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4310" windowHeight="12000" firstSheet="1" activeTab="1"/>
  </bookViews>
  <sheets>
    <sheet name="Sheet1" sheetId="39" state="hidden" r:id="rId1"/>
    <sheet name="2023" sheetId="44" r:id="rId2"/>
    <sheet name="11003" sheetId="15" state="hidden" r:id="rId3"/>
    <sheet name="11004" sheetId="14" state="hidden" r:id="rId4"/>
    <sheet name="11005" sheetId="16" state="hidden" r:id="rId5"/>
    <sheet name="11006" sheetId="17" state="hidden" r:id="rId6"/>
    <sheet name="11007" sheetId="19" state="hidden" r:id="rId7"/>
    <sheet name="11008" sheetId="20" state="hidden" r:id="rId8"/>
    <sheet name="11009" sheetId="21" state="hidden" r:id="rId9"/>
    <sheet name="11010" sheetId="22" state="hidden" r:id="rId10"/>
    <sheet name="11011" sheetId="23" state="hidden" r:id="rId11"/>
    <sheet name="11012" sheetId="24" state="hidden" r:id="rId12"/>
    <sheet name="11013" sheetId="25" state="hidden" r:id="rId13"/>
    <sheet name="11014" sheetId="26" state="hidden" r:id="rId14"/>
    <sheet name="11015" sheetId="27" state="hidden" r:id="rId15"/>
    <sheet name="11016" sheetId="28" state="hidden" r:id="rId16"/>
    <sheet name="11017" sheetId="18" state="hidden" r:id="rId17"/>
    <sheet name="11001" sheetId="29" state="hidden" r:id="rId18"/>
    <sheet name="VERJNAKAN" sheetId="30" state="hidden" r:id="rId19"/>
    <sheet name="ZARAYI ANV POP" sheetId="31" state="hidden" r:id="rId20"/>
    <sheet name="ANV CARAYUTYUN" sheetId="32" state="hidden" r:id="rId21"/>
  </sheets>
  <definedNames>
    <definedName name="_xlnm._FilterDatabase" localSheetId="1" hidden="1">'2023'!$B$1:$B$317</definedName>
    <definedName name="_xlnm._FilterDatabase" localSheetId="0" hidden="1">Sheet1!$U$2:$U$452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7" i="44" l="1"/>
  <c r="S75" i="44"/>
  <c r="S67" i="44"/>
  <c r="S65" i="44"/>
  <c r="S18" i="44"/>
  <c r="S17" i="44"/>
  <c r="S16" i="44"/>
  <c r="S15" i="44"/>
  <c r="S8" i="44"/>
  <c r="S183" i="44"/>
  <c r="S168" i="44"/>
  <c r="S162" i="44"/>
  <c r="S159" i="44"/>
  <c r="S158" i="44"/>
  <c r="S166" i="44"/>
  <c r="E277" i="44"/>
  <c r="E276" i="44"/>
  <c r="T276" i="44" l="1"/>
  <c r="T277" i="44"/>
  <c r="F276" i="44"/>
  <c r="F277" i="44"/>
  <c r="S270" i="44"/>
  <c r="S271" i="44"/>
  <c r="S267" i="44"/>
  <c r="S265" i="44"/>
  <c r="S264" i="44"/>
  <c r="S263" i="44"/>
  <c r="S254" i="44"/>
  <c r="S253" i="44"/>
  <c r="S252" i="44"/>
  <c r="S230" i="44"/>
  <c r="S236" i="44"/>
  <c r="S234" i="44"/>
  <c r="S233" i="44"/>
  <c r="S124" i="44"/>
  <c r="E125" i="44" l="1"/>
  <c r="E128" i="44"/>
  <c r="E132" i="44"/>
  <c r="E9" i="44" l="1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109" i="44"/>
  <c r="E110" i="44"/>
  <c r="E111" i="44"/>
  <c r="E112" i="44"/>
  <c r="E113" i="44"/>
  <c r="E114" i="44"/>
  <c r="E115" i="44"/>
  <c r="E116" i="44"/>
  <c r="E117" i="44"/>
  <c r="E118" i="44"/>
  <c r="E119" i="44"/>
  <c r="E120" i="44"/>
  <c r="E121" i="44"/>
  <c r="E122" i="44"/>
  <c r="E123" i="44"/>
  <c r="E124" i="44"/>
  <c r="E138" i="44"/>
  <c r="E139" i="44"/>
  <c r="E140" i="44"/>
  <c r="E141" i="44"/>
  <c r="E142" i="44"/>
  <c r="E143" i="44"/>
  <c r="E144" i="44"/>
  <c r="E145" i="44"/>
  <c r="E146" i="44"/>
  <c r="E147" i="44"/>
  <c r="E148" i="44"/>
  <c r="E149" i="44"/>
  <c r="E150" i="44"/>
  <c r="E151" i="44"/>
  <c r="E152" i="44"/>
  <c r="E153" i="44"/>
  <c r="E154" i="44"/>
  <c r="E155" i="44"/>
  <c r="E156" i="44"/>
  <c r="E157" i="44"/>
  <c r="E158" i="44"/>
  <c r="E159" i="44"/>
  <c r="E160" i="44"/>
  <c r="E161" i="44"/>
  <c r="E162" i="44"/>
  <c r="E163" i="44"/>
  <c r="E164" i="44"/>
  <c r="E165" i="44"/>
  <c r="E166" i="44"/>
  <c r="E167" i="44"/>
  <c r="E168" i="44"/>
  <c r="E169" i="44"/>
  <c r="E170" i="44"/>
  <c r="E171" i="44"/>
  <c r="E172" i="44"/>
  <c r="E173" i="44"/>
  <c r="E174" i="44"/>
  <c r="E175" i="44"/>
  <c r="E176" i="44"/>
  <c r="E177" i="44"/>
  <c r="E178" i="44"/>
  <c r="E179" i="44"/>
  <c r="E180" i="44"/>
  <c r="E181" i="44"/>
  <c r="E182" i="44"/>
  <c r="E183" i="44"/>
  <c r="E184" i="44"/>
  <c r="E185" i="44"/>
  <c r="E186" i="44"/>
  <c r="E187" i="44"/>
  <c r="E188" i="44"/>
  <c r="E189" i="44"/>
  <c r="E190" i="44"/>
  <c r="E191" i="44"/>
  <c r="E192" i="44"/>
  <c r="E193" i="44"/>
  <c r="E194" i="44"/>
  <c r="E195" i="44"/>
  <c r="E196" i="44"/>
  <c r="E197" i="44"/>
  <c r="E198" i="44"/>
  <c r="E199" i="44"/>
  <c r="E200" i="44"/>
  <c r="E201" i="44"/>
  <c r="E202" i="44"/>
  <c r="E203" i="44"/>
  <c r="E204" i="44"/>
  <c r="E205" i="44"/>
  <c r="E206" i="44"/>
  <c r="E207" i="44"/>
  <c r="E208" i="44"/>
  <c r="E209" i="44"/>
  <c r="E210" i="44"/>
  <c r="E211" i="44"/>
  <c r="E212" i="44"/>
  <c r="E213" i="44"/>
  <c r="E214" i="44"/>
  <c r="E215" i="44"/>
  <c r="E216" i="44"/>
  <c r="E217" i="44"/>
  <c r="E218" i="44"/>
  <c r="E219" i="44"/>
  <c r="E220" i="44"/>
  <c r="E221" i="44"/>
  <c r="E222" i="44"/>
  <c r="E223" i="44"/>
  <c r="E224" i="44"/>
  <c r="E225" i="44"/>
  <c r="E226" i="44"/>
  <c r="E227" i="44"/>
  <c r="E228" i="44"/>
  <c r="E229" i="44"/>
  <c r="E230" i="44"/>
  <c r="E231" i="44"/>
  <c r="E232" i="44"/>
  <c r="E233" i="44"/>
  <c r="E234" i="44"/>
  <c r="E235" i="44"/>
  <c r="E236" i="44"/>
  <c r="E237" i="44"/>
  <c r="E238" i="44"/>
  <c r="E239" i="44"/>
  <c r="E240" i="44"/>
  <c r="E241" i="44"/>
  <c r="E242" i="44"/>
  <c r="E243" i="44"/>
  <c r="E244" i="44"/>
  <c r="E245" i="44"/>
  <c r="E246" i="44"/>
  <c r="E247" i="44"/>
  <c r="E248" i="44"/>
  <c r="E249" i="44"/>
  <c r="E250" i="44"/>
  <c r="E251" i="44"/>
  <c r="E252" i="44"/>
  <c r="E253" i="44"/>
  <c r="E254" i="44"/>
  <c r="E255" i="44"/>
  <c r="E256" i="44"/>
  <c r="E257" i="44"/>
  <c r="E258" i="44"/>
  <c r="E259" i="44"/>
  <c r="E260" i="44"/>
  <c r="E261" i="44"/>
  <c r="E262" i="44"/>
  <c r="E263" i="44"/>
  <c r="E264" i="44"/>
  <c r="E265" i="44"/>
  <c r="E266" i="44"/>
  <c r="E267" i="44"/>
  <c r="E268" i="44"/>
  <c r="E269" i="44"/>
  <c r="E270" i="44"/>
  <c r="E271" i="44"/>
  <c r="E272" i="44"/>
  <c r="E273" i="44"/>
  <c r="E274" i="44"/>
  <c r="E275" i="44"/>
  <c r="E278" i="44"/>
  <c r="E279" i="44"/>
  <c r="E280" i="44"/>
  <c r="E281" i="44"/>
  <c r="E282" i="44"/>
  <c r="E283" i="44"/>
  <c r="E284" i="44"/>
  <c r="E285" i="44"/>
  <c r="E286" i="44"/>
  <c r="E287" i="44"/>
  <c r="E288" i="44"/>
  <c r="E289" i="44"/>
  <c r="E290" i="44"/>
  <c r="E291" i="44"/>
  <c r="E292" i="44"/>
  <c r="E293" i="44"/>
  <c r="E294" i="44"/>
  <c r="E295" i="44"/>
  <c r="E296" i="44"/>
  <c r="E297" i="44"/>
  <c r="E300" i="44"/>
  <c r="E301" i="44"/>
  <c r="E302" i="44"/>
  <c r="E303" i="44"/>
  <c r="E304" i="44"/>
  <c r="E305" i="44"/>
  <c r="E306" i="44"/>
  <c r="E307" i="44"/>
  <c r="E308" i="44"/>
  <c r="E309" i="44"/>
  <c r="E310" i="44"/>
  <c r="L282" i="44" l="1"/>
  <c r="L215" i="44"/>
  <c r="H215" i="44"/>
  <c r="N193" i="44"/>
  <c r="N192" i="44"/>
  <c r="N201" i="44"/>
  <c r="J147" i="44" l="1"/>
  <c r="H146" i="44"/>
  <c r="J293" i="44"/>
  <c r="J294" i="44"/>
  <c r="J301" i="44"/>
  <c r="J302" i="44"/>
  <c r="J303" i="44"/>
  <c r="J304" i="44"/>
  <c r="J305" i="44"/>
  <c r="J306" i="44"/>
  <c r="J307" i="44"/>
  <c r="J308" i="44"/>
  <c r="J309" i="44"/>
  <c r="J310" i="44"/>
  <c r="J296" i="44"/>
  <c r="J297" i="44"/>
  <c r="J298" i="44"/>
  <c r="J299" i="44"/>
  <c r="J300" i="44"/>
  <c r="J253" i="44"/>
  <c r="J254" i="44"/>
  <c r="J255" i="44"/>
  <c r="J256" i="44"/>
  <c r="J257" i="44"/>
  <c r="J258" i="44"/>
  <c r="J259" i="44"/>
  <c r="J260" i="44"/>
  <c r="J261" i="44"/>
  <c r="J262" i="44"/>
  <c r="J263" i="44"/>
  <c r="J264" i="44"/>
  <c r="J265" i="44"/>
  <c r="J266" i="44"/>
  <c r="J267" i="44"/>
  <c r="J268" i="44"/>
  <c r="J269" i="44"/>
  <c r="J270" i="44"/>
  <c r="J271" i="44"/>
  <c r="J272" i="44"/>
  <c r="J273" i="44"/>
  <c r="J274" i="44"/>
  <c r="J275" i="44"/>
  <c r="J278" i="44"/>
  <c r="J279" i="44"/>
  <c r="J280" i="44"/>
  <c r="J281" i="44"/>
  <c r="J282" i="44"/>
  <c r="J283" i="44"/>
  <c r="J284" i="44"/>
  <c r="J285" i="44"/>
  <c r="J286" i="44"/>
  <c r="J287" i="44"/>
  <c r="J288" i="44"/>
  <c r="J289" i="44"/>
  <c r="J290" i="44"/>
  <c r="J291" i="44"/>
  <c r="J292" i="44"/>
  <c r="J252" i="44"/>
  <c r="J226" i="44"/>
  <c r="J227" i="44"/>
  <c r="J228" i="44"/>
  <c r="J229" i="44"/>
  <c r="J230" i="44"/>
  <c r="J231" i="44"/>
  <c r="J232" i="44"/>
  <c r="J233" i="44"/>
  <c r="J234" i="44"/>
  <c r="J235" i="44"/>
  <c r="J236" i="44"/>
  <c r="J237" i="44"/>
  <c r="J238" i="44"/>
  <c r="J239" i="44"/>
  <c r="J240" i="44"/>
  <c r="J241" i="44"/>
  <c r="J242" i="44"/>
  <c r="J243" i="44"/>
  <c r="J244" i="44"/>
  <c r="J245" i="44"/>
  <c r="J246" i="44"/>
  <c r="J247" i="44"/>
  <c r="J248" i="44"/>
  <c r="J249" i="44"/>
  <c r="J250" i="44"/>
  <c r="J225" i="44"/>
  <c r="J158" i="44"/>
  <c r="J159" i="44"/>
  <c r="J160" i="44"/>
  <c r="J161" i="44"/>
  <c r="J162" i="44"/>
  <c r="J163" i="44"/>
  <c r="J164" i="44"/>
  <c r="J165" i="44"/>
  <c r="J166" i="44"/>
  <c r="J167" i="44"/>
  <c r="J168" i="44"/>
  <c r="J169" i="44"/>
  <c r="J170" i="44"/>
  <c r="J171" i="44"/>
  <c r="J172" i="44"/>
  <c r="J173" i="44"/>
  <c r="J174" i="44"/>
  <c r="J175" i="44"/>
  <c r="J176" i="44"/>
  <c r="J177" i="44"/>
  <c r="J178" i="44"/>
  <c r="J179" i="44"/>
  <c r="J180" i="44"/>
  <c r="J181" i="44"/>
  <c r="J182" i="44"/>
  <c r="J183" i="44"/>
  <c r="J184" i="44"/>
  <c r="J185" i="44"/>
  <c r="J186" i="44"/>
  <c r="J187" i="44"/>
  <c r="J188" i="44"/>
  <c r="J189" i="44"/>
  <c r="J190" i="44"/>
  <c r="J191" i="44"/>
  <c r="J192" i="44"/>
  <c r="J193" i="44"/>
  <c r="J194" i="44"/>
  <c r="J195" i="44"/>
  <c r="J196" i="44"/>
  <c r="J197" i="44"/>
  <c r="J198" i="44"/>
  <c r="J199" i="44"/>
  <c r="J200" i="44"/>
  <c r="J201" i="44"/>
  <c r="J202" i="44"/>
  <c r="J203" i="44"/>
  <c r="J204" i="44"/>
  <c r="J205" i="44"/>
  <c r="J206" i="44"/>
  <c r="J207" i="44"/>
  <c r="J208" i="44"/>
  <c r="J209" i="44"/>
  <c r="J210" i="44"/>
  <c r="J211" i="44"/>
  <c r="J212" i="44"/>
  <c r="J213" i="44"/>
  <c r="J214" i="44"/>
  <c r="J215" i="44"/>
  <c r="J216" i="44"/>
  <c r="J217" i="44"/>
  <c r="J218" i="44"/>
  <c r="J219" i="44"/>
  <c r="J220" i="44"/>
  <c r="J221" i="44"/>
  <c r="J222" i="44"/>
  <c r="J223" i="44"/>
  <c r="J157" i="44"/>
  <c r="J148" i="44"/>
  <c r="J149" i="44"/>
  <c r="J150" i="44"/>
  <c r="J151" i="44"/>
  <c r="J152" i="44"/>
  <c r="J153" i="44"/>
  <c r="J154" i="44"/>
  <c r="J155" i="44"/>
  <c r="J146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6" i="44"/>
  <c r="J137" i="44"/>
  <c r="J138" i="44"/>
  <c r="J139" i="44"/>
  <c r="J140" i="44"/>
  <c r="J141" i="44"/>
  <c r="J142" i="44"/>
  <c r="J143" i="44"/>
  <c r="J144" i="44"/>
  <c r="J123" i="44"/>
  <c r="H285" i="44" l="1"/>
  <c r="H286" i="44"/>
  <c r="H287" i="44"/>
  <c r="H288" i="44"/>
  <c r="AR300" i="44" l="1"/>
  <c r="AP300" i="44"/>
  <c r="AN300" i="44"/>
  <c r="AH300" i="44"/>
  <c r="AF300" i="44"/>
  <c r="AD300" i="44"/>
  <c r="AB300" i="44"/>
  <c r="Z300" i="44"/>
  <c r="X300" i="44"/>
  <c r="H300" i="44"/>
  <c r="F300" i="44"/>
  <c r="AR301" i="44"/>
  <c r="AP301" i="44"/>
  <c r="AN301" i="44"/>
  <c r="AH301" i="44"/>
  <c r="AF301" i="44"/>
  <c r="AD301" i="44"/>
  <c r="AB301" i="44"/>
  <c r="Z301" i="44"/>
  <c r="X301" i="44"/>
  <c r="H301" i="44"/>
  <c r="F301" i="44"/>
  <c r="AR302" i="44"/>
  <c r="AP302" i="44"/>
  <c r="AN302" i="44"/>
  <c r="AH302" i="44"/>
  <c r="AF302" i="44"/>
  <c r="AD302" i="44"/>
  <c r="AB302" i="44"/>
  <c r="Z302" i="44"/>
  <c r="X302" i="44"/>
  <c r="H302" i="44"/>
  <c r="F302" i="44"/>
  <c r="AR303" i="44"/>
  <c r="AP303" i="44"/>
  <c r="AN303" i="44"/>
  <c r="AH303" i="44"/>
  <c r="AF303" i="44"/>
  <c r="AD303" i="44"/>
  <c r="AB303" i="44"/>
  <c r="Z303" i="44"/>
  <c r="X303" i="44"/>
  <c r="H303" i="44"/>
  <c r="F303" i="44"/>
  <c r="L297" i="44"/>
  <c r="F225" i="44"/>
  <c r="G8" i="44"/>
  <c r="E8" i="44" s="1"/>
  <c r="F8" i="44" s="1"/>
  <c r="F142" i="44"/>
  <c r="AP142" i="44"/>
  <c r="L142" i="44"/>
  <c r="N142" i="44"/>
  <c r="P142" i="44" s="1"/>
  <c r="T142" i="44"/>
  <c r="X142" i="44"/>
  <c r="Z142" i="44"/>
  <c r="AB142" i="44"/>
  <c r="AD142" i="44"/>
  <c r="AF142" i="44"/>
  <c r="AH142" i="44"/>
  <c r="AJ142" i="44" s="1"/>
  <c r="AL142" i="44" s="1"/>
  <c r="AN142" i="44" s="1"/>
  <c r="AR142" i="44"/>
  <c r="F143" i="44"/>
  <c r="AP143" i="44"/>
  <c r="L143" i="44"/>
  <c r="N143" i="44"/>
  <c r="P143" i="44" s="1"/>
  <c r="T143" i="44"/>
  <c r="X143" i="44"/>
  <c r="Z143" i="44"/>
  <c r="AB143" i="44"/>
  <c r="AD143" i="44"/>
  <c r="AF143" i="44"/>
  <c r="AH143" i="44"/>
  <c r="AJ143" i="44" s="1"/>
  <c r="AL143" i="44" s="1"/>
  <c r="AN143" i="44" s="1"/>
  <c r="AR143" i="44"/>
  <c r="L144" i="44"/>
  <c r="N144" i="44"/>
  <c r="P144" i="44" s="1"/>
  <c r="T144" i="44"/>
  <c r="X144" i="44"/>
  <c r="Z144" i="44"/>
  <c r="AB144" i="44"/>
  <c r="AD144" i="44"/>
  <c r="AF144" i="44"/>
  <c r="AH144" i="44"/>
  <c r="AJ144" i="44" s="1"/>
  <c r="AL144" i="44" s="1"/>
  <c r="AN144" i="44" s="1"/>
  <c r="AR144" i="44"/>
  <c r="L141" i="44"/>
  <c r="N141" i="44"/>
  <c r="P141" i="44" s="1"/>
  <c r="T141" i="44"/>
  <c r="X141" i="44"/>
  <c r="Z141" i="44"/>
  <c r="AB141" i="44"/>
  <c r="AD141" i="44"/>
  <c r="AF141" i="44"/>
  <c r="AH141" i="44"/>
  <c r="AJ141" i="44" s="1"/>
  <c r="AL141" i="44" s="1"/>
  <c r="AN141" i="44" s="1"/>
  <c r="AR141" i="44"/>
  <c r="L140" i="44"/>
  <c r="N140" i="44"/>
  <c r="P140" i="44" s="1"/>
  <c r="T140" i="44"/>
  <c r="X140" i="44"/>
  <c r="Z140" i="44"/>
  <c r="AB140" i="44"/>
  <c r="AD140" i="44"/>
  <c r="AF140" i="44"/>
  <c r="AH140" i="44"/>
  <c r="AJ140" i="44" s="1"/>
  <c r="AL140" i="44" s="1"/>
  <c r="AN140" i="44" s="1"/>
  <c r="AR140" i="44"/>
  <c r="L139" i="44"/>
  <c r="N139" i="44"/>
  <c r="P139" i="44" s="1"/>
  <c r="T139" i="44"/>
  <c r="X139" i="44"/>
  <c r="Z139" i="44"/>
  <c r="AB139" i="44"/>
  <c r="AD139" i="44"/>
  <c r="AF139" i="44"/>
  <c r="AH139" i="44"/>
  <c r="AJ139" i="44" s="1"/>
  <c r="AL139" i="44" s="1"/>
  <c r="AN139" i="44" s="1"/>
  <c r="AR139" i="44"/>
  <c r="L138" i="44"/>
  <c r="N138" i="44"/>
  <c r="P138" i="44" s="1"/>
  <c r="T138" i="44"/>
  <c r="X138" i="44"/>
  <c r="Z138" i="44"/>
  <c r="AB138" i="44"/>
  <c r="AD138" i="44"/>
  <c r="AF138" i="44"/>
  <c r="AH138" i="44"/>
  <c r="AJ138" i="44" s="1"/>
  <c r="AL138" i="44" s="1"/>
  <c r="AN138" i="44" s="1"/>
  <c r="AR138" i="44"/>
  <c r="AP138" i="44"/>
  <c r="AP139" i="44"/>
  <c r="AP140" i="44"/>
  <c r="AP141" i="44"/>
  <c r="AP144" i="44"/>
  <c r="F138" i="44"/>
  <c r="F139" i="44"/>
  <c r="F140" i="44"/>
  <c r="F141" i="44"/>
  <c r="F144" i="44"/>
  <c r="AO132" i="44"/>
  <c r="F132" i="44" s="1"/>
  <c r="AO12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F111" i="44"/>
  <c r="F112" i="44"/>
  <c r="F113" i="44"/>
  <c r="F114" i="44"/>
  <c r="F115" i="44"/>
  <c r="F116" i="44"/>
  <c r="F117" i="44"/>
  <c r="F118" i="44"/>
  <c r="F119" i="44"/>
  <c r="F120" i="44"/>
  <c r="F121" i="44"/>
  <c r="F123" i="44"/>
  <c r="F124" i="44"/>
  <c r="F125" i="44"/>
  <c r="F126" i="44"/>
  <c r="F127" i="44"/>
  <c r="F128" i="44"/>
  <c r="F129" i="44"/>
  <c r="F130" i="44"/>
  <c r="F131" i="44"/>
  <c r="F133" i="44"/>
  <c r="F135" i="44"/>
  <c r="F136" i="44"/>
  <c r="F137" i="44"/>
  <c r="F146" i="44"/>
  <c r="F147" i="44"/>
  <c r="F148" i="44"/>
  <c r="F149" i="44"/>
  <c r="F150" i="44"/>
  <c r="F151" i="44"/>
  <c r="F152" i="44"/>
  <c r="F154" i="44"/>
  <c r="F155" i="44"/>
  <c r="F157" i="44"/>
  <c r="F158" i="44"/>
  <c r="F159" i="44"/>
  <c r="F160" i="44"/>
  <c r="F161" i="44"/>
  <c r="F162" i="44"/>
  <c r="F163" i="44"/>
  <c r="F164" i="44"/>
  <c r="F165" i="44"/>
  <c r="F166" i="44"/>
  <c r="F167" i="44"/>
  <c r="F168" i="44"/>
  <c r="F169" i="44"/>
  <c r="F170" i="44"/>
  <c r="F171" i="44"/>
  <c r="F172" i="44"/>
  <c r="F173" i="44"/>
  <c r="F174" i="44"/>
  <c r="F175" i="44"/>
  <c r="F176" i="44"/>
  <c r="F177" i="44"/>
  <c r="F178" i="44"/>
  <c r="F179" i="44"/>
  <c r="F180" i="44"/>
  <c r="F181" i="44"/>
  <c r="F182" i="44"/>
  <c r="F183" i="44"/>
  <c r="F184" i="44"/>
  <c r="F185" i="44"/>
  <c r="F186" i="44"/>
  <c r="F187" i="44"/>
  <c r="F188" i="44"/>
  <c r="F189" i="44"/>
  <c r="F190" i="44"/>
  <c r="F191" i="44"/>
  <c r="F192" i="44"/>
  <c r="F193" i="44"/>
  <c r="F194" i="44"/>
  <c r="F195" i="44"/>
  <c r="F196" i="44"/>
  <c r="F197" i="44"/>
  <c r="F198" i="44"/>
  <c r="F199" i="44"/>
  <c r="F200" i="44"/>
  <c r="F201" i="44"/>
  <c r="F202" i="44"/>
  <c r="F203" i="44"/>
  <c r="F204" i="44"/>
  <c r="F205" i="44"/>
  <c r="F206" i="44"/>
  <c r="F207" i="44"/>
  <c r="F208" i="44"/>
  <c r="F209" i="44"/>
  <c r="F210" i="44"/>
  <c r="F211" i="44"/>
  <c r="F212" i="44"/>
  <c r="F213" i="44"/>
  <c r="F214" i="44"/>
  <c r="F215" i="44"/>
  <c r="F216" i="44"/>
  <c r="F217" i="44"/>
  <c r="F218" i="44"/>
  <c r="F219" i="44"/>
  <c r="F220" i="44"/>
  <c r="F221" i="44"/>
  <c r="F222" i="44"/>
  <c r="F223" i="44"/>
  <c r="F226" i="44"/>
  <c r="F227" i="44"/>
  <c r="F228" i="44"/>
  <c r="F229" i="44"/>
  <c r="F230" i="44"/>
  <c r="F231" i="44"/>
  <c r="F232" i="44"/>
  <c r="F233" i="44"/>
  <c r="F234" i="44"/>
  <c r="F235" i="44"/>
  <c r="F236" i="44"/>
  <c r="F237" i="44"/>
  <c r="F238" i="44"/>
  <c r="F239" i="44"/>
  <c r="F240" i="44"/>
  <c r="F241" i="44"/>
  <c r="F242" i="44"/>
  <c r="F243" i="44"/>
  <c r="F244" i="44"/>
  <c r="F245" i="44"/>
  <c r="F246" i="44"/>
  <c r="F247" i="44"/>
  <c r="F248" i="44"/>
  <c r="F249" i="44"/>
  <c r="F250" i="44"/>
  <c r="F252" i="44"/>
  <c r="F253" i="44"/>
  <c r="F254" i="44"/>
  <c r="F255" i="44"/>
  <c r="F256" i="44"/>
  <c r="F257" i="44"/>
  <c r="F258" i="44"/>
  <c r="F259" i="44"/>
  <c r="F260" i="44"/>
  <c r="F261" i="44"/>
  <c r="F262" i="44"/>
  <c r="F263" i="44"/>
  <c r="F264" i="44"/>
  <c r="F265" i="44"/>
  <c r="F266" i="44"/>
  <c r="F267" i="44"/>
  <c r="F268" i="44"/>
  <c r="F269" i="44"/>
  <c r="F270" i="44"/>
  <c r="F271" i="44"/>
  <c r="F272" i="44"/>
  <c r="F273" i="44"/>
  <c r="F274" i="44"/>
  <c r="F275" i="44"/>
  <c r="F278" i="44"/>
  <c r="F279" i="44"/>
  <c r="F280" i="44"/>
  <c r="F281" i="44"/>
  <c r="F282" i="44"/>
  <c r="F283" i="44"/>
  <c r="F284" i="44"/>
  <c r="F285" i="44"/>
  <c r="F286" i="44"/>
  <c r="F287" i="44"/>
  <c r="F288" i="44"/>
  <c r="F289" i="44"/>
  <c r="F290" i="44"/>
  <c r="F291" i="44"/>
  <c r="F292" i="44"/>
  <c r="F293" i="44"/>
  <c r="F294" i="44"/>
  <c r="F296" i="44"/>
  <c r="F297" i="44"/>
  <c r="F304" i="44"/>
  <c r="F305" i="44"/>
  <c r="F306" i="44"/>
  <c r="F307" i="44"/>
  <c r="F308" i="44"/>
  <c r="F309" i="44"/>
  <c r="F310" i="44"/>
  <c r="H218" i="44"/>
  <c r="H219" i="44"/>
  <c r="H220" i="44"/>
  <c r="H221" i="44"/>
  <c r="H222" i="44"/>
  <c r="AH304" i="44"/>
  <c r="AN304" i="44"/>
  <c r="H304" i="44"/>
  <c r="H305" i="44"/>
  <c r="H306" i="44"/>
  <c r="H307" i="44"/>
  <c r="H308" i="44"/>
  <c r="H309" i="44"/>
  <c r="H310" i="44"/>
  <c r="H297" i="44"/>
  <c r="H298" i="44"/>
  <c r="H299" i="44"/>
  <c r="F73" i="44"/>
  <c r="F134" i="44"/>
  <c r="F153" i="44"/>
  <c r="F298" i="44"/>
  <c r="F299" i="44"/>
  <c r="AR9" i="44"/>
  <c r="AR10" i="44"/>
  <c r="AR11" i="44"/>
  <c r="AR12" i="44"/>
  <c r="AR13" i="44"/>
  <c r="AR14" i="44"/>
  <c r="AR15" i="44"/>
  <c r="AR16" i="44"/>
  <c r="AR17" i="44"/>
  <c r="AR18" i="44"/>
  <c r="AR19" i="44"/>
  <c r="AR20" i="44"/>
  <c r="AR21" i="44"/>
  <c r="AR22" i="44"/>
  <c r="AR23" i="44"/>
  <c r="AR24" i="44"/>
  <c r="AR25" i="44"/>
  <c r="AR26" i="44"/>
  <c r="AR27" i="44"/>
  <c r="AR28" i="44"/>
  <c r="AR29" i="44"/>
  <c r="AR30" i="44"/>
  <c r="AR31" i="44"/>
  <c r="AR32" i="44"/>
  <c r="AR33" i="44"/>
  <c r="AR34" i="44"/>
  <c r="AR35" i="44"/>
  <c r="AR36" i="44"/>
  <c r="AR37" i="44"/>
  <c r="AR38" i="44"/>
  <c r="AR39" i="44"/>
  <c r="AR40" i="44"/>
  <c r="AR41" i="44"/>
  <c r="AR42" i="44"/>
  <c r="AR43" i="44"/>
  <c r="AR44" i="44"/>
  <c r="AR45" i="44"/>
  <c r="AR46" i="44"/>
  <c r="AR47" i="44"/>
  <c r="AR48" i="44"/>
  <c r="AR49" i="44"/>
  <c r="AR50" i="44"/>
  <c r="AR51" i="44"/>
  <c r="AR52" i="44"/>
  <c r="AR53" i="44"/>
  <c r="AR54" i="44"/>
  <c r="AR55" i="44"/>
  <c r="AR56" i="44"/>
  <c r="AR57" i="44"/>
  <c r="AR58" i="44"/>
  <c r="AR59" i="44"/>
  <c r="AR60" i="44"/>
  <c r="AR61" i="44"/>
  <c r="AR62" i="44"/>
  <c r="AR63" i="44"/>
  <c r="AR64" i="44"/>
  <c r="AR65" i="44"/>
  <c r="AR66" i="44"/>
  <c r="AR67" i="44"/>
  <c r="AR68" i="44"/>
  <c r="AR69" i="44"/>
  <c r="AR70" i="44"/>
  <c r="AR71" i="44"/>
  <c r="AR72" i="44"/>
  <c r="AR73" i="44"/>
  <c r="AR74" i="44"/>
  <c r="AR75" i="44"/>
  <c r="AR76" i="44"/>
  <c r="AR77" i="44"/>
  <c r="AR78" i="44"/>
  <c r="AR79" i="44"/>
  <c r="AR80" i="44"/>
  <c r="AR81" i="44"/>
  <c r="AR82" i="44"/>
  <c r="AR83" i="44"/>
  <c r="AR84" i="44"/>
  <c r="AR85" i="44"/>
  <c r="AR86" i="44"/>
  <c r="AR87" i="44"/>
  <c r="AR88" i="44"/>
  <c r="AR89" i="44"/>
  <c r="AR90" i="44"/>
  <c r="AR91" i="44"/>
  <c r="AR92" i="44"/>
  <c r="AR93" i="44"/>
  <c r="AR94" i="44"/>
  <c r="AR95" i="44"/>
  <c r="AR96" i="44"/>
  <c r="AR97" i="44"/>
  <c r="AR98" i="44"/>
  <c r="AR99" i="44"/>
  <c r="AR100" i="44"/>
  <c r="AR101" i="44"/>
  <c r="AR102" i="44"/>
  <c r="AR103" i="44"/>
  <c r="AR104" i="44"/>
  <c r="AR105" i="44"/>
  <c r="AR106" i="44"/>
  <c r="AR107" i="44"/>
  <c r="AR108" i="44"/>
  <c r="AR109" i="44"/>
  <c r="AR110" i="44"/>
  <c r="AR111" i="44"/>
  <c r="AR112" i="44"/>
  <c r="AR113" i="44"/>
  <c r="AR114" i="44"/>
  <c r="AR115" i="44"/>
  <c r="AR116" i="44"/>
  <c r="AR117" i="44"/>
  <c r="AR118" i="44"/>
  <c r="AR119" i="44"/>
  <c r="AR120" i="44"/>
  <c r="AR121" i="44"/>
  <c r="AR123" i="44"/>
  <c r="AR124" i="44"/>
  <c r="AR125" i="44"/>
  <c r="AR126" i="44"/>
  <c r="AR127" i="44"/>
  <c r="AR128" i="44"/>
  <c r="AR129" i="44"/>
  <c r="AR130" i="44"/>
  <c r="AR131" i="44"/>
  <c r="AR132" i="44"/>
  <c r="AR133" i="44"/>
  <c r="AR134" i="44"/>
  <c r="AR135" i="44"/>
  <c r="AR136" i="44"/>
  <c r="AR137" i="44"/>
  <c r="AR146" i="44"/>
  <c r="AR147" i="44"/>
  <c r="AR148" i="44"/>
  <c r="AR149" i="44"/>
  <c r="AR150" i="44"/>
  <c r="AR151" i="44"/>
  <c r="AR152" i="44"/>
  <c r="AR153" i="44"/>
  <c r="AR154" i="44"/>
  <c r="AR155" i="44"/>
  <c r="AR157" i="44"/>
  <c r="AR158" i="44"/>
  <c r="AR159" i="44"/>
  <c r="AR160" i="44"/>
  <c r="AR161" i="44"/>
  <c r="AR162" i="44"/>
  <c r="AR163" i="44"/>
  <c r="AR164" i="44"/>
  <c r="AR165" i="44"/>
  <c r="AR166" i="44"/>
  <c r="AR167" i="44"/>
  <c r="AR168" i="44"/>
  <c r="AR169" i="44"/>
  <c r="AR170" i="44"/>
  <c r="AR171" i="44"/>
  <c r="AR172" i="44"/>
  <c r="AR173" i="44"/>
  <c r="AR174" i="44"/>
  <c r="AR175" i="44"/>
  <c r="AR176" i="44"/>
  <c r="AR177" i="44"/>
  <c r="AR178" i="44"/>
  <c r="AR179" i="44"/>
  <c r="AR180" i="44"/>
  <c r="AR181" i="44"/>
  <c r="AR182" i="44"/>
  <c r="AR183" i="44"/>
  <c r="AR184" i="44"/>
  <c r="AR185" i="44"/>
  <c r="AR186" i="44"/>
  <c r="AR187" i="44"/>
  <c r="AR188" i="44"/>
  <c r="AR189" i="44"/>
  <c r="AR190" i="44"/>
  <c r="AR191" i="44"/>
  <c r="AR192" i="44"/>
  <c r="AR193" i="44"/>
  <c r="AR194" i="44"/>
  <c r="AR195" i="44"/>
  <c r="AR196" i="44"/>
  <c r="AR197" i="44"/>
  <c r="AR198" i="44"/>
  <c r="AR199" i="44"/>
  <c r="AR200" i="44"/>
  <c r="AR201" i="44"/>
  <c r="AR202" i="44"/>
  <c r="AR203" i="44"/>
  <c r="AR204" i="44"/>
  <c r="AR205" i="44"/>
  <c r="AR206" i="44"/>
  <c r="AR207" i="44"/>
  <c r="AR208" i="44"/>
  <c r="AR209" i="44"/>
  <c r="AR210" i="44"/>
  <c r="AR211" i="44"/>
  <c r="AR212" i="44"/>
  <c r="AR213" i="44"/>
  <c r="AR214" i="44"/>
  <c r="AR215" i="44"/>
  <c r="AR216" i="44"/>
  <c r="AR217" i="44"/>
  <c r="AR218" i="44"/>
  <c r="AR219" i="44"/>
  <c r="AR220" i="44"/>
  <c r="AR221" i="44"/>
  <c r="AR222" i="44"/>
  <c r="AR223" i="44"/>
  <c r="AR225" i="44"/>
  <c r="AR226" i="44"/>
  <c r="AR227" i="44"/>
  <c r="AR228" i="44"/>
  <c r="AR229" i="44"/>
  <c r="AR230" i="44"/>
  <c r="AR231" i="44"/>
  <c r="AR232" i="44"/>
  <c r="AR233" i="44"/>
  <c r="AR234" i="44"/>
  <c r="AR235" i="44"/>
  <c r="AR236" i="44"/>
  <c r="AR237" i="44"/>
  <c r="AR238" i="44"/>
  <c r="AR239" i="44"/>
  <c r="AR240" i="44"/>
  <c r="AR241" i="44"/>
  <c r="AR242" i="44"/>
  <c r="AR243" i="44"/>
  <c r="AR244" i="44"/>
  <c r="AR245" i="44"/>
  <c r="AR246" i="44"/>
  <c r="AR247" i="44"/>
  <c r="AR248" i="44"/>
  <c r="AR249" i="44"/>
  <c r="AR250" i="44"/>
  <c r="AR252" i="44"/>
  <c r="AR253" i="44"/>
  <c r="AR254" i="44"/>
  <c r="AR255" i="44"/>
  <c r="AR256" i="44"/>
  <c r="AR257" i="44"/>
  <c r="AR258" i="44"/>
  <c r="AR259" i="44"/>
  <c r="AR260" i="44"/>
  <c r="AR261" i="44"/>
  <c r="AR262" i="44"/>
  <c r="AR263" i="44"/>
  <c r="AR264" i="44"/>
  <c r="AR265" i="44"/>
  <c r="AR266" i="44"/>
  <c r="AR267" i="44"/>
  <c r="AR268" i="44"/>
  <c r="AR269" i="44"/>
  <c r="AR270" i="44"/>
  <c r="AR271" i="44"/>
  <c r="AR272" i="44"/>
  <c r="AR273" i="44"/>
  <c r="AR274" i="44"/>
  <c r="AR275" i="44"/>
  <c r="AR278" i="44"/>
  <c r="AR279" i="44"/>
  <c r="AR280" i="44"/>
  <c r="AR281" i="44"/>
  <c r="AR282" i="44"/>
  <c r="AR283" i="44"/>
  <c r="AR284" i="44"/>
  <c r="AR285" i="44"/>
  <c r="AR286" i="44"/>
  <c r="AR287" i="44"/>
  <c r="AR288" i="44"/>
  <c r="AR289" i="44"/>
  <c r="AR290" i="44"/>
  <c r="AR291" i="44"/>
  <c r="AR292" i="44"/>
  <c r="AR293" i="44"/>
  <c r="AR294" i="44"/>
  <c r="AR296" i="44"/>
  <c r="AR297" i="44"/>
  <c r="AR298" i="44"/>
  <c r="AR299" i="44"/>
  <c r="AR304" i="44"/>
  <c r="AR305" i="44"/>
  <c r="AR306" i="44"/>
  <c r="AR307" i="44"/>
  <c r="AR308" i="44"/>
  <c r="AR309" i="44"/>
  <c r="AR310" i="44"/>
  <c r="AR8" i="44"/>
  <c r="F251" i="44" l="1"/>
  <c r="AR156" i="44"/>
  <c r="F295" i="44"/>
  <c r="AR251" i="44"/>
  <c r="AR7" i="44"/>
  <c r="AR145" i="44"/>
  <c r="F122" i="44"/>
  <c r="F145" i="44"/>
  <c r="AR224" i="44"/>
  <c r="F156" i="44"/>
  <c r="F224" i="44"/>
  <c r="AR295" i="44"/>
  <c r="AJ296" i="44"/>
  <c r="AH292" i="44"/>
  <c r="AH290" i="44"/>
  <c r="AH252" i="44"/>
  <c r="AH239" i="44"/>
  <c r="AH225" i="44"/>
  <c r="AH223" i="44"/>
  <c r="AH177" i="44"/>
  <c r="AH162" i="44"/>
  <c r="AH157" i="44"/>
  <c r="AH150" i="44"/>
  <c r="AH146" i="44"/>
  <c r="AH124" i="44"/>
  <c r="AH119" i="44"/>
  <c r="AH120" i="44"/>
  <c r="AH93" i="44"/>
  <c r="AH65" i="44"/>
  <c r="AH42" i="44"/>
  <c r="AH12" i="44"/>
  <c r="AH8" i="44"/>
  <c r="AH299" i="44" l="1"/>
  <c r="AH296" i="44"/>
  <c r="AH249" i="44"/>
  <c r="AH250" i="44"/>
  <c r="AH287" i="44"/>
  <c r="AH286" i="44"/>
  <c r="AH280" i="44"/>
  <c r="AH270" i="44"/>
  <c r="AH247" i="44"/>
  <c r="AH248" i="44"/>
  <c r="AH245" i="44"/>
  <c r="AH238" i="44"/>
  <c r="AH228" i="44"/>
  <c r="AH185" i="44"/>
  <c r="AH176" i="44"/>
  <c r="AH166" i="44"/>
  <c r="AH155" i="44"/>
  <c r="AH123" i="44"/>
  <c r="AH121" i="44"/>
  <c r="AH114" i="44"/>
  <c r="AH105" i="44"/>
  <c r="AH92" i="44"/>
  <c r="AH80" i="44"/>
  <c r="AH66" i="44"/>
  <c r="AH60" i="44"/>
  <c r="AH51" i="44"/>
  <c r="AH37" i="44"/>
  <c r="AH19" i="44"/>
  <c r="AF306" i="44"/>
  <c r="AF296" i="44"/>
  <c r="AF293" i="44"/>
  <c r="AF274" i="44"/>
  <c r="AF269" i="44"/>
  <c r="AF252" i="44"/>
  <c r="AF245" i="44"/>
  <c r="AF241" i="44"/>
  <c r="AF234" i="44"/>
  <c r="AF225" i="44"/>
  <c r="AF199" i="44"/>
  <c r="AF185" i="44"/>
  <c r="AF170" i="44"/>
  <c r="AF159" i="44"/>
  <c r="AF152" i="44"/>
  <c r="AF147" i="44"/>
  <c r="AF132" i="44"/>
  <c r="AF123" i="44"/>
  <c r="AF92" i="44"/>
  <c r="AF67" i="44"/>
  <c r="AF56" i="44"/>
  <c r="AF35" i="44"/>
  <c r="AF13" i="44"/>
  <c r="AF8" i="44"/>
  <c r="AD304" i="44"/>
  <c r="AD305" i="44"/>
  <c r="AD306" i="44"/>
  <c r="AD307" i="44"/>
  <c r="AD308" i="44"/>
  <c r="AD309" i="44"/>
  <c r="AD310" i="44"/>
  <c r="AD296" i="44"/>
  <c r="AD261" i="44"/>
  <c r="AD252" i="44"/>
  <c r="AD248" i="44"/>
  <c r="AD247" i="44"/>
  <c r="AD246" i="44"/>
  <c r="AD237" i="44"/>
  <c r="AD232" i="44"/>
  <c r="AD225" i="44"/>
  <c r="AD222" i="44"/>
  <c r="AD184" i="44"/>
  <c r="AD167" i="44"/>
  <c r="AD157" i="44"/>
  <c r="AD146" i="44"/>
  <c r="AD123" i="44"/>
  <c r="AD121" i="44"/>
  <c r="AD119" i="44"/>
  <c r="AD101" i="44"/>
  <c r="AD79" i="44"/>
  <c r="AD65" i="44"/>
  <c r="AD48" i="44"/>
  <c r="AD27" i="44"/>
  <c r="AD23" i="44"/>
  <c r="AD22" i="44"/>
  <c r="AD13" i="44"/>
  <c r="AD8" i="44"/>
  <c r="AB299" i="44"/>
  <c r="AB304" i="44"/>
  <c r="AB305" i="44"/>
  <c r="AB306" i="44"/>
  <c r="AB307" i="44"/>
  <c r="AB308" i="44"/>
  <c r="AB309" i="44"/>
  <c r="AB310" i="44"/>
  <c r="AB293" i="44"/>
  <c r="AB296" i="44"/>
  <c r="AB298" i="44"/>
  <c r="AB248" i="44"/>
  <c r="AB252" i="44"/>
  <c r="AB243" i="44"/>
  <c r="AB234" i="44"/>
  <c r="AB225" i="44"/>
  <c r="AB214" i="44"/>
  <c r="AB177" i="44"/>
  <c r="AB158" i="44"/>
  <c r="AB155" i="44"/>
  <c r="AB146" i="44"/>
  <c r="AB137" i="44"/>
  <c r="AB123" i="44"/>
  <c r="AB105" i="44"/>
  <c r="AB92" i="44"/>
  <c r="AB80" i="44"/>
  <c r="AB65" i="44"/>
  <c r="AB54" i="44"/>
  <c r="AB50" i="44"/>
  <c r="AB30" i="44"/>
  <c r="AB21" i="44"/>
  <c r="AB8" i="44"/>
  <c r="Z298" i="44"/>
  <c r="Z299" i="44"/>
  <c r="Z304" i="44"/>
  <c r="Z305" i="44"/>
  <c r="Z306" i="44"/>
  <c r="Z307" i="44"/>
  <c r="Z308" i="44"/>
  <c r="Z309" i="44"/>
  <c r="Z310" i="44"/>
  <c r="Z296" i="44"/>
  <c r="Z274" i="44"/>
  <c r="Z258" i="44"/>
  <c r="Z247" i="44"/>
  <c r="Z248" i="44"/>
  <c r="Z238" i="44"/>
  <c r="Z227" i="44"/>
  <c r="Z221" i="44"/>
  <c r="Z183" i="44"/>
  <c r="Z172" i="44"/>
  <c r="Z157" i="44"/>
  <c r="Z146" i="44"/>
  <c r="Z137" i="44"/>
  <c r="Z123" i="44"/>
  <c r="Z121" i="44"/>
  <c r="Z118" i="44"/>
  <c r="Z85" i="44"/>
  <c r="Z66" i="44"/>
  <c r="Z45" i="44"/>
  <c r="Z28" i="44"/>
  <c r="Z12" i="44"/>
  <c r="Z8" i="44"/>
  <c r="Z297" i="44"/>
  <c r="X304" i="44"/>
  <c r="X305" i="44"/>
  <c r="X306" i="44"/>
  <c r="X307" i="44"/>
  <c r="X308" i="44"/>
  <c r="X309" i="44"/>
  <c r="X310" i="44"/>
  <c r="X299" i="44"/>
  <c r="X296" i="44"/>
  <c r="X258" i="44"/>
  <c r="X236" i="44"/>
  <c r="X225" i="44"/>
  <c r="X222" i="44"/>
  <c r="X286" i="44"/>
  <c r="X287" i="44"/>
  <c r="X288" i="44"/>
  <c r="X289" i="44"/>
  <c r="X290" i="44"/>
  <c r="X291" i="44"/>
  <c r="X292" i="44"/>
  <c r="X249" i="44"/>
  <c r="X250" i="44"/>
  <c r="X293" i="44"/>
  <c r="X294" i="44"/>
  <c r="X285" i="44"/>
  <c r="X252" i="44"/>
  <c r="X246" i="44"/>
  <c r="X247" i="44"/>
  <c r="X248" i="44"/>
  <c r="X245" i="44"/>
  <c r="X223" i="44"/>
  <c r="X220" i="44"/>
  <c r="X182" i="44"/>
  <c r="X163" i="44"/>
  <c r="X157" i="44"/>
  <c r="X155" i="44"/>
  <c r="X146" i="44"/>
  <c r="X124" i="44"/>
  <c r="X125" i="44"/>
  <c r="X126" i="44"/>
  <c r="X127" i="44"/>
  <c r="X128" i="44"/>
  <c r="X129" i="44"/>
  <c r="X130" i="44"/>
  <c r="X131" i="44"/>
  <c r="X132" i="44"/>
  <c r="X133" i="44"/>
  <c r="X134" i="44"/>
  <c r="X135" i="44"/>
  <c r="X136" i="44"/>
  <c r="X137" i="44"/>
  <c r="X123" i="44"/>
  <c r="X119" i="44"/>
  <c r="X120" i="44"/>
  <c r="X121" i="44"/>
  <c r="X110" i="44"/>
  <c r="X80" i="44"/>
  <c r="X63" i="44"/>
  <c r="X52" i="44"/>
  <c r="X41" i="44"/>
  <c r="X39" i="44"/>
  <c r="X40" i="44"/>
  <c r="X14" i="44"/>
  <c r="X8" i="44"/>
  <c r="V297" i="44" l="1"/>
  <c r="V296" i="44"/>
  <c r="V275" i="44"/>
  <c r="V284" i="44"/>
  <c r="V252" i="44"/>
  <c r="V246" i="44"/>
  <c r="V241" i="44"/>
  <c r="V233" i="44"/>
  <c r="V225" i="44"/>
  <c r="V217" i="44"/>
  <c r="V211" i="44"/>
  <c r="V185" i="44"/>
  <c r="V178" i="44"/>
  <c r="V166" i="44"/>
  <c r="V164" i="44"/>
  <c r="V157" i="44"/>
  <c r="V155" i="44"/>
  <c r="V146" i="44"/>
  <c r="V118" i="44"/>
  <c r="V105" i="44"/>
  <c r="V102" i="44"/>
  <c r="V98" i="44"/>
  <c r="V80" i="44"/>
  <c r="V75" i="44"/>
  <c r="V67" i="44"/>
  <c r="V45" i="44"/>
  <c r="V17" i="44"/>
  <c r="V8" i="44"/>
  <c r="T299" i="44"/>
  <c r="T296" i="44"/>
  <c r="T275" i="44"/>
  <c r="T272" i="44"/>
  <c r="T252" i="44"/>
  <c r="T244" i="44"/>
  <c r="T234" i="44"/>
  <c r="T225" i="44"/>
  <c r="T207" i="44"/>
  <c r="T181" i="44"/>
  <c r="T158" i="44"/>
  <c r="T152" i="44"/>
  <c r="T146" i="44"/>
  <c r="T123" i="44"/>
  <c r="T110" i="44"/>
  <c r="T99" i="44"/>
  <c r="T83" i="44"/>
  <c r="T66" i="44"/>
  <c r="T49" i="44"/>
  <c r="T31" i="44"/>
  <c r="T16" i="44"/>
  <c r="T8" i="44"/>
  <c r="R296" i="44"/>
  <c r="R283" i="44"/>
  <c r="R252" i="44"/>
  <c r="R246" i="44"/>
  <c r="R236" i="44"/>
  <c r="R225" i="44"/>
  <c r="R210" i="44"/>
  <c r="R207" i="44"/>
  <c r="R183" i="44"/>
  <c r="R166" i="44"/>
  <c r="R157" i="44"/>
  <c r="R155" i="44"/>
  <c r="R147" i="44"/>
  <c r="R123" i="44"/>
  <c r="R110" i="44"/>
  <c r="R98" i="44"/>
  <c r="R77" i="44"/>
  <c r="R67" i="44"/>
  <c r="R47" i="44"/>
  <c r="R20" i="44"/>
  <c r="R8" i="44"/>
  <c r="P299" i="44"/>
  <c r="P297" i="44"/>
  <c r="P274" i="44"/>
  <c r="P270" i="44"/>
  <c r="P252" i="44"/>
  <c r="P239" i="44"/>
  <c r="P225" i="44"/>
  <c r="P183" i="44"/>
  <c r="P174" i="44"/>
  <c r="P158" i="44"/>
  <c r="P146" i="44"/>
  <c r="P113" i="44"/>
  <c r="P100" i="44"/>
  <c r="P86" i="44"/>
  <c r="P33" i="44"/>
  <c r="P8" i="44"/>
  <c r="N299" i="44"/>
  <c r="N296" i="44"/>
  <c r="N234" i="44"/>
  <c r="N230" i="44"/>
  <c r="N225" i="44"/>
  <c r="N184" i="44"/>
  <c r="N179" i="44"/>
  <c r="N171" i="44"/>
  <c r="N163" i="44"/>
  <c r="N157" i="44"/>
  <c r="N146" i="44"/>
  <c r="N102" i="44"/>
  <c r="N65" i="44"/>
  <c r="N46" i="44"/>
  <c r="N28" i="44"/>
  <c r="N12" i="44"/>
  <c r="N8" i="44"/>
  <c r="L296" i="44"/>
  <c r="L280" i="44"/>
  <c r="L278" i="44"/>
  <c r="L271" i="44"/>
  <c r="L252" i="44"/>
  <c r="L245" i="44"/>
  <c r="L239" i="44"/>
  <c r="L233" i="44"/>
  <c r="L227" i="44"/>
  <c r="L199" i="44"/>
  <c r="L197" i="44"/>
  <c r="L195" i="44"/>
  <c r="L183" i="44"/>
  <c r="L173" i="44"/>
  <c r="L158" i="44"/>
  <c r="L146" i="44"/>
  <c r="L124" i="44"/>
  <c r="L123" i="44"/>
  <c r="L117" i="44"/>
  <c r="L114" i="44"/>
  <c r="L111" i="44"/>
  <c r="L105" i="44"/>
  <c r="L94" i="44"/>
  <c r="L89" i="44"/>
  <c r="L85" i="44"/>
  <c r="L76" i="44"/>
  <c r="L39" i="44"/>
  <c r="L16" i="44"/>
  <c r="L8" i="44"/>
  <c r="J121" i="44"/>
  <c r="J120" i="44"/>
  <c r="AP305" i="44" l="1"/>
  <c r="AP306" i="44"/>
  <c r="AP307" i="44"/>
  <c r="AP308" i="44"/>
  <c r="AP309" i="44"/>
  <c r="AP310" i="44"/>
  <c r="AP304" i="44"/>
  <c r="Z295" i="44"/>
  <c r="L295" i="44"/>
  <c r="J295" i="44"/>
  <c r="AF297" i="44"/>
  <c r="AF298" i="44"/>
  <c r="AF299" i="44"/>
  <c r="AF304" i="44"/>
  <c r="AF305" i="44"/>
  <c r="AF307" i="44"/>
  <c r="AF308" i="44"/>
  <c r="AF309" i="44"/>
  <c r="AF310" i="44"/>
  <c r="AF253" i="44"/>
  <c r="AF254" i="44"/>
  <c r="AF255" i="44"/>
  <c r="AF256" i="44"/>
  <c r="AF257" i="44"/>
  <c r="AF258" i="44"/>
  <c r="AF259" i="44"/>
  <c r="AF260" i="44"/>
  <c r="AF261" i="44"/>
  <c r="AF262" i="44"/>
  <c r="AF263" i="44"/>
  <c r="AF264" i="44"/>
  <c r="AF265" i="44"/>
  <c r="AF266" i="44"/>
  <c r="AF267" i="44"/>
  <c r="AF268" i="44"/>
  <c r="AF270" i="44"/>
  <c r="AF271" i="44"/>
  <c r="AF272" i="44"/>
  <c r="AF273" i="44"/>
  <c r="AF275" i="44"/>
  <c r="AF278" i="44"/>
  <c r="AF279" i="44"/>
  <c r="AF280" i="44"/>
  <c r="AF281" i="44"/>
  <c r="AF282" i="44"/>
  <c r="AF283" i="44"/>
  <c r="AF284" i="44"/>
  <c r="AF285" i="44"/>
  <c r="AF286" i="44"/>
  <c r="AF287" i="44"/>
  <c r="AF288" i="44"/>
  <c r="AF289" i="44"/>
  <c r="AF290" i="44"/>
  <c r="AF291" i="44"/>
  <c r="AF292" i="44"/>
  <c r="AF249" i="44"/>
  <c r="AF250" i="44"/>
  <c r="AF294" i="44"/>
  <c r="AF226" i="44"/>
  <c r="AF227" i="44"/>
  <c r="AF228" i="44"/>
  <c r="AF229" i="44"/>
  <c r="AF230" i="44"/>
  <c r="AF231" i="44"/>
  <c r="AF232" i="44"/>
  <c r="AF233" i="44"/>
  <c r="AF235" i="44"/>
  <c r="AF236" i="44"/>
  <c r="AF237" i="44"/>
  <c r="AF238" i="44"/>
  <c r="AF239" i="44"/>
  <c r="AF240" i="44"/>
  <c r="AF242" i="44"/>
  <c r="AF243" i="44"/>
  <c r="AF244" i="44"/>
  <c r="AF246" i="44"/>
  <c r="AF247" i="44"/>
  <c r="AF248" i="44"/>
  <c r="AF158" i="44"/>
  <c r="AF160" i="44"/>
  <c r="AF161" i="44"/>
  <c r="AF162" i="44"/>
  <c r="AF163" i="44"/>
  <c r="AF164" i="44"/>
  <c r="AF165" i="44"/>
  <c r="AF166" i="44"/>
  <c r="AF167" i="44"/>
  <c r="AF168" i="44"/>
  <c r="AF169" i="44"/>
  <c r="AF171" i="44"/>
  <c r="AF172" i="44"/>
  <c r="AF173" i="44"/>
  <c r="AF174" i="44"/>
  <c r="AF175" i="44"/>
  <c r="AF176" i="44"/>
  <c r="AF177" i="44"/>
  <c r="AF178" i="44"/>
  <c r="AF179" i="44"/>
  <c r="AF180" i="44"/>
  <c r="AF181" i="44"/>
  <c r="AF182" i="44"/>
  <c r="AF183" i="44"/>
  <c r="AF184" i="44"/>
  <c r="AF186" i="44"/>
  <c r="AF187" i="44"/>
  <c r="AF188" i="44"/>
  <c r="AF189" i="44"/>
  <c r="AF190" i="44"/>
  <c r="AF191" i="44"/>
  <c r="AF192" i="44"/>
  <c r="AF193" i="44"/>
  <c r="AF194" i="44"/>
  <c r="AF195" i="44"/>
  <c r="AF196" i="44"/>
  <c r="AF197" i="44"/>
  <c r="AF198" i="44"/>
  <c r="AF200" i="44"/>
  <c r="AF201" i="44"/>
  <c r="AF202" i="44"/>
  <c r="AF203" i="44"/>
  <c r="AF204" i="44"/>
  <c r="AF205" i="44"/>
  <c r="AF206" i="44"/>
  <c r="AF207" i="44"/>
  <c r="AF208" i="44"/>
  <c r="AF209" i="44"/>
  <c r="AF210" i="44"/>
  <c r="AF211" i="44"/>
  <c r="AF212" i="44"/>
  <c r="AF213" i="44"/>
  <c r="AF214" i="44"/>
  <c r="AF215" i="44"/>
  <c r="AF216" i="44"/>
  <c r="AF217" i="44"/>
  <c r="AF218" i="44"/>
  <c r="AF219" i="44"/>
  <c r="AF220" i="44"/>
  <c r="AF221" i="44"/>
  <c r="AF222" i="44"/>
  <c r="AF223" i="44"/>
  <c r="AF157" i="44"/>
  <c r="AF148" i="44"/>
  <c r="AF149" i="44"/>
  <c r="AF150" i="44"/>
  <c r="AF151" i="44"/>
  <c r="AF153" i="44"/>
  <c r="AF154" i="44"/>
  <c r="AF155" i="44"/>
  <c r="AF146" i="44"/>
  <c r="AF124" i="44"/>
  <c r="AF125" i="44"/>
  <c r="AF126" i="44"/>
  <c r="AF127" i="44"/>
  <c r="AF128" i="44"/>
  <c r="AF129" i="44"/>
  <c r="AF130" i="44"/>
  <c r="AF131" i="44"/>
  <c r="AF133" i="44"/>
  <c r="AF134" i="44"/>
  <c r="AF135" i="44"/>
  <c r="AF136" i="44"/>
  <c r="AF137" i="44"/>
  <c r="AF9" i="44"/>
  <c r="AF10" i="44"/>
  <c r="AF11" i="44"/>
  <c r="AF12" i="44"/>
  <c r="AF14" i="44"/>
  <c r="AF15" i="44"/>
  <c r="AF16" i="44"/>
  <c r="AF17" i="44"/>
  <c r="AF18" i="44"/>
  <c r="AF19" i="44"/>
  <c r="AF20" i="44"/>
  <c r="AF21" i="44"/>
  <c r="AF22" i="44"/>
  <c r="AF23" i="44"/>
  <c r="AF24" i="44"/>
  <c r="AF25" i="44"/>
  <c r="AF26" i="44"/>
  <c r="AF27" i="44"/>
  <c r="AF28" i="44"/>
  <c r="AF29" i="44"/>
  <c r="AF30" i="44"/>
  <c r="AF31" i="44"/>
  <c r="AF32" i="44"/>
  <c r="AF33" i="44"/>
  <c r="AF34" i="44"/>
  <c r="AF36" i="44"/>
  <c r="AF37" i="44"/>
  <c r="AF38" i="44"/>
  <c r="AF39" i="44"/>
  <c r="AF40" i="44"/>
  <c r="AF41" i="44"/>
  <c r="AF42" i="44"/>
  <c r="AF43" i="44"/>
  <c r="AF44" i="44"/>
  <c r="AF45" i="44"/>
  <c r="AF46" i="44"/>
  <c r="AF47" i="44"/>
  <c r="AF48" i="44"/>
  <c r="AF49" i="44"/>
  <c r="AF50" i="44"/>
  <c r="AF51" i="44"/>
  <c r="AF52" i="44"/>
  <c r="AF53" i="44"/>
  <c r="AF54" i="44"/>
  <c r="AF55" i="44"/>
  <c r="AF57" i="44"/>
  <c r="AF58" i="44"/>
  <c r="AF59" i="44"/>
  <c r="AF60" i="44"/>
  <c r="AF61" i="44"/>
  <c r="AF62" i="44"/>
  <c r="AF63" i="44"/>
  <c r="AF64" i="44"/>
  <c r="AF65" i="44"/>
  <c r="AF66" i="44"/>
  <c r="AF68" i="44"/>
  <c r="AF69" i="44"/>
  <c r="AF70" i="44"/>
  <c r="AF71" i="44"/>
  <c r="AF72" i="44"/>
  <c r="AF73" i="44"/>
  <c r="AF74" i="44"/>
  <c r="AF75" i="44"/>
  <c r="AF76" i="44"/>
  <c r="AF77" i="44"/>
  <c r="AF78" i="44"/>
  <c r="AF79" i="44"/>
  <c r="AF80" i="44"/>
  <c r="AF81" i="44"/>
  <c r="AF82" i="44"/>
  <c r="AF83" i="44"/>
  <c r="AF84" i="44"/>
  <c r="AF85" i="44"/>
  <c r="AF86" i="44"/>
  <c r="AF87" i="44"/>
  <c r="AF88" i="44"/>
  <c r="AF89" i="44"/>
  <c r="AF90" i="44"/>
  <c r="AF91" i="44"/>
  <c r="AF93" i="44"/>
  <c r="AF94" i="44"/>
  <c r="AF95" i="44"/>
  <c r="AF96" i="44"/>
  <c r="AF97" i="44"/>
  <c r="AF98" i="44"/>
  <c r="AF99" i="44"/>
  <c r="AF100" i="44"/>
  <c r="AF101" i="44"/>
  <c r="AF102" i="44"/>
  <c r="AF103" i="44"/>
  <c r="AF104" i="44"/>
  <c r="AF105" i="44"/>
  <c r="AF106" i="44"/>
  <c r="AF107" i="44"/>
  <c r="AF108" i="44"/>
  <c r="AF109" i="44"/>
  <c r="AF110" i="44"/>
  <c r="AF111" i="44"/>
  <c r="AF112" i="44"/>
  <c r="AF113" i="44"/>
  <c r="AF114" i="44"/>
  <c r="AF115" i="44"/>
  <c r="AF116" i="44"/>
  <c r="AF117" i="44"/>
  <c r="AF118" i="44"/>
  <c r="AF119" i="44"/>
  <c r="AF120" i="44"/>
  <c r="AF121" i="44"/>
  <c r="AF156" i="44" l="1"/>
  <c r="AF251" i="44"/>
  <c r="AF224" i="44"/>
  <c r="AF145" i="44"/>
  <c r="AF122" i="44"/>
  <c r="AF295" i="44"/>
  <c r="AF7" i="44"/>
  <c r="AP295" i="44"/>
  <c r="F7" i="44"/>
  <c r="F6" i="44" s="1"/>
  <c r="H238" i="44" l="1"/>
  <c r="L238" i="44"/>
  <c r="N238" i="44"/>
  <c r="P238" i="44"/>
  <c r="R238" i="44"/>
  <c r="T238" i="44"/>
  <c r="V238" i="44"/>
  <c r="X238" i="44"/>
  <c r="AB238" i="44"/>
  <c r="AD238" i="44"/>
  <c r="AJ238" i="44"/>
  <c r="AL238" i="44"/>
  <c r="AN238" i="44"/>
  <c r="AP238" i="44"/>
  <c r="AF6" i="44" l="1"/>
  <c r="AL252" i="44"/>
  <c r="AL158" i="44"/>
  <c r="AL159" i="44"/>
  <c r="AL160" i="44"/>
  <c r="AL161" i="44"/>
  <c r="AL162" i="44"/>
  <c r="AL163" i="44"/>
  <c r="AL164" i="44"/>
  <c r="AL165" i="44"/>
  <c r="AL166" i="44"/>
  <c r="AL167" i="44"/>
  <c r="AL168" i="44"/>
  <c r="AL169" i="44"/>
  <c r="AL170" i="44"/>
  <c r="AL171" i="44"/>
  <c r="AL172" i="44"/>
  <c r="AL173" i="44"/>
  <c r="AL174" i="44"/>
  <c r="AL175" i="44"/>
  <c r="AL176" i="44"/>
  <c r="AL177" i="44"/>
  <c r="AL178" i="44"/>
  <c r="AL179" i="44"/>
  <c r="AL180" i="44"/>
  <c r="AL181" i="44"/>
  <c r="AL182" i="44"/>
  <c r="AL183" i="44"/>
  <c r="AL184" i="44"/>
  <c r="AL185" i="44"/>
  <c r="AL186" i="44"/>
  <c r="AL187" i="44"/>
  <c r="AL188" i="44"/>
  <c r="AL189" i="44"/>
  <c r="AL190" i="44"/>
  <c r="AL191" i="44"/>
  <c r="AL192" i="44"/>
  <c r="AL193" i="44"/>
  <c r="AL194" i="44"/>
  <c r="AL195" i="44"/>
  <c r="AL196" i="44"/>
  <c r="AL197" i="44"/>
  <c r="AL198" i="44"/>
  <c r="AL199" i="44"/>
  <c r="AL200" i="44"/>
  <c r="AL201" i="44"/>
  <c r="AL202" i="44"/>
  <c r="AL203" i="44"/>
  <c r="AL204" i="44"/>
  <c r="AL205" i="44"/>
  <c r="AL206" i="44"/>
  <c r="AL207" i="44"/>
  <c r="AL208" i="44"/>
  <c r="AL209" i="44"/>
  <c r="AL210" i="44"/>
  <c r="AL211" i="44"/>
  <c r="AL212" i="44"/>
  <c r="AL213" i="44"/>
  <c r="AL214" i="44"/>
  <c r="AL215" i="44"/>
  <c r="AL216" i="44"/>
  <c r="AL217" i="44"/>
  <c r="AL218" i="44"/>
  <c r="AL219" i="44"/>
  <c r="AL220" i="44"/>
  <c r="AL221" i="44"/>
  <c r="AL222" i="44"/>
  <c r="AL223" i="44"/>
  <c r="AL157" i="44"/>
  <c r="AL150" i="44"/>
  <c r="AL156" i="44" l="1"/>
  <c r="R298" i="44"/>
  <c r="R299" i="44"/>
  <c r="R295" i="44" l="1"/>
  <c r="H296" i="44"/>
  <c r="H295" i="44" s="1"/>
  <c r="AB297" i="44"/>
  <c r="AB295" i="44" s="1"/>
  <c r="P298" i="44"/>
  <c r="P296" i="44"/>
  <c r="N297" i="44"/>
  <c r="N298" i="44"/>
  <c r="AP294" i="44"/>
  <c r="AN294" i="44"/>
  <c r="AL294" i="44"/>
  <c r="AJ294" i="44"/>
  <c r="AH294" i="44"/>
  <c r="AD294" i="44"/>
  <c r="AB294" i="44"/>
  <c r="Z294" i="44"/>
  <c r="V294" i="44"/>
  <c r="T294" i="44"/>
  <c r="R294" i="44"/>
  <c r="H294" i="44"/>
  <c r="AP293" i="44"/>
  <c r="AN293" i="44"/>
  <c r="AL293" i="44"/>
  <c r="AJ293" i="44"/>
  <c r="AH293" i="44"/>
  <c r="AD293" i="44"/>
  <c r="Z293" i="44"/>
  <c r="V293" i="44"/>
  <c r="T293" i="44"/>
  <c r="J156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6" i="44"/>
  <c r="J117" i="44"/>
  <c r="J118" i="44"/>
  <c r="J119" i="44"/>
  <c r="J8" i="44"/>
  <c r="J7" i="44" l="1"/>
  <c r="J251" i="44"/>
  <c r="J224" i="44"/>
  <c r="P295" i="44"/>
  <c r="N295" i="44"/>
  <c r="J145" i="44"/>
  <c r="AB253" i="44"/>
  <c r="AB254" i="44"/>
  <c r="AB255" i="44"/>
  <c r="AB256" i="44"/>
  <c r="AB257" i="44"/>
  <c r="AB258" i="44"/>
  <c r="AB259" i="44"/>
  <c r="AB260" i="44"/>
  <c r="AB261" i="44"/>
  <c r="AB262" i="44"/>
  <c r="AB263" i="44"/>
  <c r="AB264" i="44"/>
  <c r="AB265" i="44"/>
  <c r="AB266" i="44"/>
  <c r="AB267" i="44"/>
  <c r="AB268" i="44"/>
  <c r="AB269" i="44"/>
  <c r="AB270" i="44"/>
  <c r="AB271" i="44"/>
  <c r="AB272" i="44"/>
  <c r="AB273" i="44"/>
  <c r="AB274" i="44"/>
  <c r="AB275" i="44"/>
  <c r="AB278" i="44"/>
  <c r="AB279" i="44"/>
  <c r="AB280" i="44"/>
  <c r="AB281" i="44"/>
  <c r="AB282" i="44"/>
  <c r="AB283" i="44"/>
  <c r="AB284" i="44"/>
  <c r="AB285" i="44"/>
  <c r="AB286" i="44"/>
  <c r="AB287" i="44"/>
  <c r="AB288" i="44"/>
  <c r="AB289" i="44"/>
  <c r="AB290" i="44"/>
  <c r="AB291" i="44"/>
  <c r="AB292" i="44"/>
  <c r="AB249" i="44"/>
  <c r="AB250" i="44"/>
  <c r="AB226" i="44"/>
  <c r="AB227" i="44"/>
  <c r="AB228" i="44"/>
  <c r="AB229" i="44"/>
  <c r="AB230" i="44"/>
  <c r="AB231" i="44"/>
  <c r="AB232" i="44"/>
  <c r="AB233" i="44"/>
  <c r="AB235" i="44"/>
  <c r="AB236" i="44"/>
  <c r="AB237" i="44"/>
  <c r="AB239" i="44"/>
  <c r="AB240" i="44"/>
  <c r="AB241" i="44"/>
  <c r="AB242" i="44"/>
  <c r="AB244" i="44"/>
  <c r="AB245" i="44"/>
  <c r="AB246" i="44"/>
  <c r="AB247" i="44"/>
  <c r="AB159" i="44"/>
  <c r="AB160" i="44"/>
  <c r="AB161" i="44"/>
  <c r="AB162" i="44"/>
  <c r="AB163" i="44"/>
  <c r="AB164" i="44"/>
  <c r="AB165" i="44"/>
  <c r="AB166" i="44"/>
  <c r="AB167" i="44"/>
  <c r="AB168" i="44"/>
  <c r="AB169" i="44"/>
  <c r="AB170" i="44"/>
  <c r="AB171" i="44"/>
  <c r="AB172" i="44"/>
  <c r="AB173" i="44"/>
  <c r="AB174" i="44"/>
  <c r="AB175" i="44"/>
  <c r="AB176" i="44"/>
  <c r="AB178" i="44"/>
  <c r="AB179" i="44"/>
  <c r="AB180" i="44"/>
  <c r="AB181" i="44"/>
  <c r="AB182" i="44"/>
  <c r="AB183" i="44"/>
  <c r="AB184" i="44"/>
  <c r="AB185" i="44"/>
  <c r="AB186" i="44"/>
  <c r="AB187" i="44"/>
  <c r="AB188" i="44"/>
  <c r="AB189" i="44"/>
  <c r="AB190" i="44"/>
  <c r="AB191" i="44"/>
  <c r="AB192" i="44"/>
  <c r="AB193" i="44"/>
  <c r="AB194" i="44"/>
  <c r="AB195" i="44"/>
  <c r="AB196" i="44"/>
  <c r="AB197" i="44"/>
  <c r="AB198" i="44"/>
  <c r="AB199" i="44"/>
  <c r="AB200" i="44"/>
  <c r="AB201" i="44"/>
  <c r="AB202" i="44"/>
  <c r="AB203" i="44"/>
  <c r="AB204" i="44"/>
  <c r="AB205" i="44"/>
  <c r="AB206" i="44"/>
  <c r="AB207" i="44"/>
  <c r="AB208" i="44"/>
  <c r="AB209" i="44"/>
  <c r="AB210" i="44"/>
  <c r="AB211" i="44"/>
  <c r="AB212" i="44"/>
  <c r="AB213" i="44"/>
  <c r="AB215" i="44"/>
  <c r="AB216" i="44"/>
  <c r="AB217" i="44"/>
  <c r="AB218" i="44"/>
  <c r="AB219" i="44"/>
  <c r="AB220" i="44"/>
  <c r="AB221" i="44"/>
  <c r="AB222" i="44"/>
  <c r="AB223" i="44"/>
  <c r="AB157" i="44"/>
  <c r="AB147" i="44"/>
  <c r="AB148" i="44"/>
  <c r="AB149" i="44"/>
  <c r="AB150" i="44"/>
  <c r="AB151" i="44"/>
  <c r="AB152" i="44"/>
  <c r="AB153" i="44"/>
  <c r="AB154" i="44"/>
  <c r="AB124" i="44"/>
  <c r="AB125" i="44"/>
  <c r="AB126" i="44"/>
  <c r="AB127" i="44"/>
  <c r="AB128" i="44"/>
  <c r="AB129" i="44"/>
  <c r="AB130" i="44"/>
  <c r="AB131" i="44"/>
  <c r="AB132" i="44"/>
  <c r="AB133" i="44"/>
  <c r="AB134" i="44"/>
  <c r="AB135" i="44"/>
  <c r="AB136" i="44"/>
  <c r="AB9" i="44"/>
  <c r="AB10" i="44"/>
  <c r="AB11" i="44"/>
  <c r="AB12" i="44"/>
  <c r="AB13" i="44"/>
  <c r="AB14" i="44"/>
  <c r="AB15" i="44"/>
  <c r="AB16" i="44"/>
  <c r="AB17" i="44"/>
  <c r="AB18" i="44"/>
  <c r="AB19" i="44"/>
  <c r="AB20" i="44"/>
  <c r="AB22" i="44"/>
  <c r="AB23" i="44"/>
  <c r="AB24" i="44"/>
  <c r="AB25" i="44"/>
  <c r="AB26" i="44"/>
  <c r="AB27" i="44"/>
  <c r="AB28" i="44"/>
  <c r="AB29" i="44"/>
  <c r="AB31" i="44"/>
  <c r="AB32" i="44"/>
  <c r="AB33" i="44"/>
  <c r="AB34" i="44"/>
  <c r="AB35" i="44"/>
  <c r="AB36" i="44"/>
  <c r="AB37" i="44"/>
  <c r="AB38" i="44"/>
  <c r="AB39" i="44"/>
  <c r="AB40" i="44"/>
  <c r="AB41" i="44"/>
  <c r="AB42" i="44"/>
  <c r="AB43" i="44"/>
  <c r="AB44" i="44"/>
  <c r="AB45" i="44"/>
  <c r="AB46" i="44"/>
  <c r="AB47" i="44"/>
  <c r="AB48" i="44"/>
  <c r="AB49" i="44"/>
  <c r="AB51" i="44"/>
  <c r="AB52" i="44"/>
  <c r="AB53" i="44"/>
  <c r="AB55" i="44"/>
  <c r="AB56" i="44"/>
  <c r="AB57" i="44"/>
  <c r="AB58" i="44"/>
  <c r="AB59" i="44"/>
  <c r="AB60" i="44"/>
  <c r="AB61" i="44"/>
  <c r="AB62" i="44"/>
  <c r="AB63" i="44"/>
  <c r="AB64" i="44"/>
  <c r="AB66" i="44"/>
  <c r="AB67" i="44"/>
  <c r="AB68" i="44"/>
  <c r="AB69" i="44"/>
  <c r="AB70" i="44"/>
  <c r="AB71" i="44"/>
  <c r="AB72" i="44"/>
  <c r="AB73" i="44"/>
  <c r="AB74" i="44"/>
  <c r="AB75" i="44"/>
  <c r="AB76" i="44"/>
  <c r="AB77" i="44"/>
  <c r="AB78" i="44"/>
  <c r="AB79" i="44"/>
  <c r="AB81" i="44"/>
  <c r="AB82" i="44"/>
  <c r="AB83" i="44"/>
  <c r="AB84" i="44"/>
  <c r="AB85" i="44"/>
  <c r="AB86" i="44"/>
  <c r="AB87" i="44"/>
  <c r="AB88" i="44"/>
  <c r="AB89" i="44"/>
  <c r="AB90" i="44"/>
  <c r="AB91" i="44"/>
  <c r="AB93" i="44"/>
  <c r="AB94" i="44"/>
  <c r="AB95" i="44"/>
  <c r="AB96" i="44"/>
  <c r="AB97" i="44"/>
  <c r="AB98" i="44"/>
  <c r="AB99" i="44"/>
  <c r="AB100" i="44"/>
  <c r="AB101" i="44"/>
  <c r="AB102" i="44"/>
  <c r="AB103" i="44"/>
  <c r="AB104" i="44"/>
  <c r="AB106" i="44"/>
  <c r="AB107" i="44"/>
  <c r="AB108" i="44"/>
  <c r="AB109" i="44"/>
  <c r="AB110" i="44"/>
  <c r="AB111" i="44"/>
  <c r="AB112" i="44"/>
  <c r="AB113" i="44"/>
  <c r="AB114" i="44"/>
  <c r="AB115" i="44"/>
  <c r="AB116" i="44"/>
  <c r="AB117" i="44"/>
  <c r="AB118" i="44"/>
  <c r="AB119" i="44"/>
  <c r="AB120" i="44"/>
  <c r="AB121" i="44"/>
  <c r="AB156" i="44" l="1"/>
  <c r="AB251" i="44"/>
  <c r="AB224" i="44"/>
  <c r="AB145" i="44"/>
  <c r="AB7" i="44"/>
  <c r="AB122" i="44"/>
  <c r="AJ297" i="44"/>
  <c r="AJ298" i="44"/>
  <c r="AJ299" i="44"/>
  <c r="AJ253" i="44"/>
  <c r="AJ254" i="44"/>
  <c r="AJ255" i="44"/>
  <c r="AJ256" i="44"/>
  <c r="AJ257" i="44"/>
  <c r="AJ258" i="44"/>
  <c r="AJ259" i="44"/>
  <c r="AJ260" i="44"/>
  <c r="AJ261" i="44"/>
  <c r="AJ262" i="44"/>
  <c r="AJ263" i="44"/>
  <c r="AJ264" i="44"/>
  <c r="AJ265" i="44"/>
  <c r="AJ266" i="44"/>
  <c r="AJ267" i="44"/>
  <c r="AJ268" i="44"/>
  <c r="AJ269" i="44"/>
  <c r="AJ270" i="44"/>
  <c r="AJ271" i="44"/>
  <c r="AJ272" i="44"/>
  <c r="AJ273" i="44"/>
  <c r="AJ274" i="44"/>
  <c r="AJ275" i="44"/>
  <c r="AJ278" i="44"/>
  <c r="AJ279" i="44"/>
  <c r="AJ280" i="44"/>
  <c r="AJ281" i="44"/>
  <c r="AJ282" i="44"/>
  <c r="AJ283" i="44"/>
  <c r="AJ284" i="44"/>
  <c r="AJ285" i="44"/>
  <c r="AJ286" i="44"/>
  <c r="AJ287" i="44"/>
  <c r="AJ288" i="44"/>
  <c r="AJ289" i="44"/>
  <c r="AJ290" i="44"/>
  <c r="AJ291" i="44"/>
  <c r="AJ292" i="44"/>
  <c r="AJ249" i="44"/>
  <c r="AJ250" i="44"/>
  <c r="AJ252" i="44"/>
  <c r="AJ226" i="44"/>
  <c r="AJ227" i="44"/>
  <c r="AJ228" i="44"/>
  <c r="AJ229" i="44"/>
  <c r="AJ230" i="44"/>
  <c r="AJ231" i="44"/>
  <c r="AJ232" i="44"/>
  <c r="AJ233" i="44"/>
  <c r="AJ234" i="44"/>
  <c r="AJ235" i="44"/>
  <c r="AJ236" i="44"/>
  <c r="AJ237" i="44"/>
  <c r="AJ239" i="44"/>
  <c r="AJ240" i="44"/>
  <c r="AJ241" i="44"/>
  <c r="AJ242" i="44"/>
  <c r="AJ243" i="44"/>
  <c r="AJ244" i="44"/>
  <c r="AJ245" i="44"/>
  <c r="AJ246" i="44"/>
  <c r="AJ247" i="44"/>
  <c r="AJ225" i="44"/>
  <c r="AJ221" i="44"/>
  <c r="AJ222" i="44"/>
  <c r="AJ223" i="44"/>
  <c r="AJ158" i="44"/>
  <c r="AJ159" i="44"/>
  <c r="AJ160" i="44"/>
  <c r="AJ161" i="44"/>
  <c r="AJ162" i="44"/>
  <c r="AJ163" i="44"/>
  <c r="AJ164" i="44"/>
  <c r="AJ165" i="44"/>
  <c r="AJ166" i="44"/>
  <c r="AJ167" i="44"/>
  <c r="AJ168" i="44"/>
  <c r="AJ169" i="44"/>
  <c r="AJ170" i="44"/>
  <c r="AJ171" i="44"/>
  <c r="AJ172" i="44"/>
  <c r="AJ173" i="44"/>
  <c r="AJ174" i="44"/>
  <c r="AJ175" i="44"/>
  <c r="AJ176" i="44"/>
  <c r="AJ177" i="44"/>
  <c r="AJ178" i="44"/>
  <c r="AJ179" i="44"/>
  <c r="AJ180" i="44"/>
  <c r="AJ181" i="44"/>
  <c r="AJ182" i="44"/>
  <c r="AJ183" i="44"/>
  <c r="AJ184" i="44"/>
  <c r="AJ185" i="44"/>
  <c r="AJ186" i="44"/>
  <c r="AJ187" i="44"/>
  <c r="AJ188" i="44"/>
  <c r="AJ189" i="44"/>
  <c r="AJ190" i="44"/>
  <c r="AJ191" i="44"/>
  <c r="AJ192" i="44"/>
  <c r="AJ193" i="44"/>
  <c r="AJ194" i="44"/>
  <c r="AJ195" i="44"/>
  <c r="AJ196" i="44"/>
  <c r="AJ197" i="44"/>
  <c r="AJ198" i="44"/>
  <c r="AJ199" i="44"/>
  <c r="AJ200" i="44"/>
  <c r="AJ201" i="44"/>
  <c r="AJ202" i="44"/>
  <c r="AJ203" i="44"/>
  <c r="AJ204" i="44"/>
  <c r="AJ205" i="44"/>
  <c r="AJ206" i="44"/>
  <c r="AJ207" i="44"/>
  <c r="AJ208" i="44"/>
  <c r="AJ209" i="44"/>
  <c r="AJ210" i="44"/>
  <c r="AJ211" i="44"/>
  <c r="AJ212" i="44"/>
  <c r="AJ213" i="44"/>
  <c r="AJ214" i="44"/>
  <c r="AJ215" i="44"/>
  <c r="AJ216" i="44"/>
  <c r="AJ217" i="44"/>
  <c r="AJ218" i="44"/>
  <c r="AJ219" i="44"/>
  <c r="AJ220" i="44"/>
  <c r="AJ157" i="44"/>
  <c r="AJ147" i="44"/>
  <c r="AJ148" i="44"/>
  <c r="AJ149" i="44"/>
  <c r="AJ150" i="44"/>
  <c r="AJ151" i="44"/>
  <c r="AJ152" i="44"/>
  <c r="AJ153" i="44"/>
  <c r="AJ154" i="44"/>
  <c r="AJ155" i="44"/>
  <c r="AJ146" i="44"/>
  <c r="AJ121" i="44"/>
  <c r="H121" i="44"/>
  <c r="AJ9" i="44"/>
  <c r="AJ10" i="44"/>
  <c r="AJ11" i="44"/>
  <c r="AJ12" i="44"/>
  <c r="AJ13" i="44"/>
  <c r="AJ14" i="44"/>
  <c r="AJ15" i="44"/>
  <c r="AJ16" i="44"/>
  <c r="AJ17" i="44"/>
  <c r="AJ18" i="44"/>
  <c r="AJ19" i="44"/>
  <c r="AJ20" i="44"/>
  <c r="AJ21" i="44"/>
  <c r="AJ22" i="44"/>
  <c r="AJ23" i="44"/>
  <c r="AJ24" i="44"/>
  <c r="AJ25" i="44"/>
  <c r="AJ26" i="44"/>
  <c r="AJ27" i="44"/>
  <c r="AJ28" i="44"/>
  <c r="AJ29" i="44"/>
  <c r="AJ30" i="44"/>
  <c r="AJ31" i="44"/>
  <c r="AJ32" i="44"/>
  <c r="AJ33" i="44"/>
  <c r="AJ34" i="44"/>
  <c r="AJ35" i="44"/>
  <c r="AJ36" i="44"/>
  <c r="AJ37" i="44"/>
  <c r="AJ38" i="44"/>
  <c r="AJ39" i="44"/>
  <c r="AJ40" i="44"/>
  <c r="AJ41" i="44"/>
  <c r="AJ42" i="44"/>
  <c r="AJ43" i="44"/>
  <c r="AJ44" i="44"/>
  <c r="AJ45" i="44"/>
  <c r="AJ46" i="44"/>
  <c r="AJ47" i="44"/>
  <c r="AJ48" i="44"/>
  <c r="AJ49" i="44"/>
  <c r="AJ50" i="44"/>
  <c r="AJ51" i="44"/>
  <c r="AJ52" i="44"/>
  <c r="AJ53" i="44"/>
  <c r="AJ54" i="44"/>
  <c r="AJ55" i="44"/>
  <c r="AJ56" i="44"/>
  <c r="AJ57" i="44"/>
  <c r="AJ58" i="44"/>
  <c r="AJ59" i="44"/>
  <c r="AJ60" i="44"/>
  <c r="AJ61" i="44"/>
  <c r="AJ62" i="44"/>
  <c r="AJ63" i="44"/>
  <c r="AJ64" i="44"/>
  <c r="AJ65" i="44"/>
  <c r="AJ66" i="44"/>
  <c r="AJ67" i="44"/>
  <c r="AJ68" i="44"/>
  <c r="AJ69" i="44"/>
  <c r="AJ70" i="44"/>
  <c r="AJ71" i="44"/>
  <c r="AJ72" i="44"/>
  <c r="AJ73" i="44"/>
  <c r="AJ74" i="44"/>
  <c r="AJ75" i="44"/>
  <c r="AJ76" i="44"/>
  <c r="AJ77" i="44"/>
  <c r="AJ78" i="44"/>
  <c r="AJ79" i="44"/>
  <c r="AJ80" i="44"/>
  <c r="AJ81" i="44"/>
  <c r="AJ82" i="44"/>
  <c r="AJ83" i="44"/>
  <c r="AJ84" i="44"/>
  <c r="AJ85" i="44"/>
  <c r="AJ86" i="44"/>
  <c r="AJ87" i="44"/>
  <c r="AJ88" i="44"/>
  <c r="AJ89" i="44"/>
  <c r="AJ90" i="44"/>
  <c r="AJ91" i="44"/>
  <c r="AJ92" i="44"/>
  <c r="AJ93" i="44"/>
  <c r="AJ94" i="44"/>
  <c r="AJ95" i="44"/>
  <c r="AJ96" i="44"/>
  <c r="AJ97" i="44"/>
  <c r="AJ98" i="44"/>
  <c r="AJ99" i="44"/>
  <c r="AJ100" i="44"/>
  <c r="AJ101" i="44"/>
  <c r="AJ102" i="44"/>
  <c r="AJ103" i="44"/>
  <c r="AJ104" i="44"/>
  <c r="AJ105" i="44"/>
  <c r="AJ106" i="44"/>
  <c r="AJ107" i="44"/>
  <c r="AJ108" i="44"/>
  <c r="AJ109" i="44"/>
  <c r="AJ110" i="44"/>
  <c r="AJ111" i="44"/>
  <c r="AJ112" i="44"/>
  <c r="AJ113" i="44"/>
  <c r="AJ114" i="44"/>
  <c r="AJ115" i="44"/>
  <c r="AJ116" i="44"/>
  <c r="AJ117" i="44"/>
  <c r="AJ118" i="44"/>
  <c r="AJ119" i="44"/>
  <c r="AJ120" i="44"/>
  <c r="AJ8" i="44"/>
  <c r="T297" i="44"/>
  <c r="T298" i="44"/>
  <c r="T253" i="44"/>
  <c r="T254" i="44"/>
  <c r="T255" i="44"/>
  <c r="T256" i="44"/>
  <c r="T257" i="44"/>
  <c r="T258" i="44"/>
  <c r="T259" i="44"/>
  <c r="T260" i="44"/>
  <c r="T261" i="44"/>
  <c r="T262" i="44"/>
  <c r="T263" i="44"/>
  <c r="T264" i="44"/>
  <c r="T265" i="44"/>
  <c r="T266" i="44"/>
  <c r="T267" i="44"/>
  <c r="T268" i="44"/>
  <c r="T269" i="44"/>
  <c r="T270" i="44"/>
  <c r="T271" i="44"/>
  <c r="T273" i="44"/>
  <c r="T274" i="44"/>
  <c r="T278" i="44"/>
  <c r="T279" i="44"/>
  <c r="T280" i="44"/>
  <c r="T281" i="44"/>
  <c r="T282" i="44"/>
  <c r="T283" i="44"/>
  <c r="T284" i="44"/>
  <c r="T285" i="44"/>
  <c r="T286" i="44"/>
  <c r="T287" i="44"/>
  <c r="T288" i="44"/>
  <c r="T289" i="44"/>
  <c r="T290" i="44"/>
  <c r="T291" i="44"/>
  <c r="T292" i="44"/>
  <c r="T249" i="44"/>
  <c r="T250" i="44"/>
  <c r="T226" i="44"/>
  <c r="T227" i="44"/>
  <c r="T228" i="44"/>
  <c r="T229" i="44"/>
  <c r="T230" i="44"/>
  <c r="T231" i="44"/>
  <c r="T232" i="44"/>
  <c r="T233" i="44"/>
  <c r="T235" i="44"/>
  <c r="T236" i="44"/>
  <c r="T237" i="44"/>
  <c r="T239" i="44"/>
  <c r="T240" i="44"/>
  <c r="T241" i="44"/>
  <c r="T242" i="44"/>
  <c r="T243" i="44"/>
  <c r="T245" i="44"/>
  <c r="T246" i="44"/>
  <c r="T247" i="44"/>
  <c r="T159" i="44"/>
  <c r="T160" i="44"/>
  <c r="T161" i="44"/>
  <c r="T162" i="44"/>
  <c r="T163" i="44"/>
  <c r="T164" i="44"/>
  <c r="T165" i="44"/>
  <c r="T166" i="44"/>
  <c r="T167" i="44"/>
  <c r="T168" i="44"/>
  <c r="T169" i="44"/>
  <c r="T170" i="44"/>
  <c r="T171" i="44"/>
  <c r="T172" i="44"/>
  <c r="T173" i="44"/>
  <c r="T174" i="44"/>
  <c r="T175" i="44"/>
  <c r="T176" i="44"/>
  <c r="T177" i="44"/>
  <c r="T178" i="44"/>
  <c r="T179" i="44"/>
  <c r="T180" i="44"/>
  <c r="T182" i="44"/>
  <c r="T183" i="44"/>
  <c r="T184" i="44"/>
  <c r="T185" i="44"/>
  <c r="T186" i="44"/>
  <c r="T187" i="44"/>
  <c r="T188" i="44"/>
  <c r="T189" i="44"/>
  <c r="T190" i="44"/>
  <c r="T191" i="44"/>
  <c r="T192" i="44"/>
  <c r="T193" i="44"/>
  <c r="T194" i="44"/>
  <c r="T195" i="44"/>
  <c r="T196" i="44"/>
  <c r="T197" i="44"/>
  <c r="T198" i="44"/>
  <c r="T199" i="44"/>
  <c r="T200" i="44"/>
  <c r="T201" i="44"/>
  <c r="T202" i="44"/>
  <c r="T203" i="44"/>
  <c r="T204" i="44"/>
  <c r="T205" i="44"/>
  <c r="T206" i="44"/>
  <c r="T208" i="44"/>
  <c r="T209" i="44"/>
  <c r="T210" i="44"/>
  <c r="T211" i="44"/>
  <c r="T212" i="44"/>
  <c r="T213" i="44"/>
  <c r="T214" i="44"/>
  <c r="T215" i="44"/>
  <c r="T216" i="44"/>
  <c r="T217" i="44"/>
  <c r="T218" i="44"/>
  <c r="T219" i="44"/>
  <c r="T220" i="44"/>
  <c r="T221" i="44"/>
  <c r="T222" i="44"/>
  <c r="T223" i="44"/>
  <c r="T157" i="44"/>
  <c r="T147" i="44"/>
  <c r="T148" i="44"/>
  <c r="T149" i="44"/>
  <c r="T150" i="44"/>
  <c r="T151" i="44"/>
  <c r="T153" i="44"/>
  <c r="T154" i="44"/>
  <c r="T155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T136" i="44"/>
  <c r="T137" i="44"/>
  <c r="T9" i="44"/>
  <c r="T10" i="44"/>
  <c r="T11" i="44"/>
  <c r="T12" i="44"/>
  <c r="T13" i="44"/>
  <c r="T14" i="44"/>
  <c r="T15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50" i="44"/>
  <c r="T51" i="44"/>
  <c r="T52" i="44"/>
  <c r="T53" i="44"/>
  <c r="T54" i="44"/>
  <c r="T55" i="44"/>
  <c r="T56" i="44"/>
  <c r="T57" i="44"/>
  <c r="T58" i="44"/>
  <c r="T59" i="44"/>
  <c r="T60" i="44"/>
  <c r="T61" i="44"/>
  <c r="T62" i="44"/>
  <c r="T63" i="44"/>
  <c r="T64" i="44"/>
  <c r="T65" i="44"/>
  <c r="T67" i="44"/>
  <c r="T68" i="44"/>
  <c r="T69" i="44"/>
  <c r="T70" i="44"/>
  <c r="T71" i="44"/>
  <c r="T72" i="44"/>
  <c r="T73" i="44"/>
  <c r="T74" i="44"/>
  <c r="T75" i="44"/>
  <c r="T76" i="44"/>
  <c r="T77" i="44"/>
  <c r="T78" i="44"/>
  <c r="T79" i="44"/>
  <c r="T80" i="44"/>
  <c r="T81" i="44"/>
  <c r="T82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T97" i="44"/>
  <c r="T98" i="44"/>
  <c r="T100" i="44"/>
  <c r="T101" i="44"/>
  <c r="T102" i="44"/>
  <c r="T103" i="44"/>
  <c r="T104" i="44"/>
  <c r="T105" i="44"/>
  <c r="T106" i="44"/>
  <c r="T107" i="44"/>
  <c r="T108" i="44"/>
  <c r="T109" i="44"/>
  <c r="T111" i="44"/>
  <c r="T112" i="44"/>
  <c r="T113" i="44"/>
  <c r="T114" i="44"/>
  <c r="T115" i="44"/>
  <c r="T116" i="44"/>
  <c r="T117" i="44"/>
  <c r="T118" i="44"/>
  <c r="T119" i="44"/>
  <c r="T120" i="44"/>
  <c r="AD297" i="44"/>
  <c r="AD298" i="44"/>
  <c r="AD299" i="44"/>
  <c r="AD253" i="44"/>
  <c r="AD254" i="44"/>
  <c r="AD255" i="44"/>
  <c r="AD256" i="44"/>
  <c r="AD257" i="44"/>
  <c r="AD258" i="44"/>
  <c r="AD259" i="44"/>
  <c r="AD260" i="44"/>
  <c r="AD262" i="44"/>
  <c r="AD263" i="44"/>
  <c r="AD264" i="44"/>
  <c r="AD265" i="44"/>
  <c r="AD266" i="44"/>
  <c r="AD267" i="44"/>
  <c r="AD268" i="44"/>
  <c r="AD269" i="44"/>
  <c r="AD270" i="44"/>
  <c r="AD271" i="44"/>
  <c r="AD272" i="44"/>
  <c r="AD273" i="44"/>
  <c r="AD274" i="44"/>
  <c r="AD275" i="44"/>
  <c r="AD278" i="44"/>
  <c r="AD279" i="44"/>
  <c r="AD280" i="44"/>
  <c r="AD281" i="44"/>
  <c r="AD282" i="44"/>
  <c r="AD283" i="44"/>
  <c r="AD284" i="44"/>
  <c r="AD285" i="44"/>
  <c r="AD286" i="44"/>
  <c r="AD287" i="44"/>
  <c r="AD288" i="44"/>
  <c r="AD289" i="44"/>
  <c r="AD290" i="44"/>
  <c r="AD291" i="44"/>
  <c r="AD292" i="44"/>
  <c r="AD249" i="44"/>
  <c r="AD250" i="44"/>
  <c r="H247" i="44"/>
  <c r="AD226" i="44"/>
  <c r="AD227" i="44"/>
  <c r="AD228" i="44"/>
  <c r="AD229" i="44"/>
  <c r="AD230" i="44"/>
  <c r="AD231" i="44"/>
  <c r="AD233" i="44"/>
  <c r="AD234" i="44"/>
  <c r="AD235" i="44"/>
  <c r="AD236" i="44"/>
  <c r="AD239" i="44"/>
  <c r="AD240" i="44"/>
  <c r="AD241" i="44"/>
  <c r="AD242" i="44"/>
  <c r="AD243" i="44"/>
  <c r="AD244" i="44"/>
  <c r="AD245" i="44"/>
  <c r="AD158" i="44"/>
  <c r="AD159" i="44"/>
  <c r="AD160" i="44"/>
  <c r="AD161" i="44"/>
  <c r="AD162" i="44"/>
  <c r="AD163" i="44"/>
  <c r="AD164" i="44"/>
  <c r="AD165" i="44"/>
  <c r="AD166" i="44"/>
  <c r="AD168" i="44"/>
  <c r="AD169" i="44"/>
  <c r="AD170" i="44"/>
  <c r="AD171" i="44"/>
  <c r="AD172" i="44"/>
  <c r="AD173" i="44"/>
  <c r="AD174" i="44"/>
  <c r="AD175" i="44"/>
  <c r="AD176" i="44"/>
  <c r="AD177" i="44"/>
  <c r="AD178" i="44"/>
  <c r="AD179" i="44"/>
  <c r="AD180" i="44"/>
  <c r="AD181" i="44"/>
  <c r="AD182" i="44"/>
  <c r="AD183" i="44"/>
  <c r="AD185" i="44"/>
  <c r="AD186" i="44"/>
  <c r="AD187" i="44"/>
  <c r="AD188" i="44"/>
  <c r="AD189" i="44"/>
  <c r="AD190" i="44"/>
  <c r="AD191" i="44"/>
  <c r="AD192" i="44"/>
  <c r="AD193" i="44"/>
  <c r="AD194" i="44"/>
  <c r="AD195" i="44"/>
  <c r="AD196" i="44"/>
  <c r="AD197" i="44"/>
  <c r="AD198" i="44"/>
  <c r="AD199" i="44"/>
  <c r="AD200" i="44"/>
  <c r="AD201" i="44"/>
  <c r="AD202" i="44"/>
  <c r="AD203" i="44"/>
  <c r="AD204" i="44"/>
  <c r="AD205" i="44"/>
  <c r="AD206" i="44"/>
  <c r="AD207" i="44"/>
  <c r="AD208" i="44"/>
  <c r="AD209" i="44"/>
  <c r="AD210" i="44"/>
  <c r="AD211" i="44"/>
  <c r="AD212" i="44"/>
  <c r="AD213" i="44"/>
  <c r="AD214" i="44"/>
  <c r="AD215" i="44"/>
  <c r="AD216" i="44"/>
  <c r="AD217" i="44"/>
  <c r="AD218" i="44"/>
  <c r="AD219" i="44"/>
  <c r="AD220" i="44"/>
  <c r="AD221" i="44"/>
  <c r="AD223" i="44"/>
  <c r="AD147" i="44"/>
  <c r="AD148" i="44"/>
  <c r="AD149" i="44"/>
  <c r="AD150" i="44"/>
  <c r="AD151" i="44"/>
  <c r="AD152" i="44"/>
  <c r="AD153" i="44"/>
  <c r="AD154" i="44"/>
  <c r="AD155" i="44"/>
  <c r="AD124" i="44"/>
  <c r="AD125" i="44"/>
  <c r="AD126" i="44"/>
  <c r="AD127" i="44"/>
  <c r="AD128" i="44"/>
  <c r="AD129" i="44"/>
  <c r="AD130" i="44"/>
  <c r="AD131" i="44"/>
  <c r="AD132" i="44"/>
  <c r="AD133" i="44"/>
  <c r="AD134" i="44"/>
  <c r="AD135" i="44"/>
  <c r="AD136" i="44"/>
  <c r="AD137" i="44"/>
  <c r="AD9" i="44"/>
  <c r="AD10" i="44"/>
  <c r="AD11" i="44"/>
  <c r="AD12" i="44"/>
  <c r="AD14" i="44"/>
  <c r="AD15" i="44"/>
  <c r="AD16" i="44"/>
  <c r="AD17" i="44"/>
  <c r="AD18" i="44"/>
  <c r="AD19" i="44"/>
  <c r="AD20" i="44"/>
  <c r="AD21" i="44"/>
  <c r="AD24" i="44"/>
  <c r="AD25" i="44"/>
  <c r="AD26" i="44"/>
  <c r="AD28" i="44"/>
  <c r="AD29" i="44"/>
  <c r="AD30" i="44"/>
  <c r="AD31" i="44"/>
  <c r="AD32" i="44"/>
  <c r="AD33" i="44"/>
  <c r="AD34" i="44"/>
  <c r="AD35" i="44"/>
  <c r="AD36" i="44"/>
  <c r="AD37" i="44"/>
  <c r="AD38" i="44"/>
  <c r="AD39" i="44"/>
  <c r="AD40" i="44"/>
  <c r="AD41" i="44"/>
  <c r="AD42" i="44"/>
  <c r="AD43" i="44"/>
  <c r="AD44" i="44"/>
  <c r="AD45" i="44"/>
  <c r="AD46" i="44"/>
  <c r="AD47" i="44"/>
  <c r="AD49" i="44"/>
  <c r="AD50" i="44"/>
  <c r="AD51" i="44"/>
  <c r="AD52" i="44"/>
  <c r="AD53" i="44"/>
  <c r="AD54" i="44"/>
  <c r="AD55" i="44"/>
  <c r="AD56" i="44"/>
  <c r="AD57" i="44"/>
  <c r="AD58" i="44"/>
  <c r="AD59" i="44"/>
  <c r="AD60" i="44"/>
  <c r="AD61" i="44"/>
  <c r="AD62" i="44"/>
  <c r="AD63" i="44"/>
  <c r="AD64" i="44"/>
  <c r="AD66" i="44"/>
  <c r="AD67" i="44"/>
  <c r="AD68" i="44"/>
  <c r="AD69" i="44"/>
  <c r="AD70" i="44"/>
  <c r="AD71" i="44"/>
  <c r="AD72" i="44"/>
  <c r="AD73" i="44"/>
  <c r="AD74" i="44"/>
  <c r="AD75" i="44"/>
  <c r="AD76" i="44"/>
  <c r="AD77" i="44"/>
  <c r="AD78" i="44"/>
  <c r="AD80" i="44"/>
  <c r="AD81" i="44"/>
  <c r="AD82" i="44"/>
  <c r="AD83" i="44"/>
  <c r="AD84" i="44"/>
  <c r="AD85" i="44"/>
  <c r="AD86" i="44"/>
  <c r="AD87" i="44"/>
  <c r="AD88" i="44"/>
  <c r="AD89" i="44"/>
  <c r="AD90" i="44"/>
  <c r="AD91" i="44"/>
  <c r="AD92" i="44"/>
  <c r="AD93" i="44"/>
  <c r="AD94" i="44"/>
  <c r="AD95" i="44"/>
  <c r="AD96" i="44"/>
  <c r="AD97" i="44"/>
  <c r="AD98" i="44"/>
  <c r="AD99" i="44"/>
  <c r="AD100" i="44"/>
  <c r="AD102" i="44"/>
  <c r="AD103" i="44"/>
  <c r="AD104" i="44"/>
  <c r="AD105" i="44"/>
  <c r="AD106" i="44"/>
  <c r="AD107" i="44"/>
  <c r="AD108" i="44"/>
  <c r="AD109" i="44"/>
  <c r="AD110" i="44"/>
  <c r="AD111" i="44"/>
  <c r="AD112" i="44"/>
  <c r="AD113" i="44"/>
  <c r="AD114" i="44"/>
  <c r="AD115" i="44"/>
  <c r="AD116" i="44"/>
  <c r="AD117" i="44"/>
  <c r="AD118" i="44"/>
  <c r="AD120" i="44"/>
  <c r="AP253" i="44"/>
  <c r="AP254" i="44"/>
  <c r="AP255" i="44"/>
  <c r="AP256" i="44"/>
  <c r="AP257" i="44"/>
  <c r="AP258" i="44"/>
  <c r="AP259" i="44"/>
  <c r="AP260" i="44"/>
  <c r="AP261" i="44"/>
  <c r="AP262" i="44"/>
  <c r="AP263" i="44"/>
  <c r="AP264" i="44"/>
  <c r="AP265" i="44"/>
  <c r="AP266" i="44"/>
  <c r="AP267" i="44"/>
  <c r="AP268" i="44"/>
  <c r="AP269" i="44"/>
  <c r="AP270" i="44"/>
  <c r="AP271" i="44"/>
  <c r="AP272" i="44"/>
  <c r="AP273" i="44"/>
  <c r="AP274" i="44"/>
  <c r="AP275" i="44"/>
  <c r="AP278" i="44"/>
  <c r="AP279" i="44"/>
  <c r="AP280" i="44"/>
  <c r="AP281" i="44"/>
  <c r="AP282" i="44"/>
  <c r="AP283" i="44"/>
  <c r="AP284" i="44"/>
  <c r="AP285" i="44"/>
  <c r="AP286" i="44"/>
  <c r="AP287" i="44"/>
  <c r="AP288" i="44"/>
  <c r="AP289" i="44"/>
  <c r="AP290" i="44"/>
  <c r="AP291" i="44"/>
  <c r="AP292" i="44"/>
  <c r="AP249" i="44"/>
  <c r="AP250" i="44"/>
  <c r="AP252" i="44"/>
  <c r="H250" i="44"/>
  <c r="H249" i="44"/>
  <c r="AP226" i="44"/>
  <c r="AP227" i="44"/>
  <c r="AP228" i="44"/>
  <c r="AP229" i="44"/>
  <c r="AP230" i="44"/>
  <c r="AP231" i="44"/>
  <c r="AP232" i="44"/>
  <c r="AP233" i="44"/>
  <c r="AP234" i="44"/>
  <c r="AP235" i="44"/>
  <c r="AP236" i="44"/>
  <c r="AP237" i="44"/>
  <c r="AP239" i="44"/>
  <c r="AP240" i="44"/>
  <c r="AP241" i="44"/>
  <c r="AP242" i="44"/>
  <c r="AP243" i="44"/>
  <c r="AP244" i="44"/>
  <c r="AP245" i="44"/>
  <c r="AP246" i="44"/>
  <c r="AP225" i="44"/>
  <c r="AP147" i="44"/>
  <c r="AP148" i="44"/>
  <c r="AP149" i="44"/>
  <c r="AP150" i="44"/>
  <c r="AP151" i="44"/>
  <c r="AP152" i="44"/>
  <c r="AP153" i="44"/>
  <c r="AP154" i="44"/>
  <c r="AP155" i="44"/>
  <c r="AP146" i="44"/>
  <c r="H137" i="44"/>
  <c r="L137" i="44"/>
  <c r="N137" i="44"/>
  <c r="P137" i="44" s="1"/>
  <c r="AH137" i="44"/>
  <c r="AJ137" i="44" s="1"/>
  <c r="AL137" i="44" s="1"/>
  <c r="AN137" i="44" s="1"/>
  <c r="AP137" i="44"/>
  <c r="AP124" i="44"/>
  <c r="AP125" i="44"/>
  <c r="AP126" i="44"/>
  <c r="AP127" i="44"/>
  <c r="AP128" i="44"/>
  <c r="AP129" i="44"/>
  <c r="AP130" i="44"/>
  <c r="AP131" i="44"/>
  <c r="AP132" i="44"/>
  <c r="AP133" i="44"/>
  <c r="AP134" i="44"/>
  <c r="AP135" i="44"/>
  <c r="AP136" i="44"/>
  <c r="AP123" i="44"/>
  <c r="AP9" i="44"/>
  <c r="AP10" i="44"/>
  <c r="AP11" i="44"/>
  <c r="AP12" i="44"/>
  <c r="AP13" i="44"/>
  <c r="AP14" i="44"/>
  <c r="AP15" i="44"/>
  <c r="AP16" i="44"/>
  <c r="AP17" i="44"/>
  <c r="AP18" i="44"/>
  <c r="AP19" i="44"/>
  <c r="AP20" i="44"/>
  <c r="AP21" i="44"/>
  <c r="AP22" i="44"/>
  <c r="AP23" i="44"/>
  <c r="AP24" i="44"/>
  <c r="AP25" i="44"/>
  <c r="AP26" i="44"/>
  <c r="AP27" i="44"/>
  <c r="AP28" i="44"/>
  <c r="AP29" i="44"/>
  <c r="AP30" i="44"/>
  <c r="AP31" i="44"/>
  <c r="AP32" i="44"/>
  <c r="AP33" i="44"/>
  <c r="AP34" i="44"/>
  <c r="AP35" i="44"/>
  <c r="AP36" i="44"/>
  <c r="AP37" i="44"/>
  <c r="AP38" i="44"/>
  <c r="AP39" i="44"/>
  <c r="AP40" i="44"/>
  <c r="AP41" i="44"/>
  <c r="AP42" i="44"/>
  <c r="AP43" i="44"/>
  <c r="AP44" i="44"/>
  <c r="AP45" i="44"/>
  <c r="AP46" i="44"/>
  <c r="AP47" i="44"/>
  <c r="AP48" i="44"/>
  <c r="AP49" i="44"/>
  <c r="AP50" i="44"/>
  <c r="AP51" i="44"/>
  <c r="AP52" i="44"/>
  <c r="AP53" i="44"/>
  <c r="AP54" i="44"/>
  <c r="AP55" i="44"/>
  <c r="AP56" i="44"/>
  <c r="AP57" i="44"/>
  <c r="AP58" i="44"/>
  <c r="AP59" i="44"/>
  <c r="AP60" i="44"/>
  <c r="AP61" i="44"/>
  <c r="AP62" i="44"/>
  <c r="AP63" i="44"/>
  <c r="AP64" i="44"/>
  <c r="AP65" i="44"/>
  <c r="AP66" i="44"/>
  <c r="AP67" i="44"/>
  <c r="AP68" i="44"/>
  <c r="AP69" i="44"/>
  <c r="AP70" i="44"/>
  <c r="AP71" i="44"/>
  <c r="AP72" i="44"/>
  <c r="AP73" i="44"/>
  <c r="AP74" i="44"/>
  <c r="AP75" i="44"/>
  <c r="AP76" i="44"/>
  <c r="AP77" i="44"/>
  <c r="AP78" i="44"/>
  <c r="AP79" i="44"/>
  <c r="AP80" i="44"/>
  <c r="AP81" i="44"/>
  <c r="AP82" i="44"/>
  <c r="AP83" i="44"/>
  <c r="AP84" i="44"/>
  <c r="AP85" i="44"/>
  <c r="AP86" i="44"/>
  <c r="AP87" i="44"/>
  <c r="AP88" i="44"/>
  <c r="AP89" i="44"/>
  <c r="AP90" i="44"/>
  <c r="AP91" i="44"/>
  <c r="AP92" i="44"/>
  <c r="AP93" i="44"/>
  <c r="AP94" i="44"/>
  <c r="AP95" i="44"/>
  <c r="AP96" i="44"/>
  <c r="AP97" i="44"/>
  <c r="AP98" i="44"/>
  <c r="AP99" i="44"/>
  <c r="AP100" i="44"/>
  <c r="AP101" i="44"/>
  <c r="AP102" i="44"/>
  <c r="AP103" i="44"/>
  <c r="AP104" i="44"/>
  <c r="AP105" i="44"/>
  <c r="AP106" i="44"/>
  <c r="AP107" i="44"/>
  <c r="AP108" i="44"/>
  <c r="AP109" i="44"/>
  <c r="AP110" i="44"/>
  <c r="AP111" i="44"/>
  <c r="AP112" i="44"/>
  <c r="AP113" i="44"/>
  <c r="AP114" i="44"/>
  <c r="AP115" i="44"/>
  <c r="AP116" i="44"/>
  <c r="AP117" i="44"/>
  <c r="AP118" i="44"/>
  <c r="AP119" i="44"/>
  <c r="AP120" i="44"/>
  <c r="AP8" i="44"/>
  <c r="AP145" i="44" l="1"/>
  <c r="T156" i="44"/>
  <c r="AJ156" i="44"/>
  <c r="AD156" i="44"/>
  <c r="AP251" i="44"/>
  <c r="AD251" i="44"/>
  <c r="T251" i="44"/>
  <c r="AJ251" i="44"/>
  <c r="AD224" i="44"/>
  <c r="T224" i="44"/>
  <c r="AP224" i="44"/>
  <c r="AJ224" i="44"/>
  <c r="AP122" i="44"/>
  <c r="AD7" i="44"/>
  <c r="T295" i="44"/>
  <c r="AD122" i="44"/>
  <c r="AJ7" i="44"/>
  <c r="T145" i="44"/>
  <c r="AJ295" i="44"/>
  <c r="T7" i="44"/>
  <c r="AD295" i="44"/>
  <c r="T122" i="44"/>
  <c r="AP7" i="44"/>
  <c r="AD145" i="44"/>
  <c r="AJ145" i="44"/>
  <c r="AN297" i="44"/>
  <c r="AN298" i="44"/>
  <c r="AN299" i="44"/>
  <c r="AN296" i="44"/>
  <c r="AN253" i="44"/>
  <c r="AN254" i="44"/>
  <c r="AN255" i="44"/>
  <c r="AN256" i="44"/>
  <c r="AN257" i="44"/>
  <c r="AN258" i="44"/>
  <c r="AN259" i="44"/>
  <c r="AN260" i="44"/>
  <c r="AN261" i="44"/>
  <c r="AN262" i="44"/>
  <c r="AN263" i="44"/>
  <c r="AN264" i="44"/>
  <c r="AN265" i="44"/>
  <c r="AN266" i="44"/>
  <c r="AN267" i="44"/>
  <c r="AN268" i="44"/>
  <c r="AN269" i="44"/>
  <c r="AN270" i="44"/>
  <c r="AN271" i="44"/>
  <c r="AN272" i="44"/>
  <c r="AN273" i="44"/>
  <c r="AN274" i="44"/>
  <c r="AN275" i="44"/>
  <c r="AN278" i="44"/>
  <c r="AN279" i="44"/>
  <c r="AN280" i="44"/>
  <c r="AN281" i="44"/>
  <c r="AN282" i="44"/>
  <c r="AN283" i="44"/>
  <c r="AN284" i="44"/>
  <c r="AN285" i="44"/>
  <c r="AN286" i="44"/>
  <c r="AN287" i="44"/>
  <c r="AN288" i="44"/>
  <c r="AN289" i="44"/>
  <c r="AN290" i="44"/>
  <c r="AN291" i="44"/>
  <c r="AN292" i="44"/>
  <c r="AN252" i="44"/>
  <c r="AN226" i="44"/>
  <c r="AN227" i="44"/>
  <c r="AN228" i="44"/>
  <c r="AN229" i="44"/>
  <c r="AN230" i="44"/>
  <c r="AN231" i="44"/>
  <c r="AN232" i="44"/>
  <c r="AN233" i="44"/>
  <c r="AN234" i="44"/>
  <c r="AN235" i="44"/>
  <c r="AN236" i="44"/>
  <c r="AN237" i="44"/>
  <c r="AN239" i="44"/>
  <c r="AN240" i="44"/>
  <c r="AN241" i="44"/>
  <c r="AN242" i="44"/>
  <c r="AN243" i="44"/>
  <c r="AN244" i="44"/>
  <c r="AN245" i="44"/>
  <c r="AN246" i="44"/>
  <c r="AN225" i="44"/>
  <c r="AN158" i="44"/>
  <c r="AN159" i="44"/>
  <c r="AN160" i="44"/>
  <c r="AN161" i="44"/>
  <c r="AN162" i="44"/>
  <c r="AN163" i="44"/>
  <c r="AN164" i="44"/>
  <c r="AN165" i="44"/>
  <c r="AN166" i="44"/>
  <c r="AN167" i="44"/>
  <c r="AN168" i="44"/>
  <c r="AN169" i="44"/>
  <c r="AN170" i="44"/>
  <c r="AN171" i="44"/>
  <c r="AN172" i="44"/>
  <c r="AN173" i="44"/>
  <c r="AN174" i="44"/>
  <c r="AN175" i="44"/>
  <c r="AN176" i="44"/>
  <c r="AN177" i="44"/>
  <c r="AN178" i="44"/>
  <c r="AN179" i="44"/>
  <c r="AN180" i="44"/>
  <c r="AN181" i="44"/>
  <c r="AN182" i="44"/>
  <c r="AN183" i="44"/>
  <c r="AN184" i="44"/>
  <c r="AN185" i="44"/>
  <c r="AN186" i="44"/>
  <c r="AN187" i="44"/>
  <c r="AN188" i="44"/>
  <c r="AN189" i="44"/>
  <c r="AN190" i="44"/>
  <c r="AN191" i="44"/>
  <c r="AN192" i="44"/>
  <c r="AN193" i="44"/>
  <c r="AN194" i="44"/>
  <c r="AN195" i="44"/>
  <c r="AN196" i="44"/>
  <c r="AN197" i="44"/>
  <c r="AN198" i="44"/>
  <c r="AN199" i="44"/>
  <c r="AN200" i="44"/>
  <c r="AN201" i="44"/>
  <c r="AN202" i="44"/>
  <c r="AN203" i="44"/>
  <c r="AN204" i="44"/>
  <c r="AN205" i="44"/>
  <c r="AN206" i="44"/>
  <c r="AN207" i="44"/>
  <c r="AN208" i="44"/>
  <c r="AN209" i="44"/>
  <c r="AN210" i="44"/>
  <c r="AN211" i="44"/>
  <c r="AN212" i="44"/>
  <c r="AN213" i="44"/>
  <c r="AN214" i="44"/>
  <c r="AN215" i="44"/>
  <c r="AN216" i="44"/>
  <c r="AN217" i="44"/>
  <c r="AN218" i="44"/>
  <c r="AN219" i="44"/>
  <c r="AN220" i="44"/>
  <c r="AN221" i="44"/>
  <c r="AN222" i="44"/>
  <c r="AN223" i="44"/>
  <c r="AN157" i="44"/>
  <c r="AN147" i="44"/>
  <c r="AN148" i="44"/>
  <c r="AN149" i="44"/>
  <c r="AN150" i="44"/>
  <c r="AN151" i="44"/>
  <c r="AN152" i="44"/>
  <c r="AN153" i="44"/>
  <c r="AN154" i="44"/>
  <c r="AN155" i="44"/>
  <c r="AN146" i="44"/>
  <c r="AN9" i="44"/>
  <c r="AN10" i="44"/>
  <c r="AN11" i="44"/>
  <c r="AN12" i="44"/>
  <c r="AN13" i="44"/>
  <c r="AN14" i="44"/>
  <c r="AN15" i="44"/>
  <c r="AN16" i="44"/>
  <c r="AN17" i="44"/>
  <c r="AN18" i="44"/>
  <c r="AN19" i="44"/>
  <c r="AN20" i="44"/>
  <c r="AN21" i="44"/>
  <c r="AN22" i="44"/>
  <c r="AN23" i="44"/>
  <c r="AN24" i="44"/>
  <c r="AN25" i="44"/>
  <c r="AN26" i="44"/>
  <c r="AN27" i="44"/>
  <c r="AN28" i="44"/>
  <c r="AN29" i="44"/>
  <c r="AN30" i="44"/>
  <c r="AN31" i="44"/>
  <c r="AN32" i="44"/>
  <c r="AN33" i="44"/>
  <c r="AN34" i="44"/>
  <c r="AN35" i="44"/>
  <c r="AN36" i="44"/>
  <c r="AN37" i="44"/>
  <c r="AN38" i="44"/>
  <c r="AN39" i="44"/>
  <c r="AN40" i="44"/>
  <c r="AN41" i="44"/>
  <c r="AN42" i="44"/>
  <c r="AN43" i="44"/>
  <c r="AN44" i="44"/>
  <c r="AN45" i="44"/>
  <c r="AN46" i="44"/>
  <c r="AN47" i="44"/>
  <c r="AN48" i="44"/>
  <c r="AN49" i="44"/>
  <c r="AN50" i="44"/>
  <c r="AN51" i="44"/>
  <c r="AN52" i="44"/>
  <c r="AN53" i="44"/>
  <c r="AN54" i="44"/>
  <c r="AN55" i="44"/>
  <c r="AN56" i="44"/>
  <c r="AN57" i="44"/>
  <c r="AN58" i="44"/>
  <c r="AN59" i="44"/>
  <c r="AN60" i="44"/>
  <c r="AN61" i="44"/>
  <c r="AN62" i="44"/>
  <c r="AN63" i="44"/>
  <c r="AN64" i="44"/>
  <c r="AN65" i="44"/>
  <c r="AN66" i="44"/>
  <c r="AN67" i="44"/>
  <c r="AN68" i="44"/>
  <c r="AN69" i="44"/>
  <c r="AN70" i="44"/>
  <c r="AN71" i="44"/>
  <c r="AN72" i="44"/>
  <c r="AN73" i="44"/>
  <c r="AN74" i="44"/>
  <c r="AN75" i="44"/>
  <c r="AN76" i="44"/>
  <c r="AN77" i="44"/>
  <c r="AN78" i="44"/>
  <c r="AN79" i="44"/>
  <c r="AN80" i="44"/>
  <c r="AN81" i="44"/>
  <c r="AN82" i="44"/>
  <c r="AN83" i="44"/>
  <c r="AN84" i="44"/>
  <c r="AN85" i="44"/>
  <c r="AN86" i="44"/>
  <c r="AN87" i="44"/>
  <c r="AN88" i="44"/>
  <c r="AN89" i="44"/>
  <c r="AN90" i="44"/>
  <c r="AN91" i="44"/>
  <c r="AN92" i="44"/>
  <c r="AN93" i="44"/>
  <c r="AN94" i="44"/>
  <c r="AN95" i="44"/>
  <c r="AN96" i="44"/>
  <c r="AN97" i="44"/>
  <c r="AN98" i="44"/>
  <c r="AN99" i="44"/>
  <c r="AN100" i="44"/>
  <c r="AN101" i="44"/>
  <c r="AN102" i="44"/>
  <c r="AN103" i="44"/>
  <c r="AN104" i="44"/>
  <c r="AN105" i="44"/>
  <c r="AN106" i="44"/>
  <c r="AN107" i="44"/>
  <c r="AN108" i="44"/>
  <c r="AN109" i="44"/>
  <c r="AN110" i="44"/>
  <c r="AN111" i="44"/>
  <c r="AN112" i="44"/>
  <c r="AN113" i="44"/>
  <c r="AN114" i="44"/>
  <c r="AN115" i="44"/>
  <c r="AN116" i="44"/>
  <c r="AN117" i="44"/>
  <c r="AN118" i="44"/>
  <c r="AN119" i="44"/>
  <c r="AN120" i="44"/>
  <c r="AN8" i="44"/>
  <c r="AN156" i="44" l="1"/>
  <c r="AN251" i="44"/>
  <c r="AN7" i="44"/>
  <c r="AN224" i="44"/>
  <c r="AN295" i="44"/>
  <c r="AN145" i="44"/>
  <c r="AP6" i="44"/>
  <c r="AL253" i="44"/>
  <c r="AL254" i="44"/>
  <c r="AL255" i="44"/>
  <c r="AL256" i="44"/>
  <c r="AL257" i="44"/>
  <c r="AL258" i="44"/>
  <c r="AL259" i="44"/>
  <c r="AL260" i="44"/>
  <c r="AL261" i="44"/>
  <c r="AL262" i="44"/>
  <c r="AL263" i="44"/>
  <c r="AL264" i="44"/>
  <c r="AL265" i="44"/>
  <c r="AL266" i="44"/>
  <c r="AL267" i="44"/>
  <c r="AL268" i="44"/>
  <c r="AL269" i="44"/>
  <c r="AL270" i="44"/>
  <c r="AL271" i="44"/>
  <c r="AL272" i="44"/>
  <c r="AL273" i="44"/>
  <c r="AL274" i="44"/>
  <c r="AL275" i="44"/>
  <c r="AL278" i="44"/>
  <c r="AL279" i="44"/>
  <c r="AL280" i="44"/>
  <c r="AL281" i="44"/>
  <c r="AL282" i="44"/>
  <c r="AL283" i="44"/>
  <c r="AL284" i="44"/>
  <c r="AL285" i="44"/>
  <c r="AL286" i="44"/>
  <c r="AL287" i="44"/>
  <c r="AL288" i="44"/>
  <c r="AL289" i="44"/>
  <c r="AL290" i="44"/>
  <c r="AL291" i="44"/>
  <c r="AL292" i="44"/>
  <c r="AL251" i="44" l="1"/>
  <c r="Z253" i="44"/>
  <c r="Z254" i="44"/>
  <c r="Z255" i="44"/>
  <c r="Z256" i="44"/>
  <c r="Z257" i="44"/>
  <c r="Z259" i="44"/>
  <c r="Z260" i="44"/>
  <c r="Z261" i="44"/>
  <c r="Z262" i="44"/>
  <c r="Z263" i="44"/>
  <c r="Z264" i="44"/>
  <c r="Z265" i="44"/>
  <c r="Z266" i="44"/>
  <c r="Z267" i="44"/>
  <c r="Z268" i="44"/>
  <c r="Z269" i="44"/>
  <c r="Z270" i="44"/>
  <c r="Z271" i="44"/>
  <c r="Z272" i="44"/>
  <c r="Z273" i="44"/>
  <c r="Z275" i="44"/>
  <c r="Z278" i="44"/>
  <c r="Z279" i="44"/>
  <c r="Z280" i="44"/>
  <c r="Z281" i="44"/>
  <c r="Z282" i="44"/>
  <c r="Z283" i="44"/>
  <c r="Z284" i="44"/>
  <c r="Z285" i="44"/>
  <c r="Z286" i="44"/>
  <c r="Z287" i="44"/>
  <c r="Z288" i="44"/>
  <c r="Z289" i="44"/>
  <c r="Z290" i="44"/>
  <c r="Z291" i="44"/>
  <c r="Z292" i="44"/>
  <c r="Z252" i="44"/>
  <c r="Z226" i="44"/>
  <c r="Z228" i="44"/>
  <c r="Z229" i="44"/>
  <c r="Z230" i="44"/>
  <c r="Z231" i="44"/>
  <c r="Z232" i="44"/>
  <c r="Z233" i="44"/>
  <c r="Z234" i="44"/>
  <c r="Z235" i="44"/>
  <c r="Z236" i="44"/>
  <c r="Z237" i="44"/>
  <c r="Z239" i="44"/>
  <c r="Z240" i="44"/>
  <c r="Z241" i="44"/>
  <c r="Z242" i="44"/>
  <c r="Z243" i="44"/>
  <c r="Z244" i="44"/>
  <c r="Z245" i="44"/>
  <c r="Z246" i="44"/>
  <c r="Z225" i="44"/>
  <c r="Z158" i="44"/>
  <c r="Z159" i="44"/>
  <c r="Z160" i="44"/>
  <c r="Z161" i="44"/>
  <c r="Z162" i="44"/>
  <c r="Z163" i="44"/>
  <c r="Z164" i="44"/>
  <c r="Z165" i="44"/>
  <c r="Z166" i="44"/>
  <c r="Z167" i="44"/>
  <c r="Z168" i="44"/>
  <c r="Z169" i="44"/>
  <c r="Z170" i="44"/>
  <c r="Z171" i="44"/>
  <c r="Z173" i="44"/>
  <c r="Z174" i="44"/>
  <c r="Z175" i="44"/>
  <c r="Z176" i="44"/>
  <c r="Z177" i="44"/>
  <c r="Z178" i="44"/>
  <c r="Z179" i="44"/>
  <c r="Z180" i="44"/>
  <c r="Z181" i="44"/>
  <c r="Z182" i="44"/>
  <c r="Z184" i="44"/>
  <c r="Z185" i="44"/>
  <c r="Z186" i="44"/>
  <c r="Z187" i="44"/>
  <c r="Z188" i="44"/>
  <c r="Z189" i="44"/>
  <c r="Z190" i="44"/>
  <c r="Z191" i="44"/>
  <c r="Z192" i="44"/>
  <c r="Z193" i="44"/>
  <c r="Z194" i="44"/>
  <c r="Z195" i="44"/>
  <c r="Z196" i="44"/>
  <c r="Z197" i="44"/>
  <c r="Z198" i="44"/>
  <c r="Z199" i="44"/>
  <c r="Z200" i="44"/>
  <c r="Z201" i="44"/>
  <c r="Z202" i="44"/>
  <c r="Z203" i="44"/>
  <c r="Z204" i="44"/>
  <c r="Z205" i="44"/>
  <c r="Z206" i="44"/>
  <c r="Z207" i="44"/>
  <c r="Z208" i="44"/>
  <c r="Z209" i="44"/>
  <c r="Z210" i="44"/>
  <c r="Z211" i="44"/>
  <c r="Z212" i="44"/>
  <c r="Z213" i="44"/>
  <c r="Z214" i="44"/>
  <c r="Z215" i="44"/>
  <c r="Z216" i="44"/>
  <c r="Z217" i="44"/>
  <c r="Z218" i="44"/>
  <c r="Z219" i="44"/>
  <c r="Z220" i="44"/>
  <c r="Z222" i="44"/>
  <c r="Z223" i="44"/>
  <c r="Z147" i="44"/>
  <c r="Z148" i="44"/>
  <c r="Z149" i="44"/>
  <c r="Z150" i="44"/>
  <c r="Z151" i="44"/>
  <c r="Z152" i="44"/>
  <c r="Z153" i="44"/>
  <c r="Z154" i="44"/>
  <c r="Z155" i="44"/>
  <c r="Z124" i="44"/>
  <c r="Z125" i="44"/>
  <c r="Z126" i="44"/>
  <c r="Z127" i="44"/>
  <c r="Z128" i="44"/>
  <c r="Z129" i="44"/>
  <c r="Z130" i="44"/>
  <c r="Z131" i="44"/>
  <c r="Z132" i="44"/>
  <c r="Z133" i="44"/>
  <c r="Z134" i="44"/>
  <c r="Z135" i="44"/>
  <c r="Z136" i="44"/>
  <c r="Z9" i="44"/>
  <c r="Z10" i="44"/>
  <c r="Z11" i="44"/>
  <c r="Z13" i="44"/>
  <c r="Z14" i="44"/>
  <c r="Z15" i="44"/>
  <c r="Z16" i="44"/>
  <c r="Z17" i="44"/>
  <c r="Z18" i="44"/>
  <c r="Z19" i="44"/>
  <c r="Z20" i="44"/>
  <c r="Z21" i="44"/>
  <c r="Z22" i="44"/>
  <c r="Z23" i="44"/>
  <c r="Z24" i="44"/>
  <c r="Z25" i="44"/>
  <c r="Z26" i="44"/>
  <c r="Z27" i="44"/>
  <c r="Z29" i="44"/>
  <c r="Z30" i="44"/>
  <c r="Z31" i="44"/>
  <c r="Z32" i="44"/>
  <c r="Z33" i="44"/>
  <c r="Z34" i="44"/>
  <c r="Z35" i="44"/>
  <c r="Z36" i="44"/>
  <c r="Z37" i="44"/>
  <c r="Z38" i="44"/>
  <c r="Z39" i="44"/>
  <c r="Z40" i="44"/>
  <c r="Z41" i="44"/>
  <c r="Z42" i="44"/>
  <c r="Z43" i="44"/>
  <c r="Z44" i="44"/>
  <c r="Z46" i="44"/>
  <c r="Z47" i="44"/>
  <c r="Z48" i="44"/>
  <c r="Z49" i="44"/>
  <c r="Z50" i="44"/>
  <c r="Z51" i="44"/>
  <c r="Z52" i="44"/>
  <c r="Z53" i="44"/>
  <c r="Z54" i="44"/>
  <c r="Z55" i="44"/>
  <c r="Z56" i="44"/>
  <c r="Z57" i="44"/>
  <c r="Z58" i="44"/>
  <c r="Z59" i="44"/>
  <c r="Z60" i="44"/>
  <c r="Z61" i="44"/>
  <c r="Z62" i="44"/>
  <c r="Z63" i="44"/>
  <c r="Z64" i="44"/>
  <c r="Z65" i="44"/>
  <c r="Z67" i="44"/>
  <c r="Z68" i="44"/>
  <c r="Z69" i="44"/>
  <c r="Z70" i="44"/>
  <c r="Z71" i="44"/>
  <c r="Z72" i="44"/>
  <c r="Z73" i="44"/>
  <c r="Z74" i="44"/>
  <c r="Z75" i="44"/>
  <c r="Z76" i="44"/>
  <c r="Z77" i="44"/>
  <c r="Z78" i="44"/>
  <c r="Z79" i="44"/>
  <c r="Z80" i="44"/>
  <c r="Z81" i="44"/>
  <c r="Z82" i="44"/>
  <c r="Z83" i="44"/>
  <c r="Z84" i="44"/>
  <c r="Z86" i="44"/>
  <c r="Z87" i="44"/>
  <c r="Z88" i="44"/>
  <c r="Z89" i="44"/>
  <c r="Z90" i="44"/>
  <c r="Z91" i="44"/>
  <c r="Z92" i="44"/>
  <c r="Z93" i="44"/>
  <c r="Z94" i="44"/>
  <c r="Z95" i="44"/>
  <c r="Z96" i="44"/>
  <c r="Z97" i="44"/>
  <c r="Z98" i="44"/>
  <c r="Z99" i="44"/>
  <c r="Z100" i="44"/>
  <c r="Z101" i="44"/>
  <c r="Z102" i="44"/>
  <c r="Z103" i="44"/>
  <c r="Z104" i="44"/>
  <c r="Z105" i="44"/>
  <c r="Z106" i="44"/>
  <c r="Z107" i="44"/>
  <c r="Z108" i="44"/>
  <c r="Z109" i="44"/>
  <c r="Z110" i="44"/>
  <c r="Z111" i="44"/>
  <c r="Z112" i="44"/>
  <c r="Z113" i="44"/>
  <c r="Z114" i="44"/>
  <c r="Z115" i="44"/>
  <c r="Z116" i="44"/>
  <c r="Z117" i="44"/>
  <c r="Z119" i="44"/>
  <c r="Z120" i="44"/>
  <c r="Z251" i="44" l="1"/>
  <c r="Z156" i="44"/>
  <c r="Z224" i="44"/>
  <c r="Z145" i="44"/>
  <c r="Z7" i="44"/>
  <c r="Z122" i="44"/>
  <c r="AL226" i="44"/>
  <c r="AL227" i="44"/>
  <c r="AL228" i="44"/>
  <c r="AL229" i="44"/>
  <c r="AL230" i="44"/>
  <c r="AL231" i="44"/>
  <c r="AL232" i="44"/>
  <c r="AL233" i="44"/>
  <c r="AL234" i="44"/>
  <c r="AL235" i="44"/>
  <c r="AL236" i="44"/>
  <c r="AL237" i="44"/>
  <c r="AL239" i="44"/>
  <c r="AL240" i="44"/>
  <c r="AL241" i="44"/>
  <c r="AL242" i="44"/>
  <c r="AL243" i="44"/>
  <c r="AL244" i="44"/>
  <c r="AL245" i="44"/>
  <c r="AL246" i="44"/>
  <c r="AL225" i="44"/>
  <c r="AL297" i="44"/>
  <c r="AL298" i="44"/>
  <c r="AL299" i="44"/>
  <c r="AL296" i="44"/>
  <c r="V295" i="44"/>
  <c r="AL224" i="44" l="1"/>
  <c r="AL295" i="44"/>
  <c r="AL147" i="44"/>
  <c r="AL148" i="44"/>
  <c r="AL149" i="44"/>
  <c r="AL151" i="44"/>
  <c r="AL152" i="44"/>
  <c r="AL153" i="44"/>
  <c r="AL154" i="44"/>
  <c r="AL155" i="44"/>
  <c r="AL146" i="44"/>
  <c r="AL9" i="44"/>
  <c r="AL10" i="44"/>
  <c r="AL11" i="44"/>
  <c r="AL12" i="44"/>
  <c r="AL13" i="44"/>
  <c r="AL14" i="44"/>
  <c r="AL15" i="44"/>
  <c r="AL16" i="44"/>
  <c r="AL17" i="44"/>
  <c r="AL18" i="44"/>
  <c r="AL19" i="44"/>
  <c r="AL20" i="44"/>
  <c r="AL21" i="44"/>
  <c r="AL22" i="44"/>
  <c r="AL23" i="44"/>
  <c r="AL24" i="44"/>
  <c r="AL25" i="44"/>
  <c r="AL26" i="44"/>
  <c r="AL27" i="44"/>
  <c r="AL28" i="44"/>
  <c r="AL29" i="44"/>
  <c r="AL30" i="44"/>
  <c r="AL31" i="44"/>
  <c r="AL32" i="44"/>
  <c r="AL33" i="44"/>
  <c r="AL34" i="44"/>
  <c r="AL35" i="44"/>
  <c r="AL36" i="44"/>
  <c r="AL37" i="44"/>
  <c r="AL38" i="44"/>
  <c r="AL39" i="44"/>
  <c r="AL40" i="44"/>
  <c r="AL41" i="44"/>
  <c r="AL42" i="44"/>
  <c r="AL43" i="44"/>
  <c r="AL44" i="44"/>
  <c r="AL45" i="44"/>
  <c r="AL46" i="44"/>
  <c r="AL47" i="44"/>
  <c r="AL48" i="44"/>
  <c r="AL49" i="44"/>
  <c r="AL50" i="44"/>
  <c r="AL51" i="44"/>
  <c r="AL52" i="44"/>
  <c r="AL53" i="44"/>
  <c r="AL54" i="44"/>
  <c r="AL55" i="44"/>
  <c r="AL56" i="44"/>
  <c r="AL57" i="44"/>
  <c r="AL58" i="44"/>
  <c r="AL59" i="44"/>
  <c r="AL60" i="44"/>
  <c r="AL61" i="44"/>
  <c r="AL62" i="44"/>
  <c r="AL63" i="44"/>
  <c r="AL64" i="44"/>
  <c r="AL65" i="44"/>
  <c r="AL66" i="44"/>
  <c r="AL67" i="44"/>
  <c r="AL68" i="44"/>
  <c r="AL69" i="44"/>
  <c r="AL70" i="44"/>
  <c r="AL71" i="44"/>
  <c r="AL72" i="44"/>
  <c r="AL73" i="44"/>
  <c r="AL74" i="44"/>
  <c r="AL75" i="44"/>
  <c r="AL76" i="44"/>
  <c r="AL77" i="44"/>
  <c r="AL78" i="44"/>
  <c r="AL79" i="44"/>
  <c r="AL80" i="44"/>
  <c r="AL81" i="44"/>
  <c r="AL82" i="44"/>
  <c r="AL83" i="44"/>
  <c r="AL84" i="44"/>
  <c r="AL85" i="44"/>
  <c r="AL86" i="44"/>
  <c r="AL87" i="44"/>
  <c r="AL88" i="44"/>
  <c r="AL89" i="44"/>
  <c r="AL90" i="44"/>
  <c r="AL91" i="44"/>
  <c r="AL92" i="44"/>
  <c r="AL93" i="44"/>
  <c r="AL94" i="44"/>
  <c r="AL95" i="44"/>
  <c r="AL96" i="44"/>
  <c r="AL97" i="44"/>
  <c r="AL98" i="44"/>
  <c r="AL99" i="44"/>
  <c r="AL100" i="44"/>
  <c r="AL101" i="44"/>
  <c r="AL102" i="44"/>
  <c r="AL103" i="44"/>
  <c r="AL104" i="44"/>
  <c r="AL105" i="44"/>
  <c r="AL106" i="44"/>
  <c r="AL107" i="44"/>
  <c r="AL108" i="44"/>
  <c r="AL109" i="44"/>
  <c r="AL110" i="44"/>
  <c r="AL111" i="44"/>
  <c r="AL112" i="44"/>
  <c r="AL113" i="44"/>
  <c r="AL114" i="44"/>
  <c r="AL115" i="44"/>
  <c r="AL116" i="44"/>
  <c r="AL117" i="44"/>
  <c r="AL118" i="44"/>
  <c r="AL119" i="44"/>
  <c r="AL120" i="44"/>
  <c r="AL8" i="44"/>
  <c r="AH297" i="44"/>
  <c r="AH298" i="44"/>
  <c r="AH288" i="44"/>
  <c r="AH289" i="44"/>
  <c r="AH291" i="44"/>
  <c r="AH275" i="44"/>
  <c r="AH278" i="44"/>
  <c r="AH279" i="44"/>
  <c r="AH281" i="44"/>
  <c r="AH282" i="44"/>
  <c r="AH283" i="44"/>
  <c r="AH284" i="44"/>
  <c r="AH285" i="44"/>
  <c r="H292" i="44"/>
  <c r="H291" i="44"/>
  <c r="H290" i="44"/>
  <c r="H289" i="44"/>
  <c r="AH253" i="44"/>
  <c r="AH254" i="44"/>
  <c r="AH255" i="44"/>
  <c r="AH256" i="44"/>
  <c r="AH257" i="44"/>
  <c r="AH258" i="44"/>
  <c r="AH259" i="44"/>
  <c r="AH260" i="44"/>
  <c r="AH261" i="44"/>
  <c r="AH262" i="44"/>
  <c r="AH263" i="44"/>
  <c r="AH264" i="44"/>
  <c r="AH265" i="44"/>
  <c r="AH266" i="44"/>
  <c r="AH267" i="44"/>
  <c r="AH268" i="44"/>
  <c r="AH269" i="44"/>
  <c r="AH271" i="44"/>
  <c r="AH272" i="44"/>
  <c r="AH273" i="44"/>
  <c r="AH274" i="44"/>
  <c r="AH226" i="44"/>
  <c r="AH227" i="44"/>
  <c r="AH229" i="44"/>
  <c r="AH230" i="44"/>
  <c r="AH231" i="44"/>
  <c r="AH232" i="44"/>
  <c r="AH233" i="44"/>
  <c r="AH234" i="44"/>
  <c r="AH235" i="44"/>
  <c r="AH236" i="44"/>
  <c r="AH237" i="44"/>
  <c r="AH240" i="44"/>
  <c r="AH241" i="44"/>
  <c r="AH242" i="44"/>
  <c r="AH243" i="44"/>
  <c r="AH244" i="44"/>
  <c r="AH246" i="44"/>
  <c r="AH186" i="44"/>
  <c r="AH187" i="44"/>
  <c r="AH188" i="44"/>
  <c r="AH189" i="44"/>
  <c r="AH190" i="44"/>
  <c r="AH191" i="44"/>
  <c r="AH192" i="44"/>
  <c r="AH193" i="44"/>
  <c r="AH194" i="44"/>
  <c r="AH195" i="44"/>
  <c r="AH196" i="44"/>
  <c r="AH197" i="44"/>
  <c r="AH198" i="44"/>
  <c r="AH199" i="44"/>
  <c r="AH200" i="44"/>
  <c r="AH201" i="44"/>
  <c r="AH202" i="44"/>
  <c r="AH203" i="44"/>
  <c r="AH204" i="44"/>
  <c r="AH205" i="44"/>
  <c r="AH206" i="44"/>
  <c r="AH207" i="44"/>
  <c r="AH208" i="44"/>
  <c r="AH209" i="44"/>
  <c r="AH210" i="44"/>
  <c r="AH211" i="44"/>
  <c r="AH212" i="44"/>
  <c r="AH213" i="44"/>
  <c r="AH214" i="44"/>
  <c r="AH215" i="44"/>
  <c r="AH216" i="44"/>
  <c r="AH217" i="44"/>
  <c r="AH218" i="44"/>
  <c r="AH219" i="44"/>
  <c r="AH220" i="44"/>
  <c r="AH221" i="44"/>
  <c r="AH222" i="44"/>
  <c r="H223" i="44"/>
  <c r="AH158" i="44"/>
  <c r="AH159" i="44"/>
  <c r="AH160" i="44"/>
  <c r="AH161" i="44"/>
  <c r="AH163" i="44"/>
  <c r="AH164" i="44"/>
  <c r="AH165" i="44"/>
  <c r="AH167" i="44"/>
  <c r="AH168" i="44"/>
  <c r="AH169" i="44"/>
  <c r="AH170" i="44"/>
  <c r="AH171" i="44"/>
  <c r="AH172" i="44"/>
  <c r="AH173" i="44"/>
  <c r="AH174" i="44"/>
  <c r="AH175" i="44"/>
  <c r="AH178" i="44"/>
  <c r="AH179" i="44"/>
  <c r="AH180" i="44"/>
  <c r="AH181" i="44"/>
  <c r="AH182" i="44"/>
  <c r="AH183" i="44"/>
  <c r="AH184" i="44"/>
  <c r="AH147" i="44"/>
  <c r="AH148" i="44"/>
  <c r="AH149" i="44"/>
  <c r="AH151" i="44"/>
  <c r="AH152" i="44"/>
  <c r="AH153" i="44"/>
  <c r="AH154" i="44"/>
  <c r="AH125" i="44"/>
  <c r="AH126" i="44"/>
  <c r="AH127" i="44"/>
  <c r="AH128" i="44"/>
  <c r="AH129" i="44"/>
  <c r="AH130" i="44"/>
  <c r="AH131" i="44"/>
  <c r="AH132" i="44"/>
  <c r="AH133" i="44"/>
  <c r="AH134" i="44"/>
  <c r="AH135" i="44"/>
  <c r="AH136" i="44"/>
  <c r="H120" i="44"/>
  <c r="H119" i="44"/>
  <c r="AH9" i="44"/>
  <c r="AH10" i="44"/>
  <c r="AH11" i="44"/>
  <c r="AH13" i="44"/>
  <c r="AH14" i="44"/>
  <c r="AH15" i="44"/>
  <c r="AH16" i="44"/>
  <c r="AH17" i="44"/>
  <c r="AH18" i="44"/>
  <c r="AH20" i="44"/>
  <c r="AH21" i="44"/>
  <c r="AH22" i="44"/>
  <c r="AH23" i="44"/>
  <c r="AH24" i="44"/>
  <c r="AH25" i="44"/>
  <c r="AH26" i="44"/>
  <c r="AH27" i="44"/>
  <c r="AH28" i="44"/>
  <c r="AH29" i="44"/>
  <c r="AH30" i="44"/>
  <c r="AH31" i="44"/>
  <c r="AH32" i="44"/>
  <c r="AH33" i="44"/>
  <c r="AH34" i="44"/>
  <c r="AH35" i="44"/>
  <c r="AH36" i="44"/>
  <c r="AH38" i="44"/>
  <c r="AH39" i="44"/>
  <c r="AH40" i="44"/>
  <c r="AH41" i="44"/>
  <c r="AH43" i="44"/>
  <c r="AH44" i="44"/>
  <c r="AH45" i="44"/>
  <c r="AH46" i="44"/>
  <c r="AH47" i="44"/>
  <c r="AH48" i="44"/>
  <c r="AH49" i="44"/>
  <c r="AH50" i="44"/>
  <c r="AH52" i="44"/>
  <c r="AH53" i="44"/>
  <c r="AH54" i="44"/>
  <c r="AH55" i="44"/>
  <c r="AH56" i="44"/>
  <c r="AH57" i="44"/>
  <c r="AH58" i="44"/>
  <c r="AH59" i="44"/>
  <c r="AH61" i="44"/>
  <c r="AH62" i="44"/>
  <c r="AH63" i="44"/>
  <c r="AH64" i="44"/>
  <c r="AH67" i="44"/>
  <c r="AH68" i="44"/>
  <c r="AH69" i="44"/>
  <c r="AH70" i="44"/>
  <c r="AH71" i="44"/>
  <c r="AH72" i="44"/>
  <c r="AH73" i="44"/>
  <c r="AH74" i="44"/>
  <c r="AH75" i="44"/>
  <c r="AH76" i="44"/>
  <c r="AH77" i="44"/>
  <c r="AH78" i="44"/>
  <c r="AH79" i="44"/>
  <c r="AH81" i="44"/>
  <c r="AH82" i="44"/>
  <c r="AH83" i="44"/>
  <c r="AH84" i="44"/>
  <c r="AH85" i="44"/>
  <c r="AH86" i="44"/>
  <c r="AH87" i="44"/>
  <c r="AH88" i="44"/>
  <c r="AH89" i="44"/>
  <c r="AH90" i="44"/>
  <c r="AH91" i="44"/>
  <c r="AH94" i="44"/>
  <c r="AH95" i="44"/>
  <c r="AH96" i="44"/>
  <c r="AH97" i="44"/>
  <c r="AH98" i="44"/>
  <c r="AH99" i="44"/>
  <c r="AH100" i="44"/>
  <c r="AH101" i="44"/>
  <c r="AH102" i="44"/>
  <c r="AH103" i="44"/>
  <c r="AH104" i="44"/>
  <c r="AH106" i="44"/>
  <c r="AH107" i="44"/>
  <c r="AH108" i="44"/>
  <c r="AH109" i="44"/>
  <c r="AH110" i="44"/>
  <c r="AH111" i="44"/>
  <c r="AH112" i="44"/>
  <c r="AH113" i="44"/>
  <c r="AH115" i="44"/>
  <c r="AH116" i="44"/>
  <c r="AH117" i="44"/>
  <c r="AH118" i="44"/>
  <c r="X298" i="44"/>
  <c r="X253" i="44"/>
  <c r="X254" i="44"/>
  <c r="X255" i="44"/>
  <c r="X256" i="44"/>
  <c r="X257" i="44"/>
  <c r="X259" i="44"/>
  <c r="X260" i="44"/>
  <c r="X261" i="44"/>
  <c r="X262" i="44"/>
  <c r="X263" i="44"/>
  <c r="X264" i="44"/>
  <c r="X265" i="44"/>
  <c r="X266" i="44"/>
  <c r="X267" i="44"/>
  <c r="X268" i="44"/>
  <c r="X269" i="44"/>
  <c r="X270" i="44"/>
  <c r="X271" i="44"/>
  <c r="X272" i="44"/>
  <c r="X273" i="44"/>
  <c r="X274" i="44"/>
  <c r="X275" i="44"/>
  <c r="X278" i="44"/>
  <c r="X279" i="44"/>
  <c r="X280" i="44"/>
  <c r="X281" i="44"/>
  <c r="X282" i="44"/>
  <c r="X283" i="44"/>
  <c r="X284" i="44"/>
  <c r="X226" i="44"/>
  <c r="X227" i="44"/>
  <c r="X228" i="44"/>
  <c r="X229" i="44"/>
  <c r="X230" i="44"/>
  <c r="X231" i="44"/>
  <c r="X232" i="44"/>
  <c r="X233" i="44"/>
  <c r="X234" i="44"/>
  <c r="X235" i="44"/>
  <c r="X237" i="44"/>
  <c r="X239" i="44"/>
  <c r="X240" i="44"/>
  <c r="X241" i="44"/>
  <c r="X242" i="44"/>
  <c r="X243" i="44"/>
  <c r="X244" i="44"/>
  <c r="X297" i="44"/>
  <c r="X158" i="44"/>
  <c r="X159" i="44"/>
  <c r="X160" i="44"/>
  <c r="X161" i="44"/>
  <c r="X162" i="44"/>
  <c r="X164" i="44"/>
  <c r="X165" i="44"/>
  <c r="X166" i="44"/>
  <c r="X167" i="44"/>
  <c r="X168" i="44"/>
  <c r="X169" i="44"/>
  <c r="X170" i="44"/>
  <c r="X171" i="44"/>
  <c r="X172" i="44"/>
  <c r="X173" i="44"/>
  <c r="X174" i="44"/>
  <c r="X175" i="44"/>
  <c r="X176" i="44"/>
  <c r="X177" i="44"/>
  <c r="X178" i="44"/>
  <c r="X179" i="44"/>
  <c r="X180" i="44"/>
  <c r="X181" i="44"/>
  <c r="X183" i="44"/>
  <c r="X184" i="44"/>
  <c r="X185" i="44"/>
  <c r="X186" i="44"/>
  <c r="X187" i="44"/>
  <c r="X188" i="44"/>
  <c r="X189" i="44"/>
  <c r="X190" i="44"/>
  <c r="X191" i="44"/>
  <c r="X192" i="44"/>
  <c r="X193" i="44"/>
  <c r="X194" i="44"/>
  <c r="X195" i="44"/>
  <c r="X196" i="44"/>
  <c r="X197" i="44"/>
  <c r="X198" i="44"/>
  <c r="X199" i="44"/>
  <c r="X200" i="44"/>
  <c r="X201" i="44"/>
  <c r="X202" i="44"/>
  <c r="X203" i="44"/>
  <c r="X204" i="44"/>
  <c r="X205" i="44"/>
  <c r="X206" i="44"/>
  <c r="X207" i="44"/>
  <c r="X208" i="44"/>
  <c r="X209" i="44"/>
  <c r="X210" i="44"/>
  <c r="X211" i="44"/>
  <c r="X212" i="44"/>
  <c r="X213" i="44"/>
  <c r="X214" i="44"/>
  <c r="X215" i="44"/>
  <c r="X216" i="44"/>
  <c r="X217" i="44"/>
  <c r="X218" i="44"/>
  <c r="X219" i="44"/>
  <c r="X221" i="44"/>
  <c r="X147" i="44"/>
  <c r="X148" i="44"/>
  <c r="X149" i="44"/>
  <c r="X150" i="44"/>
  <c r="X151" i="44"/>
  <c r="X152" i="44"/>
  <c r="X153" i="44"/>
  <c r="X154" i="44"/>
  <c r="X9" i="44"/>
  <c r="X10" i="44"/>
  <c r="X11" i="44"/>
  <c r="X12" i="44"/>
  <c r="X13" i="44"/>
  <c r="X15" i="44"/>
  <c r="X16" i="44"/>
  <c r="X17" i="44"/>
  <c r="X18" i="44"/>
  <c r="X19" i="44"/>
  <c r="X20" i="44"/>
  <c r="X21" i="44"/>
  <c r="X22" i="44"/>
  <c r="X23" i="44"/>
  <c r="X24" i="44"/>
  <c r="X25" i="44"/>
  <c r="X26" i="44"/>
  <c r="X27" i="44"/>
  <c r="X28" i="44"/>
  <c r="X29" i="44"/>
  <c r="X30" i="44"/>
  <c r="X31" i="44"/>
  <c r="X32" i="44"/>
  <c r="X33" i="44"/>
  <c r="X34" i="44"/>
  <c r="X35" i="44"/>
  <c r="X36" i="44"/>
  <c r="X37" i="44"/>
  <c r="X38" i="44"/>
  <c r="X42" i="44"/>
  <c r="X43" i="44"/>
  <c r="X44" i="44"/>
  <c r="X45" i="44"/>
  <c r="X46" i="44"/>
  <c r="X47" i="44"/>
  <c r="X48" i="44"/>
  <c r="X49" i="44"/>
  <c r="X50" i="44"/>
  <c r="X51" i="44"/>
  <c r="X53" i="44"/>
  <c r="X54" i="44"/>
  <c r="X55" i="44"/>
  <c r="X56" i="44"/>
  <c r="X57" i="44"/>
  <c r="X58" i="44"/>
  <c r="X59" i="44"/>
  <c r="X60" i="44"/>
  <c r="X61" i="44"/>
  <c r="X62" i="44"/>
  <c r="X64" i="44"/>
  <c r="X65" i="44"/>
  <c r="X66" i="44"/>
  <c r="X67" i="44"/>
  <c r="X68" i="44"/>
  <c r="X69" i="44"/>
  <c r="X70" i="44"/>
  <c r="X71" i="44"/>
  <c r="X72" i="44"/>
  <c r="X73" i="44"/>
  <c r="X74" i="44"/>
  <c r="X75" i="44"/>
  <c r="X76" i="44"/>
  <c r="X77" i="44"/>
  <c r="X78" i="44"/>
  <c r="X79" i="44"/>
  <c r="X81" i="44"/>
  <c r="X82" i="44"/>
  <c r="X83" i="44"/>
  <c r="X84" i="44"/>
  <c r="X85" i="44"/>
  <c r="X86" i="44"/>
  <c r="X87" i="44"/>
  <c r="X88" i="44"/>
  <c r="X89" i="44"/>
  <c r="X90" i="44"/>
  <c r="X91" i="44"/>
  <c r="X92" i="44"/>
  <c r="X93" i="44"/>
  <c r="X94" i="44"/>
  <c r="X95" i="44"/>
  <c r="X96" i="44"/>
  <c r="X97" i="44"/>
  <c r="X98" i="44"/>
  <c r="X99" i="44"/>
  <c r="X100" i="44"/>
  <c r="X101" i="44"/>
  <c r="X102" i="44"/>
  <c r="X103" i="44"/>
  <c r="X104" i="44"/>
  <c r="X105" i="44"/>
  <c r="X106" i="44"/>
  <c r="X107" i="44"/>
  <c r="X108" i="44"/>
  <c r="X109" i="44"/>
  <c r="X111" i="44"/>
  <c r="X112" i="44"/>
  <c r="X113" i="44"/>
  <c r="X114" i="44"/>
  <c r="X115" i="44"/>
  <c r="X116" i="44"/>
  <c r="X117" i="44"/>
  <c r="X118" i="44"/>
  <c r="X295" i="44" l="1"/>
  <c r="AH251" i="44"/>
  <c r="AH156" i="44"/>
  <c r="X251" i="44"/>
  <c r="X156" i="44"/>
  <c r="AH224" i="44"/>
  <c r="AL145" i="44"/>
  <c r="X224" i="44"/>
  <c r="X145" i="44"/>
  <c r="AH145" i="44"/>
  <c r="AH7" i="44"/>
  <c r="AH295" i="44"/>
  <c r="AH122" i="44"/>
  <c r="AL7" i="44"/>
  <c r="X7" i="44"/>
  <c r="V278" i="44"/>
  <c r="V279" i="44"/>
  <c r="V280" i="44"/>
  <c r="V281" i="44"/>
  <c r="V282" i="44"/>
  <c r="V283" i="44"/>
  <c r="V253" i="44"/>
  <c r="V254" i="44"/>
  <c r="V255" i="44"/>
  <c r="V256" i="44"/>
  <c r="V257" i="44"/>
  <c r="V258" i="44"/>
  <c r="V259" i="44"/>
  <c r="V260" i="44"/>
  <c r="V261" i="44"/>
  <c r="V262" i="44"/>
  <c r="V263" i="44"/>
  <c r="V264" i="44"/>
  <c r="V265" i="44"/>
  <c r="V266" i="44"/>
  <c r="V267" i="44"/>
  <c r="V268" i="44"/>
  <c r="V269" i="44"/>
  <c r="V270" i="44"/>
  <c r="V271" i="44"/>
  <c r="V272" i="44"/>
  <c r="V273" i="44"/>
  <c r="V274" i="44"/>
  <c r="V226" i="44"/>
  <c r="V227" i="44"/>
  <c r="V228" i="44"/>
  <c r="V229" i="44"/>
  <c r="V230" i="44"/>
  <c r="V231" i="44"/>
  <c r="V232" i="44"/>
  <c r="V234" i="44"/>
  <c r="V235" i="44"/>
  <c r="V236" i="44"/>
  <c r="V237" i="44"/>
  <c r="V239" i="44"/>
  <c r="V240" i="44"/>
  <c r="V242" i="44"/>
  <c r="V243" i="44"/>
  <c r="V244" i="44"/>
  <c r="V245" i="44"/>
  <c r="V212" i="44"/>
  <c r="V213" i="44"/>
  <c r="V214" i="44"/>
  <c r="V215" i="44"/>
  <c r="V216" i="44"/>
  <c r="V158" i="44"/>
  <c r="V159" i="44"/>
  <c r="V160" i="44"/>
  <c r="V161" i="44"/>
  <c r="V162" i="44"/>
  <c r="V163" i="44"/>
  <c r="V165" i="44"/>
  <c r="V167" i="44"/>
  <c r="V168" i="44"/>
  <c r="V169" i="44"/>
  <c r="V170" i="44"/>
  <c r="V171" i="44"/>
  <c r="V172" i="44"/>
  <c r="V173" i="44"/>
  <c r="V174" i="44"/>
  <c r="V175" i="44"/>
  <c r="V176" i="44"/>
  <c r="V177" i="44"/>
  <c r="V179" i="44"/>
  <c r="V180" i="44"/>
  <c r="V181" i="44"/>
  <c r="V182" i="44"/>
  <c r="V183" i="44"/>
  <c r="V184" i="44"/>
  <c r="V186" i="44"/>
  <c r="V187" i="44"/>
  <c r="V188" i="44"/>
  <c r="V189" i="44"/>
  <c r="V190" i="44"/>
  <c r="V191" i="44"/>
  <c r="V192" i="44"/>
  <c r="V193" i="44"/>
  <c r="V194" i="44"/>
  <c r="V195" i="44"/>
  <c r="V196" i="44"/>
  <c r="V197" i="44"/>
  <c r="V198" i="44"/>
  <c r="V199" i="44"/>
  <c r="V200" i="44"/>
  <c r="V201" i="44"/>
  <c r="V202" i="44"/>
  <c r="V203" i="44"/>
  <c r="V204" i="44"/>
  <c r="V205" i="44"/>
  <c r="V206" i="44"/>
  <c r="V207" i="44"/>
  <c r="V208" i="44"/>
  <c r="V209" i="44"/>
  <c r="V210" i="44"/>
  <c r="V147" i="44"/>
  <c r="V148" i="44"/>
  <c r="V149" i="44"/>
  <c r="V150" i="44"/>
  <c r="V151" i="44"/>
  <c r="V152" i="44"/>
  <c r="V153" i="44"/>
  <c r="V154" i="44"/>
  <c r="V9" i="44"/>
  <c r="V10" i="44"/>
  <c r="V11" i="44"/>
  <c r="V12" i="44"/>
  <c r="V13" i="44"/>
  <c r="V14" i="44"/>
  <c r="V15" i="44"/>
  <c r="V16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6" i="44"/>
  <c r="V47" i="44"/>
  <c r="V48" i="44"/>
  <c r="V49" i="44"/>
  <c r="V50" i="44"/>
  <c r="V51" i="44"/>
  <c r="V52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8" i="44"/>
  <c r="V69" i="44"/>
  <c r="V70" i="44"/>
  <c r="V71" i="44"/>
  <c r="V72" i="44"/>
  <c r="V73" i="44"/>
  <c r="V74" i="44"/>
  <c r="V76" i="44"/>
  <c r="V77" i="44"/>
  <c r="V78" i="44"/>
  <c r="V79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9" i="44"/>
  <c r="V100" i="44"/>
  <c r="V101" i="44"/>
  <c r="V113" i="44"/>
  <c r="V103" i="44"/>
  <c r="V104" i="44"/>
  <c r="V106" i="44"/>
  <c r="V107" i="44"/>
  <c r="V108" i="44"/>
  <c r="V109" i="44"/>
  <c r="V110" i="44"/>
  <c r="V111" i="44"/>
  <c r="V112" i="44"/>
  <c r="V114" i="44"/>
  <c r="V115" i="44"/>
  <c r="V116" i="44"/>
  <c r="V117" i="44"/>
  <c r="V156" i="44" l="1"/>
  <c r="V251" i="44"/>
  <c r="V224" i="44"/>
  <c r="V7" i="44"/>
  <c r="V145" i="44"/>
  <c r="R275" i="44"/>
  <c r="R278" i="44"/>
  <c r="R279" i="44"/>
  <c r="R280" i="44"/>
  <c r="R281" i="44"/>
  <c r="R282" i="44"/>
  <c r="H283" i="44"/>
  <c r="H282" i="44"/>
  <c r="H281" i="44"/>
  <c r="R253" i="44"/>
  <c r="R254" i="44"/>
  <c r="R255" i="44"/>
  <c r="R256" i="44"/>
  <c r="R257" i="44"/>
  <c r="R258" i="44"/>
  <c r="R259" i="44"/>
  <c r="R260" i="44"/>
  <c r="R261" i="44"/>
  <c r="R262" i="44"/>
  <c r="R263" i="44"/>
  <c r="R264" i="44"/>
  <c r="R265" i="44"/>
  <c r="R266" i="44"/>
  <c r="R267" i="44"/>
  <c r="R268" i="44"/>
  <c r="R269" i="44"/>
  <c r="R270" i="44"/>
  <c r="R271" i="44"/>
  <c r="R272" i="44"/>
  <c r="R273" i="44"/>
  <c r="R274" i="44"/>
  <c r="R226" i="44"/>
  <c r="R227" i="44"/>
  <c r="R228" i="44"/>
  <c r="R229" i="44"/>
  <c r="R230" i="44"/>
  <c r="R231" i="44"/>
  <c r="R232" i="44"/>
  <c r="R233" i="44"/>
  <c r="R234" i="44"/>
  <c r="R235" i="44"/>
  <c r="R237" i="44"/>
  <c r="R239" i="44"/>
  <c r="R240" i="44"/>
  <c r="R241" i="44"/>
  <c r="R242" i="44"/>
  <c r="R243" i="44"/>
  <c r="R244" i="44"/>
  <c r="R245" i="44"/>
  <c r="R208" i="44"/>
  <c r="R209" i="44"/>
  <c r="H210" i="44"/>
  <c r="H209" i="44"/>
  <c r="H208" i="44"/>
  <c r="H207" i="44"/>
  <c r="R158" i="44"/>
  <c r="R159" i="44"/>
  <c r="R160" i="44"/>
  <c r="R161" i="44"/>
  <c r="R162" i="44"/>
  <c r="R163" i="44"/>
  <c r="R164" i="44"/>
  <c r="R165" i="44"/>
  <c r="R167" i="44"/>
  <c r="R168" i="44"/>
  <c r="R169" i="44"/>
  <c r="R170" i="44"/>
  <c r="R171" i="44"/>
  <c r="R172" i="44"/>
  <c r="R173" i="44"/>
  <c r="R174" i="44"/>
  <c r="R175" i="44"/>
  <c r="R176" i="44"/>
  <c r="R177" i="44"/>
  <c r="R178" i="44"/>
  <c r="R179" i="44"/>
  <c r="R180" i="44"/>
  <c r="R181" i="44"/>
  <c r="R182" i="44"/>
  <c r="R184" i="44"/>
  <c r="R185" i="44"/>
  <c r="R186" i="44"/>
  <c r="R187" i="44"/>
  <c r="R188" i="44"/>
  <c r="R189" i="44"/>
  <c r="R190" i="44"/>
  <c r="R191" i="44"/>
  <c r="R192" i="44"/>
  <c r="R193" i="44"/>
  <c r="R194" i="44"/>
  <c r="R195" i="44"/>
  <c r="R196" i="44"/>
  <c r="R197" i="44"/>
  <c r="R198" i="44"/>
  <c r="R199" i="44"/>
  <c r="R200" i="44"/>
  <c r="R201" i="44"/>
  <c r="R202" i="44"/>
  <c r="R203" i="44"/>
  <c r="R204" i="44"/>
  <c r="R205" i="44"/>
  <c r="R206" i="44"/>
  <c r="R148" i="44"/>
  <c r="R149" i="44"/>
  <c r="R150" i="44"/>
  <c r="R151" i="44"/>
  <c r="R152" i="44"/>
  <c r="R153" i="44"/>
  <c r="R154" i="44"/>
  <c r="R146" i="44"/>
  <c r="R124" i="44"/>
  <c r="R125" i="44"/>
  <c r="R126" i="44"/>
  <c r="R127" i="44"/>
  <c r="R128" i="44"/>
  <c r="R129" i="44"/>
  <c r="R130" i="44"/>
  <c r="R131" i="44"/>
  <c r="R132" i="44"/>
  <c r="R133" i="44"/>
  <c r="R134" i="44"/>
  <c r="R135" i="44"/>
  <c r="R136" i="44"/>
  <c r="R112" i="44"/>
  <c r="R114" i="44"/>
  <c r="R111" i="44"/>
  <c r="R113" i="44"/>
  <c r="R9" i="44"/>
  <c r="R10" i="44"/>
  <c r="R11" i="44"/>
  <c r="R12" i="44"/>
  <c r="R13" i="44"/>
  <c r="R14" i="44"/>
  <c r="R15" i="44"/>
  <c r="R16" i="44"/>
  <c r="R17" i="44"/>
  <c r="R18" i="44"/>
  <c r="R19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R33" i="44"/>
  <c r="R34" i="44"/>
  <c r="R35" i="44"/>
  <c r="R36" i="44"/>
  <c r="R37" i="44"/>
  <c r="R38" i="44"/>
  <c r="R39" i="44"/>
  <c r="R40" i="44"/>
  <c r="R41" i="44"/>
  <c r="R42" i="44"/>
  <c r="R43" i="44"/>
  <c r="R44" i="44"/>
  <c r="R45" i="44"/>
  <c r="R46" i="44"/>
  <c r="R48" i="44"/>
  <c r="R49" i="44"/>
  <c r="R50" i="44"/>
  <c r="R51" i="44"/>
  <c r="R52" i="44"/>
  <c r="R53" i="44"/>
  <c r="R54" i="44"/>
  <c r="R55" i="44"/>
  <c r="R56" i="44"/>
  <c r="R57" i="44"/>
  <c r="R58" i="44"/>
  <c r="R59" i="44"/>
  <c r="R60" i="44"/>
  <c r="R61" i="44"/>
  <c r="R62" i="44"/>
  <c r="R63" i="44"/>
  <c r="R64" i="44"/>
  <c r="R65" i="44"/>
  <c r="R66" i="44"/>
  <c r="R68" i="44"/>
  <c r="R69" i="44"/>
  <c r="R70" i="44"/>
  <c r="R71" i="44"/>
  <c r="R72" i="44"/>
  <c r="R73" i="44"/>
  <c r="R74" i="44"/>
  <c r="R75" i="44"/>
  <c r="R76" i="44"/>
  <c r="R78" i="44"/>
  <c r="R79" i="44"/>
  <c r="R80" i="44"/>
  <c r="R81" i="44"/>
  <c r="R82" i="44"/>
  <c r="R83" i="44"/>
  <c r="R84" i="44"/>
  <c r="R85" i="44"/>
  <c r="R86" i="44"/>
  <c r="R87" i="44"/>
  <c r="R88" i="44"/>
  <c r="R89" i="44"/>
  <c r="R90" i="44"/>
  <c r="R91" i="44"/>
  <c r="R92" i="44"/>
  <c r="R93" i="44"/>
  <c r="R94" i="44"/>
  <c r="R95" i="44"/>
  <c r="R96" i="44"/>
  <c r="R97" i="44"/>
  <c r="R99" i="44"/>
  <c r="R100" i="44"/>
  <c r="R101" i="44"/>
  <c r="R102" i="44"/>
  <c r="R103" i="44"/>
  <c r="R104" i="44"/>
  <c r="R105" i="44"/>
  <c r="R106" i="44"/>
  <c r="R107" i="44"/>
  <c r="R108" i="44"/>
  <c r="R109" i="44"/>
  <c r="R115" i="44"/>
  <c r="R116" i="44"/>
  <c r="R117" i="44"/>
  <c r="R156" i="44" l="1"/>
  <c r="R251" i="44"/>
  <c r="R224" i="44"/>
  <c r="R7" i="44"/>
  <c r="R122" i="44"/>
  <c r="R145" i="44"/>
  <c r="P253" i="44"/>
  <c r="P254" i="44"/>
  <c r="P255" i="44"/>
  <c r="P256" i="44"/>
  <c r="P257" i="44"/>
  <c r="P258" i="44"/>
  <c r="P259" i="44"/>
  <c r="P260" i="44"/>
  <c r="P261" i="44"/>
  <c r="P262" i="44"/>
  <c r="P263" i="44"/>
  <c r="P264" i="44"/>
  <c r="P265" i="44"/>
  <c r="P266" i="44"/>
  <c r="P267" i="44"/>
  <c r="P268" i="44"/>
  <c r="P269" i="44"/>
  <c r="P271" i="44"/>
  <c r="P272" i="44"/>
  <c r="P273" i="44"/>
  <c r="P275" i="44"/>
  <c r="P278" i="44"/>
  <c r="P279" i="44"/>
  <c r="P280" i="44"/>
  <c r="P226" i="44"/>
  <c r="P227" i="44"/>
  <c r="P228" i="44"/>
  <c r="P229" i="44"/>
  <c r="P230" i="44"/>
  <c r="P231" i="44"/>
  <c r="P232" i="44"/>
  <c r="P233" i="44"/>
  <c r="P234" i="44"/>
  <c r="P235" i="44"/>
  <c r="P236" i="44"/>
  <c r="P237" i="44"/>
  <c r="P240" i="44"/>
  <c r="P241" i="44"/>
  <c r="P242" i="44"/>
  <c r="P243" i="44"/>
  <c r="P244" i="44"/>
  <c r="P245" i="44"/>
  <c r="P246" i="44"/>
  <c r="P159" i="44"/>
  <c r="P160" i="44"/>
  <c r="P161" i="44"/>
  <c r="P162" i="44"/>
  <c r="P163" i="44"/>
  <c r="P164" i="44"/>
  <c r="P165" i="44"/>
  <c r="P166" i="44"/>
  <c r="P167" i="44"/>
  <c r="P168" i="44"/>
  <c r="P169" i="44"/>
  <c r="P170" i="44"/>
  <c r="P171" i="44"/>
  <c r="P172" i="44"/>
  <c r="P173" i="44"/>
  <c r="P175" i="44"/>
  <c r="P176" i="44"/>
  <c r="P177" i="44"/>
  <c r="P178" i="44"/>
  <c r="P179" i="44"/>
  <c r="P180" i="44"/>
  <c r="P181" i="44"/>
  <c r="P182" i="44"/>
  <c r="P184" i="44"/>
  <c r="P185" i="44"/>
  <c r="P186" i="44"/>
  <c r="P187" i="44"/>
  <c r="P188" i="44"/>
  <c r="P189" i="44"/>
  <c r="P190" i="44"/>
  <c r="P191" i="44"/>
  <c r="P192" i="44"/>
  <c r="P193" i="44"/>
  <c r="P194" i="44"/>
  <c r="P195" i="44"/>
  <c r="P196" i="44"/>
  <c r="P197" i="44"/>
  <c r="P198" i="44"/>
  <c r="P199" i="44"/>
  <c r="P200" i="44"/>
  <c r="P201" i="44"/>
  <c r="P202" i="44"/>
  <c r="P203" i="44"/>
  <c r="P204" i="44"/>
  <c r="P205" i="44"/>
  <c r="P206" i="44"/>
  <c r="P157" i="44"/>
  <c r="P147" i="44"/>
  <c r="P148" i="44"/>
  <c r="P149" i="44"/>
  <c r="P150" i="44"/>
  <c r="P151" i="44"/>
  <c r="P152" i="44"/>
  <c r="P153" i="44"/>
  <c r="P154" i="44"/>
  <c r="P155" i="44"/>
  <c r="N113" i="44"/>
  <c r="L113" i="44"/>
  <c r="H113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1" i="44"/>
  <c r="P102" i="44"/>
  <c r="P103" i="44"/>
  <c r="P104" i="44"/>
  <c r="P105" i="44"/>
  <c r="P106" i="44"/>
  <c r="P107" i="44"/>
  <c r="P108" i="44"/>
  <c r="P109" i="44"/>
  <c r="P110" i="44"/>
  <c r="P111" i="44"/>
  <c r="P112" i="44"/>
  <c r="P114" i="44"/>
  <c r="P115" i="44"/>
  <c r="P116" i="44"/>
  <c r="P117" i="44"/>
  <c r="P156" i="44" l="1"/>
  <c r="P251" i="44"/>
  <c r="P224" i="44"/>
  <c r="P7" i="44"/>
  <c r="P145" i="44"/>
  <c r="L275" i="44"/>
  <c r="L279" i="44"/>
  <c r="H280" i="44"/>
  <c r="H279" i="44"/>
  <c r="H278" i="44"/>
  <c r="L187" i="44"/>
  <c r="L188" i="44"/>
  <c r="L189" i="44"/>
  <c r="L190" i="44"/>
  <c r="L191" i="44"/>
  <c r="L192" i="44"/>
  <c r="L193" i="44"/>
  <c r="L194" i="44"/>
  <c r="L196" i="44"/>
  <c r="L198" i="44"/>
  <c r="L200" i="44"/>
  <c r="L201" i="44"/>
  <c r="L202" i="44"/>
  <c r="L203" i="44"/>
  <c r="L204" i="44"/>
  <c r="L205" i="44"/>
  <c r="L206" i="44"/>
  <c r="H202" i="44"/>
  <c r="H201" i="44"/>
  <c r="H200" i="44"/>
  <c r="H199" i="44"/>
  <c r="H198" i="44"/>
  <c r="H197" i="44"/>
  <c r="H196" i="44"/>
  <c r="H195" i="44"/>
  <c r="H194" i="44"/>
  <c r="H193" i="44"/>
  <c r="H192" i="44"/>
  <c r="L115" i="44"/>
  <c r="L116" i="44"/>
  <c r="H117" i="44"/>
  <c r="N187" i="44" l="1"/>
  <c r="N188" i="44"/>
  <c r="N189" i="44"/>
  <c r="N190" i="44"/>
  <c r="N191" i="44"/>
  <c r="H191" i="44"/>
  <c r="H190" i="44"/>
  <c r="H189" i="44"/>
  <c r="H188" i="44"/>
  <c r="H187" i="44"/>
  <c r="N253" i="44"/>
  <c r="N254" i="44"/>
  <c r="N255" i="44"/>
  <c r="N256" i="44"/>
  <c r="N257" i="44"/>
  <c r="N258" i="44"/>
  <c r="N259" i="44"/>
  <c r="N260" i="44"/>
  <c r="N261" i="44"/>
  <c r="N262" i="44"/>
  <c r="N263" i="44"/>
  <c r="N264" i="44"/>
  <c r="N265" i="44"/>
  <c r="N266" i="44"/>
  <c r="N267" i="44"/>
  <c r="N268" i="44"/>
  <c r="N269" i="44"/>
  <c r="N270" i="44"/>
  <c r="N271" i="44"/>
  <c r="N272" i="44"/>
  <c r="N273" i="44"/>
  <c r="N274" i="44"/>
  <c r="N275" i="44"/>
  <c r="N252" i="44"/>
  <c r="N226" i="44"/>
  <c r="N227" i="44"/>
  <c r="N228" i="44"/>
  <c r="N229" i="44"/>
  <c r="N231" i="44"/>
  <c r="N232" i="44"/>
  <c r="N233" i="44"/>
  <c r="N235" i="44"/>
  <c r="N236" i="44"/>
  <c r="N237" i="44"/>
  <c r="N239" i="44"/>
  <c r="N240" i="44"/>
  <c r="N241" i="44"/>
  <c r="N242" i="44"/>
  <c r="N243" i="44"/>
  <c r="N244" i="44"/>
  <c r="N245" i="44"/>
  <c r="N246" i="44"/>
  <c r="N158" i="44"/>
  <c r="N159" i="44"/>
  <c r="N160" i="44"/>
  <c r="N161" i="44"/>
  <c r="N162" i="44"/>
  <c r="N164" i="44"/>
  <c r="N165" i="44"/>
  <c r="N166" i="44"/>
  <c r="N167" i="44"/>
  <c r="N168" i="44"/>
  <c r="N169" i="44"/>
  <c r="N170" i="44"/>
  <c r="N172" i="44"/>
  <c r="N173" i="44"/>
  <c r="N174" i="44"/>
  <c r="N175" i="44"/>
  <c r="N176" i="44"/>
  <c r="N177" i="44"/>
  <c r="N178" i="44"/>
  <c r="N180" i="44"/>
  <c r="N181" i="44"/>
  <c r="N182" i="44"/>
  <c r="N183" i="44"/>
  <c r="N185" i="44"/>
  <c r="N186" i="44"/>
  <c r="N147" i="44"/>
  <c r="N148" i="44"/>
  <c r="N149" i="44"/>
  <c r="N150" i="44"/>
  <c r="N151" i="44"/>
  <c r="N152" i="44"/>
  <c r="N153" i="44"/>
  <c r="N154" i="44"/>
  <c r="N155" i="44"/>
  <c r="N124" i="44"/>
  <c r="N125" i="44"/>
  <c r="N126" i="44"/>
  <c r="N127" i="44"/>
  <c r="N128" i="44"/>
  <c r="N129" i="44"/>
  <c r="N130" i="44"/>
  <c r="N131" i="44"/>
  <c r="N132" i="44"/>
  <c r="N133" i="44"/>
  <c r="N134" i="44"/>
  <c r="N135" i="44"/>
  <c r="N136" i="44"/>
  <c r="N123" i="44"/>
  <c r="N156" i="44" l="1"/>
  <c r="N251" i="44"/>
  <c r="N145" i="44"/>
  <c r="N224" i="44"/>
  <c r="N9" i="44"/>
  <c r="N10" i="44"/>
  <c r="N11" i="44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3" i="44"/>
  <c r="N104" i="44"/>
  <c r="N105" i="44"/>
  <c r="N106" i="44"/>
  <c r="N107" i="44"/>
  <c r="N108" i="44"/>
  <c r="N109" i="44"/>
  <c r="N110" i="44"/>
  <c r="N111" i="44"/>
  <c r="N112" i="44"/>
  <c r="N7" i="44" l="1"/>
  <c r="L9" i="44"/>
  <c r="L10" i="44"/>
  <c r="L11" i="44"/>
  <c r="L12" i="44"/>
  <c r="L13" i="44"/>
  <c r="L14" i="44"/>
  <c r="L15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7" i="44"/>
  <c r="L78" i="44"/>
  <c r="L79" i="44"/>
  <c r="L80" i="44"/>
  <c r="L81" i="44"/>
  <c r="L82" i="44"/>
  <c r="L83" i="44"/>
  <c r="L84" i="44"/>
  <c r="L86" i="44"/>
  <c r="L87" i="44"/>
  <c r="L88" i="44"/>
  <c r="L90" i="44"/>
  <c r="L91" i="44"/>
  <c r="L92" i="44"/>
  <c r="L93" i="44"/>
  <c r="L95" i="44"/>
  <c r="L96" i="44"/>
  <c r="L97" i="44"/>
  <c r="L98" i="44"/>
  <c r="L99" i="44"/>
  <c r="L100" i="44"/>
  <c r="L101" i="44"/>
  <c r="L102" i="44"/>
  <c r="L103" i="44"/>
  <c r="L104" i="44"/>
  <c r="L106" i="44"/>
  <c r="L107" i="44"/>
  <c r="L108" i="44"/>
  <c r="L109" i="44"/>
  <c r="L110" i="44"/>
  <c r="L112" i="44"/>
  <c r="L125" i="44"/>
  <c r="L126" i="44"/>
  <c r="L127" i="44"/>
  <c r="L128" i="44"/>
  <c r="P128" i="44" s="1"/>
  <c r="V128" i="44" s="1"/>
  <c r="AJ128" i="44" s="1"/>
  <c r="AL128" i="44" s="1"/>
  <c r="AN128" i="44" s="1"/>
  <c r="L129" i="44"/>
  <c r="L130" i="44"/>
  <c r="L131" i="44"/>
  <c r="L132" i="44"/>
  <c r="L133" i="44"/>
  <c r="P133" i="44" s="1"/>
  <c r="V133" i="44" s="1"/>
  <c r="AJ133" i="44" s="1"/>
  <c r="AL133" i="44" s="1"/>
  <c r="AN133" i="44" s="1"/>
  <c r="L134" i="44"/>
  <c r="L135" i="44"/>
  <c r="L136" i="44"/>
  <c r="L147" i="44"/>
  <c r="L148" i="44"/>
  <c r="L149" i="44"/>
  <c r="L150" i="44"/>
  <c r="L151" i="44"/>
  <c r="L152" i="44"/>
  <c r="L153" i="44"/>
  <c r="L154" i="44"/>
  <c r="L155" i="44"/>
  <c r="L157" i="44"/>
  <c r="L159" i="44"/>
  <c r="L160" i="44"/>
  <c r="L161" i="44"/>
  <c r="L162" i="44"/>
  <c r="L163" i="44"/>
  <c r="L164" i="44"/>
  <c r="AP164" i="44" s="1"/>
  <c r="L165" i="44"/>
  <c r="L166" i="44"/>
  <c r="AP166" i="44" s="1"/>
  <c r="L167" i="44"/>
  <c r="L168" i="44"/>
  <c r="L169" i="44"/>
  <c r="L170" i="44"/>
  <c r="AP170" i="44" s="1"/>
  <c r="L171" i="44"/>
  <c r="AP171" i="44" s="1"/>
  <c r="L172" i="44"/>
  <c r="AP173" i="44"/>
  <c r="L174" i="44"/>
  <c r="AP174" i="44" s="1"/>
  <c r="L175" i="44"/>
  <c r="L176" i="44"/>
  <c r="AP176" i="44" s="1"/>
  <c r="L177" i="44"/>
  <c r="AP177" i="44" s="1"/>
  <c r="L178" i="44"/>
  <c r="AP178" i="44" s="1"/>
  <c r="L179" i="44"/>
  <c r="L180" i="44"/>
  <c r="L181" i="44"/>
  <c r="AP181" i="44" s="1"/>
  <c r="L182" i="44"/>
  <c r="AP182" i="44" s="1"/>
  <c r="L184" i="44"/>
  <c r="L185" i="44"/>
  <c r="AP185" i="44" s="1"/>
  <c r="L186" i="44"/>
  <c r="AP186" i="44" s="1"/>
  <c r="L225" i="44"/>
  <c r="L226" i="44"/>
  <c r="L228" i="44"/>
  <c r="L229" i="44"/>
  <c r="L230" i="44"/>
  <c r="L231" i="44"/>
  <c r="L232" i="44"/>
  <c r="L234" i="44"/>
  <c r="L235" i="44"/>
  <c r="L236" i="44"/>
  <c r="L237" i="44"/>
  <c r="L240" i="44"/>
  <c r="L241" i="44"/>
  <c r="L242" i="44"/>
  <c r="L243" i="44"/>
  <c r="L244" i="44"/>
  <c r="L246" i="44"/>
  <c r="L253" i="44"/>
  <c r="L254" i="44"/>
  <c r="L255" i="44"/>
  <c r="L256" i="44"/>
  <c r="L257" i="44"/>
  <c r="L258" i="44"/>
  <c r="L259" i="44"/>
  <c r="L260" i="44"/>
  <c r="L261" i="44"/>
  <c r="L262" i="44"/>
  <c r="L263" i="44"/>
  <c r="L264" i="44"/>
  <c r="L265" i="44"/>
  <c r="L266" i="44"/>
  <c r="L267" i="44"/>
  <c r="L268" i="44"/>
  <c r="L269" i="44"/>
  <c r="L270" i="44"/>
  <c r="L272" i="44"/>
  <c r="L273" i="44"/>
  <c r="L274" i="44"/>
  <c r="H275" i="44"/>
  <c r="H274" i="44"/>
  <c r="H273" i="44"/>
  <c r="H272" i="44"/>
  <c r="H271" i="44"/>
  <c r="H270" i="44"/>
  <c r="H269" i="44"/>
  <c r="H268" i="44"/>
  <c r="H267" i="44"/>
  <c r="H266" i="44"/>
  <c r="H265" i="44"/>
  <c r="H264" i="44"/>
  <c r="H263" i="44"/>
  <c r="H262" i="44"/>
  <c r="H261" i="44"/>
  <c r="H260" i="44"/>
  <c r="H259" i="44"/>
  <c r="H258" i="44"/>
  <c r="H257" i="44"/>
  <c r="H256" i="44"/>
  <c r="H255" i="44"/>
  <c r="H254" i="44"/>
  <c r="H253" i="44"/>
  <c r="H252" i="44"/>
  <c r="H246" i="44"/>
  <c r="H245" i="44"/>
  <c r="H244" i="44"/>
  <c r="H243" i="44"/>
  <c r="H242" i="44"/>
  <c r="H241" i="44"/>
  <c r="H240" i="44"/>
  <c r="H239" i="44"/>
  <c r="H237" i="44"/>
  <c r="H236" i="44"/>
  <c r="H235" i="44"/>
  <c r="H234" i="44"/>
  <c r="H233" i="44"/>
  <c r="H232" i="44"/>
  <c r="H231" i="44"/>
  <c r="H230" i="44"/>
  <c r="H229" i="44"/>
  <c r="H228" i="44"/>
  <c r="H227" i="44"/>
  <c r="H226" i="44"/>
  <c r="H225" i="44"/>
  <c r="H186" i="44"/>
  <c r="H185" i="44"/>
  <c r="H184" i="44"/>
  <c r="H183" i="44"/>
  <c r="H182" i="44"/>
  <c r="H181" i="44"/>
  <c r="H180" i="44"/>
  <c r="H179" i="44"/>
  <c r="H178" i="44"/>
  <c r="H177" i="44"/>
  <c r="H176" i="44"/>
  <c r="H175" i="44"/>
  <c r="H174" i="44"/>
  <c r="H173" i="44"/>
  <c r="H172" i="44"/>
  <c r="H171" i="44"/>
  <c r="H170" i="44"/>
  <c r="H169" i="44"/>
  <c r="H168" i="44"/>
  <c r="H167" i="44"/>
  <c r="H166" i="44"/>
  <c r="H165" i="44"/>
  <c r="H164" i="44"/>
  <c r="H163" i="44"/>
  <c r="H162" i="44"/>
  <c r="H161" i="44"/>
  <c r="H160" i="44"/>
  <c r="H159" i="44"/>
  <c r="H158" i="44"/>
  <c r="H157" i="44"/>
  <c r="H155" i="44"/>
  <c r="H154" i="44"/>
  <c r="H153" i="44"/>
  <c r="H152" i="44"/>
  <c r="H151" i="44"/>
  <c r="H150" i="44"/>
  <c r="H149" i="44"/>
  <c r="H148" i="44"/>
  <c r="H147" i="44"/>
  <c r="H136" i="44"/>
  <c r="H135" i="44"/>
  <c r="H134" i="44"/>
  <c r="H133" i="44"/>
  <c r="H132" i="44"/>
  <c r="H131" i="44"/>
  <c r="H130" i="44"/>
  <c r="H129" i="44"/>
  <c r="H128" i="44"/>
  <c r="H127" i="44"/>
  <c r="H126" i="44"/>
  <c r="H125" i="44"/>
  <c r="H124" i="44"/>
  <c r="H123" i="44"/>
  <c r="H111" i="44"/>
  <c r="H110" i="44"/>
  <c r="H109" i="44"/>
  <c r="H108" i="44"/>
  <c r="H107" i="44"/>
  <c r="H106" i="44"/>
  <c r="H105" i="44"/>
  <c r="H104" i="44"/>
  <c r="H103" i="44"/>
  <c r="H102" i="44"/>
  <c r="H101" i="44"/>
  <c r="H100" i="44"/>
  <c r="H99" i="44"/>
  <c r="H98" i="44"/>
  <c r="H97" i="44"/>
  <c r="H96" i="44"/>
  <c r="H95" i="44"/>
  <c r="H94" i="44"/>
  <c r="H93" i="44"/>
  <c r="H92" i="44"/>
  <c r="H91" i="44"/>
  <c r="H90" i="44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H74" i="44"/>
  <c r="H73" i="44"/>
  <c r="H72" i="44"/>
  <c r="H71" i="44"/>
  <c r="H70" i="44"/>
  <c r="H69" i="44"/>
  <c r="H68" i="44"/>
  <c r="H67" i="44"/>
  <c r="H66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H52" i="44"/>
  <c r="H51" i="44"/>
  <c r="H50" i="44"/>
  <c r="H49" i="44"/>
  <c r="H48" i="44"/>
  <c r="H47" i="44"/>
  <c r="H46" i="44"/>
  <c r="H45" i="44"/>
  <c r="H44" i="44"/>
  <c r="H43" i="44"/>
  <c r="H42" i="44"/>
  <c r="H41" i="44"/>
  <c r="H40" i="44"/>
  <c r="H39" i="44"/>
  <c r="H38" i="44"/>
  <c r="H37" i="44"/>
  <c r="H36" i="44"/>
  <c r="H35" i="44"/>
  <c r="H34" i="44"/>
  <c r="H33" i="44"/>
  <c r="H32" i="44"/>
  <c r="H31" i="44"/>
  <c r="H30" i="44"/>
  <c r="H29" i="44"/>
  <c r="H28" i="44"/>
  <c r="H27" i="44"/>
  <c r="H26" i="44"/>
  <c r="H25" i="44"/>
  <c r="H24" i="44"/>
  <c r="H23" i="44"/>
  <c r="H22" i="44"/>
  <c r="H21" i="44"/>
  <c r="H20" i="44"/>
  <c r="H19" i="44"/>
  <c r="H16" i="44"/>
  <c r="H15" i="44"/>
  <c r="H14" i="44"/>
  <c r="H13" i="44"/>
  <c r="H12" i="44"/>
  <c r="H11" i="44"/>
  <c r="H10" i="44"/>
  <c r="H9" i="44"/>
  <c r="H8" i="44"/>
  <c r="AP184" i="44"/>
  <c r="AP183" i="44"/>
  <c r="AP180" i="44"/>
  <c r="AP179" i="44"/>
  <c r="AP175" i="44"/>
  <c r="AP172" i="44"/>
  <c r="AP169" i="44"/>
  <c r="AP168" i="44"/>
  <c r="AP167" i="44"/>
  <c r="AP165" i="44"/>
  <c r="AP163" i="44"/>
  <c r="AP162" i="44"/>
  <c r="P136" i="44"/>
  <c r="V136" i="44" s="1"/>
  <c r="AJ136" i="44" s="1"/>
  <c r="AL136" i="44" s="1"/>
  <c r="AN136" i="44" s="1"/>
  <c r="P135" i="44"/>
  <c r="V135" i="44" s="1"/>
  <c r="AJ135" i="44" s="1"/>
  <c r="AL135" i="44" s="1"/>
  <c r="AN135" i="44" s="1"/>
  <c r="P134" i="44"/>
  <c r="V134" i="44" s="1"/>
  <c r="AJ134" i="44" s="1"/>
  <c r="AL134" i="44" s="1"/>
  <c r="AN134" i="44" s="1"/>
  <c r="P132" i="44"/>
  <c r="V132" i="44" s="1"/>
  <c r="AJ132" i="44" s="1"/>
  <c r="AL132" i="44" s="1"/>
  <c r="AN132" i="44" s="1"/>
  <c r="P131" i="44"/>
  <c r="V131" i="44" s="1"/>
  <c r="AJ131" i="44" s="1"/>
  <c r="AL131" i="44" s="1"/>
  <c r="AN131" i="44" s="1"/>
  <c r="P130" i="44"/>
  <c r="V130" i="44" s="1"/>
  <c r="P129" i="44"/>
  <c r="P127" i="44"/>
  <c r="V127" i="44" s="1"/>
  <c r="AJ127" i="44" s="1"/>
  <c r="AL127" i="44" s="1"/>
  <c r="AN127" i="44" s="1"/>
  <c r="P124" i="44"/>
  <c r="V124" i="44" s="1"/>
  <c r="AJ124" i="44" s="1"/>
  <c r="AL124" i="44" s="1"/>
  <c r="L156" i="44" l="1"/>
  <c r="L251" i="44"/>
  <c r="H251" i="44"/>
  <c r="H224" i="44"/>
  <c r="L224" i="44"/>
  <c r="P126" i="44"/>
  <c r="V126" i="44" s="1"/>
  <c r="AJ126" i="44" s="1"/>
  <c r="AL126" i="44" s="1"/>
  <c r="AN126" i="44" s="1"/>
  <c r="D122" i="44"/>
  <c r="AR122" i="44" s="1"/>
  <c r="AR6" i="44" s="1"/>
  <c r="H122" i="44"/>
  <c r="H156" i="44"/>
  <c r="H145" i="44"/>
  <c r="L145" i="44"/>
  <c r="P125" i="44"/>
  <c r="V125" i="44" s="1"/>
  <c r="L122" i="44"/>
  <c r="L7" i="44"/>
  <c r="AP157" i="44"/>
  <c r="AJ125" i="44"/>
  <c r="AL125" i="44" s="1"/>
  <c r="AN125" i="44" s="1"/>
  <c r="V129" i="44"/>
  <c r="AJ130" i="44"/>
  <c r="AL130" i="44" s="1"/>
  <c r="AN130" i="44" s="1"/>
  <c r="AN124" i="44"/>
  <c r="J122" i="44"/>
  <c r="J6" i="44" s="1"/>
  <c r="N122" i="44"/>
  <c r="P123" i="44"/>
  <c r="U15" i="39"/>
  <c r="T15" i="39"/>
  <c r="P122" i="44" l="1"/>
  <c r="L6" i="44"/>
  <c r="N6" i="44"/>
  <c r="AJ129" i="44"/>
  <c r="AL129" i="44" s="1"/>
  <c r="AN129" i="44" s="1"/>
  <c r="AP161" i="44"/>
  <c r="T428" i="39"/>
  <c r="S426" i="39"/>
  <c r="T426" i="39"/>
  <c r="U426" i="39"/>
  <c r="V426" i="39" s="1"/>
  <c r="S427" i="39"/>
  <c r="T427" i="39"/>
  <c r="U427" i="39"/>
  <c r="V427" i="39" s="1"/>
  <c r="S428" i="39"/>
  <c r="U428" i="39"/>
  <c r="V428" i="39" s="1"/>
  <c r="S429" i="39"/>
  <c r="T429" i="39"/>
  <c r="U429" i="39"/>
  <c r="V429" i="39" s="1"/>
  <c r="S430" i="39"/>
  <c r="T430" i="39"/>
  <c r="U430" i="39"/>
  <c r="V430" i="39" s="1"/>
  <c r="S431" i="39"/>
  <c r="T431" i="39"/>
  <c r="U431" i="39"/>
  <c r="V431" i="39" s="1"/>
  <c r="S432" i="39"/>
  <c r="T432" i="39"/>
  <c r="U432" i="39"/>
  <c r="V432" i="39" s="1"/>
  <c r="S433" i="39"/>
  <c r="T433" i="39"/>
  <c r="U433" i="39"/>
  <c r="V433" i="39" s="1"/>
  <c r="S434" i="39"/>
  <c r="T434" i="39"/>
  <c r="U434" i="39"/>
  <c r="V434" i="39" s="1"/>
  <c r="S435" i="39"/>
  <c r="T435" i="39"/>
  <c r="U435" i="39"/>
  <c r="V435" i="39" s="1"/>
  <c r="S436" i="39"/>
  <c r="T436" i="39"/>
  <c r="U436" i="39"/>
  <c r="V436" i="39" s="1"/>
  <c r="S437" i="39"/>
  <c r="T437" i="39"/>
  <c r="U437" i="39"/>
  <c r="V437" i="39" s="1"/>
  <c r="S438" i="39"/>
  <c r="T438" i="39"/>
  <c r="U438" i="39"/>
  <c r="V438" i="39" s="1"/>
  <c r="S439" i="39"/>
  <c r="T439" i="39"/>
  <c r="U439" i="39"/>
  <c r="V439" i="39" s="1"/>
  <c r="S440" i="39"/>
  <c r="T440" i="39"/>
  <c r="U440" i="39"/>
  <c r="V440" i="39" s="1"/>
  <c r="S441" i="39"/>
  <c r="T441" i="39"/>
  <c r="U441" i="39"/>
  <c r="V441" i="39" s="1"/>
  <c r="S442" i="39"/>
  <c r="T442" i="39"/>
  <c r="U442" i="39"/>
  <c r="V442" i="39" s="1"/>
  <c r="S443" i="39"/>
  <c r="T443" i="39"/>
  <c r="U443" i="39"/>
  <c r="V443" i="39" s="1"/>
  <c r="S444" i="39"/>
  <c r="T444" i="39"/>
  <c r="U444" i="39"/>
  <c r="V444" i="39" s="1"/>
  <c r="S445" i="39"/>
  <c r="T445" i="39"/>
  <c r="U445" i="39"/>
  <c r="V445" i="39" s="1"/>
  <c r="S446" i="39"/>
  <c r="T446" i="39"/>
  <c r="U446" i="39"/>
  <c r="V446" i="39" s="1"/>
  <c r="S447" i="39"/>
  <c r="T447" i="39"/>
  <c r="U447" i="39"/>
  <c r="V447" i="39" s="1"/>
  <c r="S448" i="39"/>
  <c r="T448" i="39"/>
  <c r="U448" i="39"/>
  <c r="V448" i="39" s="1"/>
  <c r="S449" i="39"/>
  <c r="T449" i="39"/>
  <c r="U449" i="39"/>
  <c r="V449" i="39" s="1"/>
  <c r="S450" i="39"/>
  <c r="T450" i="39"/>
  <c r="U450" i="39"/>
  <c r="V450" i="39" s="1"/>
  <c r="S451" i="39"/>
  <c r="T451" i="39"/>
  <c r="U451" i="39"/>
  <c r="V451" i="39" s="1"/>
  <c r="V15" i="39"/>
  <c r="R6" i="44" l="1"/>
  <c r="P6" i="44"/>
  <c r="AP159" i="44"/>
  <c r="U425" i="39"/>
  <c r="V425" i="39" s="1"/>
  <c r="T425" i="39"/>
  <c r="S425" i="39"/>
  <c r="U424" i="39"/>
  <c r="V424" i="39" s="1"/>
  <c r="T424" i="39"/>
  <c r="S424" i="39"/>
  <c r="U423" i="39"/>
  <c r="V423" i="39" s="1"/>
  <c r="T423" i="39"/>
  <c r="S423" i="39"/>
  <c r="U422" i="39"/>
  <c r="V422" i="39" s="1"/>
  <c r="T422" i="39"/>
  <c r="S422" i="39"/>
  <c r="U421" i="39"/>
  <c r="V421" i="39" s="1"/>
  <c r="T421" i="39"/>
  <c r="S421" i="39"/>
  <c r="U420" i="39"/>
  <c r="V420" i="39" s="1"/>
  <c r="T420" i="39"/>
  <c r="S420" i="39"/>
  <c r="U419" i="39"/>
  <c r="V419" i="39" s="1"/>
  <c r="T419" i="39"/>
  <c r="S419" i="39"/>
  <c r="U418" i="39"/>
  <c r="V418" i="39" s="1"/>
  <c r="T418" i="39"/>
  <c r="S418" i="39"/>
  <c r="U417" i="39"/>
  <c r="V417" i="39" s="1"/>
  <c r="T417" i="39"/>
  <c r="S417" i="39"/>
  <c r="U416" i="39"/>
  <c r="V416" i="39" s="1"/>
  <c r="T416" i="39"/>
  <c r="S416" i="39"/>
  <c r="U415" i="39"/>
  <c r="V415" i="39" s="1"/>
  <c r="T415" i="39"/>
  <c r="S415" i="39"/>
  <c r="U414" i="39"/>
  <c r="V414" i="39" s="1"/>
  <c r="T414" i="39"/>
  <c r="S414" i="39"/>
  <c r="U413" i="39"/>
  <c r="V413" i="39" s="1"/>
  <c r="T413" i="39"/>
  <c r="S413" i="39"/>
  <c r="U412" i="39"/>
  <c r="V412" i="39" s="1"/>
  <c r="T412" i="39"/>
  <c r="S412" i="39"/>
  <c r="U411" i="39"/>
  <c r="V411" i="39" s="1"/>
  <c r="T411" i="39"/>
  <c r="S411" i="39"/>
  <c r="U410" i="39"/>
  <c r="V410" i="39" s="1"/>
  <c r="T410" i="39"/>
  <c r="S410" i="39"/>
  <c r="U409" i="39"/>
  <c r="V409" i="39" s="1"/>
  <c r="T409" i="39"/>
  <c r="S409" i="39"/>
  <c r="U408" i="39"/>
  <c r="V408" i="39" s="1"/>
  <c r="T408" i="39"/>
  <c r="S408" i="39"/>
  <c r="U407" i="39"/>
  <c r="V407" i="39" s="1"/>
  <c r="T407" i="39"/>
  <c r="S407" i="39"/>
  <c r="U406" i="39"/>
  <c r="V406" i="39" s="1"/>
  <c r="T406" i="39"/>
  <c r="S406" i="39"/>
  <c r="U405" i="39"/>
  <c r="V405" i="39" s="1"/>
  <c r="T405" i="39"/>
  <c r="S405" i="39"/>
  <c r="U404" i="39"/>
  <c r="V404" i="39" s="1"/>
  <c r="T404" i="39"/>
  <c r="S404" i="39"/>
  <c r="U403" i="39"/>
  <c r="V403" i="39" s="1"/>
  <c r="T403" i="39"/>
  <c r="S403" i="39"/>
  <c r="U402" i="39"/>
  <c r="V402" i="39" s="1"/>
  <c r="T402" i="39"/>
  <c r="S402" i="39"/>
  <c r="U401" i="39"/>
  <c r="V401" i="39" s="1"/>
  <c r="T401" i="39"/>
  <c r="S401" i="39"/>
  <c r="U400" i="39"/>
  <c r="V400" i="39" s="1"/>
  <c r="T400" i="39"/>
  <c r="S400" i="39"/>
  <c r="U399" i="39"/>
  <c r="V399" i="39" s="1"/>
  <c r="T399" i="39"/>
  <c r="S399" i="39"/>
  <c r="U398" i="39"/>
  <c r="V398" i="39" s="1"/>
  <c r="T398" i="39"/>
  <c r="S398" i="39"/>
  <c r="U397" i="39"/>
  <c r="V397" i="39" s="1"/>
  <c r="T397" i="39"/>
  <c r="S397" i="39"/>
  <c r="U396" i="39"/>
  <c r="V396" i="39" s="1"/>
  <c r="T396" i="39"/>
  <c r="S396" i="39"/>
  <c r="U395" i="39"/>
  <c r="V395" i="39" s="1"/>
  <c r="T395" i="39"/>
  <c r="S395" i="39"/>
  <c r="U394" i="39"/>
  <c r="V394" i="39" s="1"/>
  <c r="T394" i="39"/>
  <c r="S394" i="39"/>
  <c r="U393" i="39"/>
  <c r="V393" i="39" s="1"/>
  <c r="T393" i="39"/>
  <c r="S393" i="39"/>
  <c r="U392" i="39"/>
  <c r="V392" i="39" s="1"/>
  <c r="T392" i="39"/>
  <c r="S392" i="39"/>
  <c r="U391" i="39"/>
  <c r="V391" i="39" s="1"/>
  <c r="T391" i="39"/>
  <c r="S391" i="39"/>
  <c r="U390" i="39"/>
  <c r="V390" i="39" s="1"/>
  <c r="T390" i="39"/>
  <c r="S390" i="39"/>
  <c r="U389" i="39"/>
  <c r="V389" i="39" s="1"/>
  <c r="T389" i="39"/>
  <c r="S389" i="39"/>
  <c r="U388" i="39"/>
  <c r="V388" i="39" s="1"/>
  <c r="T388" i="39"/>
  <c r="S388" i="39"/>
  <c r="U387" i="39"/>
  <c r="V387" i="39" s="1"/>
  <c r="T387" i="39"/>
  <c r="S387" i="39"/>
  <c r="U386" i="39"/>
  <c r="V386" i="39" s="1"/>
  <c r="T386" i="39"/>
  <c r="S386" i="39"/>
  <c r="U385" i="39"/>
  <c r="V385" i="39" s="1"/>
  <c r="T385" i="39"/>
  <c r="S385" i="39"/>
  <c r="U384" i="39"/>
  <c r="V384" i="39" s="1"/>
  <c r="T384" i="39"/>
  <c r="S384" i="39"/>
  <c r="U383" i="39"/>
  <c r="V383" i="39" s="1"/>
  <c r="T383" i="39"/>
  <c r="S383" i="39"/>
  <c r="U382" i="39"/>
  <c r="V382" i="39" s="1"/>
  <c r="T382" i="39"/>
  <c r="S382" i="39"/>
  <c r="U381" i="39"/>
  <c r="V381" i="39" s="1"/>
  <c r="T381" i="39"/>
  <c r="S381" i="39"/>
  <c r="U380" i="39"/>
  <c r="V380" i="39" s="1"/>
  <c r="T380" i="39"/>
  <c r="S380" i="39"/>
  <c r="U379" i="39"/>
  <c r="V379" i="39" s="1"/>
  <c r="T379" i="39"/>
  <c r="S379" i="39"/>
  <c r="U378" i="39"/>
  <c r="V378" i="39" s="1"/>
  <c r="T378" i="39"/>
  <c r="S378" i="39"/>
  <c r="U377" i="39"/>
  <c r="V377" i="39" s="1"/>
  <c r="T377" i="39"/>
  <c r="S377" i="39"/>
  <c r="U376" i="39"/>
  <c r="V376" i="39" s="1"/>
  <c r="T376" i="39"/>
  <c r="S376" i="39"/>
  <c r="U375" i="39"/>
  <c r="V375" i="39" s="1"/>
  <c r="T375" i="39"/>
  <c r="S375" i="39"/>
  <c r="U374" i="39"/>
  <c r="V374" i="39" s="1"/>
  <c r="T374" i="39"/>
  <c r="S374" i="39"/>
  <c r="U373" i="39"/>
  <c r="V373" i="39" s="1"/>
  <c r="T373" i="39"/>
  <c r="S373" i="39"/>
  <c r="U372" i="39"/>
  <c r="V372" i="39" s="1"/>
  <c r="T372" i="39"/>
  <c r="S372" i="39"/>
  <c r="U371" i="39"/>
  <c r="V371" i="39" s="1"/>
  <c r="T371" i="39"/>
  <c r="S371" i="39"/>
  <c r="U370" i="39"/>
  <c r="V370" i="39" s="1"/>
  <c r="T370" i="39"/>
  <c r="S370" i="39"/>
  <c r="U369" i="39"/>
  <c r="V369" i="39" s="1"/>
  <c r="T369" i="39"/>
  <c r="S369" i="39"/>
  <c r="U368" i="39"/>
  <c r="V368" i="39" s="1"/>
  <c r="T368" i="39"/>
  <c r="S368" i="39"/>
  <c r="U367" i="39"/>
  <c r="V367" i="39" s="1"/>
  <c r="T367" i="39"/>
  <c r="S367" i="39"/>
  <c r="U366" i="39"/>
  <c r="V366" i="39" s="1"/>
  <c r="T366" i="39"/>
  <c r="S366" i="39"/>
  <c r="U365" i="39"/>
  <c r="V365" i="39" s="1"/>
  <c r="T365" i="39"/>
  <c r="S365" i="39"/>
  <c r="U364" i="39"/>
  <c r="V364" i="39" s="1"/>
  <c r="T364" i="39"/>
  <c r="S364" i="39"/>
  <c r="U363" i="39"/>
  <c r="V363" i="39" s="1"/>
  <c r="T363" i="39"/>
  <c r="S363" i="39"/>
  <c r="U362" i="39"/>
  <c r="V362" i="39" s="1"/>
  <c r="T362" i="39"/>
  <c r="S362" i="39"/>
  <c r="U361" i="39"/>
  <c r="V361" i="39" s="1"/>
  <c r="T361" i="39"/>
  <c r="S361" i="39"/>
  <c r="U360" i="39"/>
  <c r="V360" i="39" s="1"/>
  <c r="T360" i="39"/>
  <c r="S360" i="39"/>
  <c r="U359" i="39"/>
  <c r="V359" i="39" s="1"/>
  <c r="T359" i="39"/>
  <c r="S359" i="39"/>
  <c r="U358" i="39"/>
  <c r="V358" i="39" s="1"/>
  <c r="T358" i="39"/>
  <c r="S358" i="39"/>
  <c r="U357" i="39"/>
  <c r="V357" i="39" s="1"/>
  <c r="T357" i="39"/>
  <c r="S357" i="39"/>
  <c r="U356" i="39"/>
  <c r="V356" i="39" s="1"/>
  <c r="T356" i="39"/>
  <c r="S356" i="39"/>
  <c r="U355" i="39"/>
  <c r="V355" i="39" s="1"/>
  <c r="T355" i="39"/>
  <c r="S355" i="39"/>
  <c r="U354" i="39"/>
  <c r="V354" i="39" s="1"/>
  <c r="T354" i="39"/>
  <c r="S354" i="39"/>
  <c r="U353" i="39"/>
  <c r="V353" i="39" s="1"/>
  <c r="T353" i="39"/>
  <c r="S353" i="39"/>
  <c r="U352" i="39"/>
  <c r="V352" i="39" s="1"/>
  <c r="T352" i="39"/>
  <c r="S352" i="39"/>
  <c r="U351" i="39"/>
  <c r="V351" i="39" s="1"/>
  <c r="T351" i="39"/>
  <c r="S351" i="39"/>
  <c r="U350" i="39"/>
  <c r="V350" i="39" s="1"/>
  <c r="T350" i="39"/>
  <c r="S350" i="39"/>
  <c r="U349" i="39"/>
  <c r="V349" i="39" s="1"/>
  <c r="T349" i="39"/>
  <c r="S349" i="39"/>
  <c r="U348" i="39"/>
  <c r="V348" i="39" s="1"/>
  <c r="T348" i="39"/>
  <c r="S348" i="39"/>
  <c r="U347" i="39"/>
  <c r="V347" i="39" s="1"/>
  <c r="T347" i="39"/>
  <c r="S347" i="39"/>
  <c r="U346" i="39"/>
  <c r="V346" i="39" s="1"/>
  <c r="T346" i="39"/>
  <c r="S346" i="39"/>
  <c r="U345" i="39"/>
  <c r="V345" i="39" s="1"/>
  <c r="T345" i="39"/>
  <c r="S345" i="39"/>
  <c r="U344" i="39"/>
  <c r="V344" i="39" s="1"/>
  <c r="T344" i="39"/>
  <c r="S344" i="39"/>
  <c r="U343" i="39"/>
  <c r="V343" i="39" s="1"/>
  <c r="T343" i="39"/>
  <c r="S343" i="39"/>
  <c r="U341" i="39"/>
  <c r="V341" i="39" s="1"/>
  <c r="T341" i="39"/>
  <c r="S341" i="39"/>
  <c r="U340" i="39"/>
  <c r="V340" i="39" s="1"/>
  <c r="T340" i="39"/>
  <c r="S340" i="39"/>
  <c r="U339" i="39"/>
  <c r="V339" i="39" s="1"/>
  <c r="T339" i="39"/>
  <c r="S339" i="39"/>
  <c r="U338" i="39"/>
  <c r="V338" i="39" s="1"/>
  <c r="T338" i="39"/>
  <c r="S338" i="39"/>
  <c r="U337" i="39"/>
  <c r="V337" i="39" s="1"/>
  <c r="T337" i="39"/>
  <c r="S337" i="39"/>
  <c r="U336" i="39"/>
  <c r="V336" i="39" s="1"/>
  <c r="T336" i="39"/>
  <c r="S336" i="39"/>
  <c r="U335" i="39"/>
  <c r="V335" i="39" s="1"/>
  <c r="T335" i="39"/>
  <c r="S335" i="39"/>
  <c r="U334" i="39"/>
  <c r="V334" i="39" s="1"/>
  <c r="T334" i="39"/>
  <c r="S334" i="39"/>
  <c r="U333" i="39"/>
  <c r="V333" i="39" s="1"/>
  <c r="T333" i="39"/>
  <c r="S333" i="39"/>
  <c r="U332" i="39"/>
  <c r="V332" i="39" s="1"/>
  <c r="T332" i="39"/>
  <c r="S332" i="39"/>
  <c r="U331" i="39"/>
  <c r="V331" i="39" s="1"/>
  <c r="T331" i="39"/>
  <c r="S331" i="39"/>
  <c r="U330" i="39"/>
  <c r="V330" i="39" s="1"/>
  <c r="T330" i="39"/>
  <c r="S330" i="39"/>
  <c r="U329" i="39"/>
  <c r="V329" i="39" s="1"/>
  <c r="T329" i="39"/>
  <c r="S329" i="39"/>
  <c r="U328" i="39"/>
  <c r="V328" i="39" s="1"/>
  <c r="T328" i="39"/>
  <c r="S328" i="39"/>
  <c r="U327" i="39"/>
  <c r="V327" i="39" s="1"/>
  <c r="T327" i="39"/>
  <c r="S327" i="39"/>
  <c r="U326" i="39"/>
  <c r="V326" i="39" s="1"/>
  <c r="T326" i="39"/>
  <c r="S326" i="39"/>
  <c r="U325" i="39"/>
  <c r="V325" i="39" s="1"/>
  <c r="T325" i="39"/>
  <c r="S325" i="39"/>
  <c r="U324" i="39"/>
  <c r="V324" i="39" s="1"/>
  <c r="T324" i="39"/>
  <c r="S324" i="39"/>
  <c r="U323" i="39"/>
  <c r="V323" i="39" s="1"/>
  <c r="T323" i="39"/>
  <c r="S323" i="39"/>
  <c r="U322" i="39"/>
  <c r="V322" i="39" s="1"/>
  <c r="T322" i="39"/>
  <c r="S322" i="39"/>
  <c r="U321" i="39"/>
  <c r="V321" i="39" s="1"/>
  <c r="T321" i="39"/>
  <c r="S321" i="39"/>
  <c r="U320" i="39"/>
  <c r="V320" i="39" s="1"/>
  <c r="T320" i="39"/>
  <c r="S320" i="39"/>
  <c r="U318" i="39"/>
  <c r="V318" i="39" s="1"/>
  <c r="T318" i="39"/>
  <c r="S318" i="39"/>
  <c r="U317" i="39"/>
  <c r="V317" i="39" s="1"/>
  <c r="T317" i="39"/>
  <c r="S317" i="39"/>
  <c r="U316" i="39"/>
  <c r="V316" i="39" s="1"/>
  <c r="T316" i="39"/>
  <c r="S316" i="39"/>
  <c r="U315" i="39"/>
  <c r="V315" i="39" s="1"/>
  <c r="T315" i="39"/>
  <c r="S315" i="39"/>
  <c r="U314" i="39"/>
  <c r="V314" i="39" s="1"/>
  <c r="T314" i="39"/>
  <c r="S314" i="39"/>
  <c r="U313" i="39"/>
  <c r="V313" i="39" s="1"/>
  <c r="T313" i="39"/>
  <c r="S313" i="39"/>
  <c r="U312" i="39"/>
  <c r="V312" i="39" s="1"/>
  <c r="T312" i="39"/>
  <c r="S312" i="39"/>
  <c r="U311" i="39"/>
  <c r="V311" i="39" s="1"/>
  <c r="T311" i="39"/>
  <c r="S311" i="39"/>
  <c r="U310" i="39"/>
  <c r="V310" i="39" s="1"/>
  <c r="T310" i="39"/>
  <c r="S310" i="39"/>
  <c r="U309" i="39"/>
  <c r="V309" i="39" s="1"/>
  <c r="T309" i="39"/>
  <c r="S309" i="39"/>
  <c r="U308" i="39"/>
  <c r="V308" i="39" s="1"/>
  <c r="T308" i="39"/>
  <c r="S308" i="39"/>
  <c r="U307" i="39"/>
  <c r="V307" i="39" s="1"/>
  <c r="T307" i="39"/>
  <c r="S307" i="39"/>
  <c r="U306" i="39"/>
  <c r="V306" i="39" s="1"/>
  <c r="T306" i="39"/>
  <c r="S306" i="39"/>
  <c r="U305" i="39"/>
  <c r="V305" i="39" s="1"/>
  <c r="T305" i="39"/>
  <c r="S305" i="39"/>
  <c r="U304" i="39"/>
  <c r="V304" i="39" s="1"/>
  <c r="T304" i="39"/>
  <c r="S304" i="39"/>
  <c r="U303" i="39"/>
  <c r="V303" i="39" s="1"/>
  <c r="T303" i="39"/>
  <c r="S303" i="39"/>
  <c r="U302" i="39"/>
  <c r="V302" i="39" s="1"/>
  <c r="T302" i="39"/>
  <c r="S302" i="39"/>
  <c r="U301" i="39"/>
  <c r="V301" i="39" s="1"/>
  <c r="T301" i="39"/>
  <c r="S301" i="39"/>
  <c r="U300" i="39"/>
  <c r="V300" i="39" s="1"/>
  <c r="T300" i="39"/>
  <c r="S300" i="39"/>
  <c r="U299" i="39"/>
  <c r="V299" i="39" s="1"/>
  <c r="T299" i="39"/>
  <c r="S299" i="39"/>
  <c r="U298" i="39"/>
  <c r="V298" i="39" s="1"/>
  <c r="T298" i="39"/>
  <c r="S298" i="39"/>
  <c r="U297" i="39"/>
  <c r="V297" i="39" s="1"/>
  <c r="T297" i="39"/>
  <c r="S297" i="39"/>
  <c r="U296" i="39"/>
  <c r="V296" i="39" s="1"/>
  <c r="T296" i="39"/>
  <c r="S296" i="39"/>
  <c r="U295" i="39"/>
  <c r="V295" i="39" s="1"/>
  <c r="T295" i="39"/>
  <c r="S295" i="39"/>
  <c r="U294" i="39"/>
  <c r="V294" i="39" s="1"/>
  <c r="T294" i="39"/>
  <c r="S294" i="39"/>
  <c r="U293" i="39"/>
  <c r="V293" i="39" s="1"/>
  <c r="T293" i="39"/>
  <c r="S293" i="39"/>
  <c r="U292" i="39"/>
  <c r="V292" i="39" s="1"/>
  <c r="T292" i="39"/>
  <c r="S292" i="39"/>
  <c r="U291" i="39"/>
  <c r="V291" i="39" s="1"/>
  <c r="T291" i="39"/>
  <c r="S291" i="39"/>
  <c r="U290" i="39"/>
  <c r="V290" i="39" s="1"/>
  <c r="T290" i="39"/>
  <c r="S290" i="39"/>
  <c r="U289" i="39"/>
  <c r="V289" i="39" s="1"/>
  <c r="T289" i="39"/>
  <c r="S289" i="39"/>
  <c r="U288" i="39"/>
  <c r="V288" i="39" s="1"/>
  <c r="T288" i="39"/>
  <c r="S288" i="39"/>
  <c r="U287" i="39"/>
  <c r="V287" i="39" s="1"/>
  <c r="T287" i="39"/>
  <c r="S287" i="39"/>
  <c r="U286" i="39"/>
  <c r="V286" i="39" s="1"/>
  <c r="T286" i="39"/>
  <c r="S286" i="39"/>
  <c r="U285" i="39"/>
  <c r="V285" i="39" s="1"/>
  <c r="T285" i="39"/>
  <c r="S285" i="39"/>
  <c r="U283" i="39"/>
  <c r="V283" i="39" s="1"/>
  <c r="T283" i="39"/>
  <c r="S283" i="39"/>
  <c r="U282" i="39"/>
  <c r="V282" i="39" s="1"/>
  <c r="T282" i="39"/>
  <c r="S282" i="39"/>
  <c r="U281" i="39"/>
  <c r="V281" i="39" s="1"/>
  <c r="T281" i="39"/>
  <c r="S281" i="39"/>
  <c r="U280" i="39"/>
  <c r="V280" i="39" s="1"/>
  <c r="T280" i="39"/>
  <c r="S280" i="39"/>
  <c r="U279" i="39"/>
  <c r="V279" i="39" s="1"/>
  <c r="T279" i="39"/>
  <c r="S279" i="39"/>
  <c r="U278" i="39"/>
  <c r="V278" i="39" s="1"/>
  <c r="T278" i="39"/>
  <c r="S278" i="39"/>
  <c r="U277" i="39"/>
  <c r="V277" i="39" s="1"/>
  <c r="T277" i="39"/>
  <c r="S277" i="39"/>
  <c r="U276" i="39"/>
  <c r="V276" i="39" s="1"/>
  <c r="T276" i="39"/>
  <c r="S276" i="39"/>
  <c r="U275" i="39"/>
  <c r="V275" i="39" s="1"/>
  <c r="T275" i="39"/>
  <c r="S275" i="39"/>
  <c r="U274" i="39"/>
  <c r="V274" i="39" s="1"/>
  <c r="T274" i="39"/>
  <c r="S274" i="39"/>
  <c r="U273" i="39"/>
  <c r="V273" i="39" s="1"/>
  <c r="T273" i="39"/>
  <c r="S273" i="39"/>
  <c r="U272" i="39"/>
  <c r="V272" i="39" s="1"/>
  <c r="T272" i="39"/>
  <c r="S272" i="39"/>
  <c r="U271" i="39"/>
  <c r="V271" i="39" s="1"/>
  <c r="T271" i="39"/>
  <c r="S271" i="39"/>
  <c r="U270" i="39"/>
  <c r="V270" i="39" s="1"/>
  <c r="T270" i="39"/>
  <c r="S270" i="39"/>
  <c r="U269" i="39"/>
  <c r="V269" i="39" s="1"/>
  <c r="T269" i="39"/>
  <c r="S269" i="39"/>
  <c r="U268" i="39"/>
  <c r="V268" i="39" s="1"/>
  <c r="T268" i="39"/>
  <c r="S268" i="39"/>
  <c r="BA267" i="39"/>
  <c r="S267" i="39" s="1"/>
  <c r="U267" i="39"/>
  <c r="V267" i="39" s="1"/>
  <c r="T267" i="39"/>
  <c r="U266" i="39"/>
  <c r="V266" i="39" s="1"/>
  <c r="T266" i="39"/>
  <c r="S266" i="39"/>
  <c r="U265" i="39"/>
  <c r="V265" i="39" s="1"/>
  <c r="T265" i="39"/>
  <c r="S265" i="39"/>
  <c r="U264" i="39"/>
  <c r="V264" i="39" s="1"/>
  <c r="T264" i="39"/>
  <c r="S264" i="39"/>
  <c r="U263" i="39"/>
  <c r="V263" i="39" s="1"/>
  <c r="T263" i="39"/>
  <c r="S263" i="39"/>
  <c r="U262" i="39"/>
  <c r="V262" i="39" s="1"/>
  <c r="T262" i="39"/>
  <c r="S262" i="39"/>
  <c r="U261" i="39"/>
  <c r="V261" i="39" s="1"/>
  <c r="T261" i="39"/>
  <c r="S261" i="39"/>
  <c r="U260" i="39"/>
  <c r="V260" i="39" s="1"/>
  <c r="T260" i="39"/>
  <c r="S260" i="39"/>
  <c r="U259" i="39"/>
  <c r="V259" i="39" s="1"/>
  <c r="T259" i="39"/>
  <c r="S259" i="39"/>
  <c r="U258" i="39"/>
  <c r="V258" i="39" s="1"/>
  <c r="T258" i="39"/>
  <c r="S258" i="39"/>
  <c r="U257" i="39"/>
  <c r="V257" i="39" s="1"/>
  <c r="T257" i="39"/>
  <c r="S257" i="39"/>
  <c r="U256" i="39"/>
  <c r="V256" i="39" s="1"/>
  <c r="T256" i="39"/>
  <c r="S256" i="39"/>
  <c r="U255" i="39"/>
  <c r="V255" i="39" s="1"/>
  <c r="T255" i="39"/>
  <c r="S255" i="39"/>
  <c r="U254" i="39"/>
  <c r="V254" i="39" s="1"/>
  <c r="T254" i="39"/>
  <c r="S254" i="39"/>
  <c r="U253" i="39"/>
  <c r="V253" i="39" s="1"/>
  <c r="T253" i="39"/>
  <c r="S253" i="39"/>
  <c r="U252" i="39"/>
  <c r="V252" i="39" s="1"/>
  <c r="T252" i="39"/>
  <c r="S252" i="39"/>
  <c r="U251" i="39"/>
  <c r="V251" i="39" s="1"/>
  <c r="T251" i="39"/>
  <c r="S251" i="39"/>
  <c r="U250" i="39"/>
  <c r="V250" i="39" s="1"/>
  <c r="T250" i="39"/>
  <c r="S250" i="39"/>
  <c r="U249" i="39"/>
  <c r="V249" i="39" s="1"/>
  <c r="T249" i="39"/>
  <c r="S249" i="39"/>
  <c r="U248" i="39"/>
  <c r="V248" i="39" s="1"/>
  <c r="T248" i="39"/>
  <c r="S248" i="39"/>
  <c r="U247" i="39"/>
  <c r="V247" i="39" s="1"/>
  <c r="T247" i="39"/>
  <c r="S247" i="39"/>
  <c r="U246" i="39"/>
  <c r="V246" i="39" s="1"/>
  <c r="T246" i="39"/>
  <c r="S246" i="39"/>
  <c r="U245" i="39"/>
  <c r="V245" i="39" s="1"/>
  <c r="T245" i="39"/>
  <c r="S245" i="39"/>
  <c r="U244" i="39"/>
  <c r="V244" i="39" s="1"/>
  <c r="T244" i="39"/>
  <c r="S244" i="39"/>
  <c r="U243" i="39"/>
  <c r="V243" i="39" s="1"/>
  <c r="T243" i="39"/>
  <c r="S243" i="39"/>
  <c r="U242" i="39"/>
  <c r="V242" i="39" s="1"/>
  <c r="T242" i="39"/>
  <c r="S242" i="39"/>
  <c r="U241" i="39"/>
  <c r="V241" i="39" s="1"/>
  <c r="T241" i="39"/>
  <c r="S241" i="39"/>
  <c r="U240" i="39"/>
  <c r="V240" i="39" s="1"/>
  <c r="T240" i="39"/>
  <c r="S240" i="39"/>
  <c r="U239" i="39"/>
  <c r="V239" i="39" s="1"/>
  <c r="T239" i="39"/>
  <c r="S239" i="39"/>
  <c r="U238" i="39"/>
  <c r="V238" i="39" s="1"/>
  <c r="T238" i="39"/>
  <c r="S238" i="39"/>
  <c r="U237" i="39"/>
  <c r="V237" i="39" s="1"/>
  <c r="T237" i="39"/>
  <c r="S237" i="39"/>
  <c r="U236" i="39"/>
  <c r="V236" i="39" s="1"/>
  <c r="T236" i="39"/>
  <c r="S236" i="39"/>
  <c r="U235" i="39"/>
  <c r="V235" i="39" s="1"/>
  <c r="T235" i="39"/>
  <c r="S235" i="39"/>
  <c r="U234" i="39"/>
  <c r="V234" i="39" s="1"/>
  <c r="T234" i="39"/>
  <c r="S234" i="39"/>
  <c r="U233" i="39"/>
  <c r="V233" i="39" s="1"/>
  <c r="T233" i="39"/>
  <c r="S233" i="39"/>
  <c r="U232" i="39"/>
  <c r="V232" i="39" s="1"/>
  <c r="T232" i="39"/>
  <c r="S232" i="39"/>
  <c r="U231" i="39"/>
  <c r="V231" i="39" s="1"/>
  <c r="T231" i="39"/>
  <c r="S231" i="39"/>
  <c r="U230" i="39"/>
  <c r="V230" i="39" s="1"/>
  <c r="T230" i="39"/>
  <c r="S230" i="39"/>
  <c r="U229" i="39"/>
  <c r="V229" i="39" s="1"/>
  <c r="T229" i="39"/>
  <c r="S229" i="39"/>
  <c r="U228" i="39"/>
  <c r="V228" i="39" s="1"/>
  <c r="T228" i="39"/>
  <c r="S228" i="39"/>
  <c r="U227" i="39"/>
  <c r="V227" i="39" s="1"/>
  <c r="T227" i="39"/>
  <c r="S227" i="39"/>
  <c r="BA226" i="39"/>
  <c r="S226" i="39" s="1"/>
  <c r="U226" i="39"/>
  <c r="V226" i="39" s="1"/>
  <c r="T226" i="39"/>
  <c r="U225" i="39"/>
  <c r="V225" i="39" s="1"/>
  <c r="T225" i="39"/>
  <c r="S225" i="39"/>
  <c r="BA224" i="39"/>
  <c r="S224" i="39" s="1"/>
  <c r="U224" i="39"/>
  <c r="V224" i="39" s="1"/>
  <c r="T224" i="39"/>
  <c r="U223" i="39"/>
  <c r="V223" i="39" s="1"/>
  <c r="T223" i="39"/>
  <c r="S223" i="39"/>
  <c r="U222" i="39"/>
  <c r="V222" i="39" s="1"/>
  <c r="T222" i="39"/>
  <c r="S222" i="39"/>
  <c r="U221" i="39"/>
  <c r="V221" i="39" s="1"/>
  <c r="T221" i="39"/>
  <c r="S221" i="39"/>
  <c r="U220" i="39"/>
  <c r="V220" i="39" s="1"/>
  <c r="T220" i="39"/>
  <c r="S220" i="39"/>
  <c r="U219" i="39"/>
  <c r="V219" i="39" s="1"/>
  <c r="T219" i="39"/>
  <c r="S219" i="39"/>
  <c r="U218" i="39"/>
  <c r="V218" i="39" s="1"/>
  <c r="T218" i="39"/>
  <c r="S218" i="39"/>
  <c r="U217" i="39"/>
  <c r="V217" i="39" s="1"/>
  <c r="T217" i="39"/>
  <c r="S217" i="39"/>
  <c r="U216" i="39"/>
  <c r="V216" i="39" s="1"/>
  <c r="T216" i="39"/>
  <c r="S216" i="39"/>
  <c r="U215" i="39"/>
  <c r="V215" i="39" s="1"/>
  <c r="T215" i="39"/>
  <c r="S215" i="39"/>
  <c r="U214" i="39"/>
  <c r="V214" i="39" s="1"/>
  <c r="T214" i="39"/>
  <c r="S214" i="39"/>
  <c r="U213" i="39"/>
  <c r="V213" i="39" s="1"/>
  <c r="T213" i="39"/>
  <c r="S213" i="39"/>
  <c r="U212" i="39"/>
  <c r="V212" i="39" s="1"/>
  <c r="T212" i="39"/>
  <c r="S212" i="39"/>
  <c r="U211" i="39"/>
  <c r="V211" i="39" s="1"/>
  <c r="T211" i="39"/>
  <c r="S211" i="39"/>
  <c r="U210" i="39"/>
  <c r="V210" i="39" s="1"/>
  <c r="T210" i="39"/>
  <c r="S210" i="39"/>
  <c r="BA209" i="39"/>
  <c r="S209" i="39" s="1"/>
  <c r="U209" i="39"/>
  <c r="V209" i="39" s="1"/>
  <c r="T209" i="39"/>
  <c r="U208" i="39"/>
  <c r="V208" i="39" s="1"/>
  <c r="T208" i="39"/>
  <c r="S208" i="39"/>
  <c r="U207" i="39"/>
  <c r="V207" i="39" s="1"/>
  <c r="T207" i="39"/>
  <c r="S207" i="39"/>
  <c r="U206" i="39"/>
  <c r="V206" i="39" s="1"/>
  <c r="T206" i="39"/>
  <c r="S206" i="39"/>
  <c r="U205" i="39"/>
  <c r="V205" i="39" s="1"/>
  <c r="T205" i="39"/>
  <c r="S205" i="39"/>
  <c r="U204" i="39"/>
  <c r="V204" i="39" s="1"/>
  <c r="T204" i="39"/>
  <c r="S204" i="39"/>
  <c r="U203" i="39"/>
  <c r="V203" i="39" s="1"/>
  <c r="T203" i="39"/>
  <c r="S203" i="39"/>
  <c r="U202" i="39"/>
  <c r="V202" i="39" s="1"/>
  <c r="T202" i="39"/>
  <c r="S202" i="39"/>
  <c r="U201" i="39"/>
  <c r="V201" i="39" s="1"/>
  <c r="T201" i="39"/>
  <c r="S201" i="39"/>
  <c r="U200" i="39"/>
  <c r="V200" i="39" s="1"/>
  <c r="T200" i="39"/>
  <c r="S200" i="39"/>
  <c r="U199" i="39"/>
  <c r="V199" i="39" s="1"/>
  <c r="T199" i="39"/>
  <c r="S199" i="39"/>
  <c r="U198" i="39"/>
  <c r="V198" i="39" s="1"/>
  <c r="T198" i="39"/>
  <c r="S198" i="39"/>
  <c r="U197" i="39"/>
  <c r="V197" i="39" s="1"/>
  <c r="T197" i="39"/>
  <c r="S197" i="39"/>
  <c r="U196" i="39"/>
  <c r="V196" i="39" s="1"/>
  <c r="T196" i="39"/>
  <c r="S196" i="39"/>
  <c r="U195" i="39"/>
  <c r="V195" i="39" s="1"/>
  <c r="T195" i="39"/>
  <c r="S195" i="39"/>
  <c r="U194" i="39"/>
  <c r="V194" i="39" s="1"/>
  <c r="T194" i="39"/>
  <c r="S194" i="39"/>
  <c r="U193" i="39"/>
  <c r="V193" i="39" s="1"/>
  <c r="T193" i="39"/>
  <c r="S193" i="39"/>
  <c r="U192" i="39"/>
  <c r="V192" i="39" s="1"/>
  <c r="T192" i="39"/>
  <c r="S192" i="39"/>
  <c r="U191" i="39"/>
  <c r="V191" i="39" s="1"/>
  <c r="T191" i="39"/>
  <c r="S191" i="39"/>
  <c r="U189" i="39"/>
  <c r="V189" i="39" s="1"/>
  <c r="T189" i="39"/>
  <c r="S189" i="39"/>
  <c r="U188" i="39"/>
  <c r="V188" i="39" s="1"/>
  <c r="T188" i="39"/>
  <c r="S188" i="39"/>
  <c r="U187" i="39"/>
  <c r="V187" i="39" s="1"/>
  <c r="T187" i="39"/>
  <c r="S187" i="39"/>
  <c r="U186" i="39"/>
  <c r="V186" i="39" s="1"/>
  <c r="T186" i="39"/>
  <c r="S186" i="39"/>
  <c r="U185" i="39"/>
  <c r="V185" i="39" s="1"/>
  <c r="T185" i="39"/>
  <c r="S185" i="39"/>
  <c r="U184" i="39"/>
  <c r="V184" i="39" s="1"/>
  <c r="T184" i="39"/>
  <c r="S184" i="39"/>
  <c r="U183" i="39"/>
  <c r="V183" i="39" s="1"/>
  <c r="T183" i="39"/>
  <c r="S183" i="39"/>
  <c r="U182" i="39"/>
  <c r="V182" i="39" s="1"/>
  <c r="T182" i="39"/>
  <c r="S182" i="39"/>
  <c r="U181" i="39"/>
  <c r="V181" i="39" s="1"/>
  <c r="T181" i="39"/>
  <c r="S181" i="39"/>
  <c r="U180" i="39"/>
  <c r="V180" i="39" s="1"/>
  <c r="T180" i="39"/>
  <c r="S180" i="39"/>
  <c r="U179" i="39"/>
  <c r="V179" i="39" s="1"/>
  <c r="T179" i="39"/>
  <c r="S179" i="39"/>
  <c r="U178" i="39"/>
  <c r="V178" i="39" s="1"/>
  <c r="T178" i="39"/>
  <c r="S178" i="39"/>
  <c r="U177" i="39"/>
  <c r="V177" i="39" s="1"/>
  <c r="T177" i="39"/>
  <c r="S177" i="39"/>
  <c r="U176" i="39"/>
  <c r="V176" i="39" s="1"/>
  <c r="T176" i="39"/>
  <c r="S176" i="39"/>
  <c r="U175" i="39"/>
  <c r="V175" i="39" s="1"/>
  <c r="T175" i="39"/>
  <c r="S175" i="39"/>
  <c r="U174" i="39"/>
  <c r="V174" i="39" s="1"/>
  <c r="T174" i="39"/>
  <c r="S174" i="39"/>
  <c r="U173" i="39"/>
  <c r="V173" i="39" s="1"/>
  <c r="T173" i="39"/>
  <c r="S173" i="39"/>
  <c r="U171" i="39"/>
  <c r="V171" i="39" s="1"/>
  <c r="T171" i="39"/>
  <c r="S171" i="39"/>
  <c r="U170" i="39"/>
  <c r="V170" i="39" s="1"/>
  <c r="T170" i="39"/>
  <c r="S170" i="39"/>
  <c r="U169" i="39"/>
  <c r="V169" i="39" s="1"/>
  <c r="T169" i="39"/>
  <c r="S169" i="39"/>
  <c r="U168" i="39"/>
  <c r="V168" i="39" s="1"/>
  <c r="T168" i="39"/>
  <c r="S168" i="39"/>
  <c r="U167" i="39"/>
  <c r="V167" i="39" s="1"/>
  <c r="T167" i="39"/>
  <c r="S167" i="39"/>
  <c r="U166" i="39"/>
  <c r="V166" i="39" s="1"/>
  <c r="T166" i="39"/>
  <c r="S166" i="39"/>
  <c r="U165" i="39"/>
  <c r="V165" i="39" s="1"/>
  <c r="T165" i="39"/>
  <c r="S165" i="39"/>
  <c r="U164" i="39"/>
  <c r="V164" i="39" s="1"/>
  <c r="T164" i="39"/>
  <c r="S164" i="39"/>
  <c r="U163" i="39"/>
  <c r="V163" i="39" s="1"/>
  <c r="T163" i="39"/>
  <c r="S163" i="39"/>
  <c r="U162" i="39"/>
  <c r="V162" i="39" s="1"/>
  <c r="T162" i="39"/>
  <c r="S162" i="39"/>
  <c r="U161" i="39"/>
  <c r="V161" i="39" s="1"/>
  <c r="T161" i="39"/>
  <c r="S161" i="39"/>
  <c r="U160" i="39"/>
  <c r="V160" i="39" s="1"/>
  <c r="T160" i="39"/>
  <c r="S160" i="39"/>
  <c r="U159" i="39"/>
  <c r="V159" i="39" s="1"/>
  <c r="T159" i="39"/>
  <c r="S159" i="39"/>
  <c r="U158" i="39"/>
  <c r="V158" i="39" s="1"/>
  <c r="T158" i="39"/>
  <c r="S158" i="39"/>
  <c r="U157" i="39"/>
  <c r="V157" i="39" s="1"/>
  <c r="T157" i="39"/>
  <c r="S157" i="39"/>
  <c r="U156" i="39"/>
  <c r="V156" i="39" s="1"/>
  <c r="T156" i="39"/>
  <c r="S156" i="39"/>
  <c r="U155" i="39"/>
  <c r="V155" i="39" s="1"/>
  <c r="T155" i="39"/>
  <c r="S155" i="39"/>
  <c r="U154" i="39"/>
  <c r="V154" i="39" s="1"/>
  <c r="T154" i="39"/>
  <c r="S154" i="39"/>
  <c r="U153" i="39"/>
  <c r="V153" i="39" s="1"/>
  <c r="T153" i="39"/>
  <c r="S153" i="39"/>
  <c r="U152" i="39"/>
  <c r="V152" i="39" s="1"/>
  <c r="T152" i="39"/>
  <c r="S152" i="39"/>
  <c r="U151" i="39"/>
  <c r="V151" i="39" s="1"/>
  <c r="T151" i="39"/>
  <c r="S151" i="39"/>
  <c r="U150" i="39"/>
  <c r="V150" i="39" s="1"/>
  <c r="T150" i="39"/>
  <c r="S150" i="39"/>
  <c r="U149" i="39"/>
  <c r="V149" i="39" s="1"/>
  <c r="T149" i="39"/>
  <c r="S149" i="39"/>
  <c r="U147" i="39"/>
  <c r="V147" i="39" s="1"/>
  <c r="T147" i="39"/>
  <c r="S147" i="39"/>
  <c r="U146" i="39"/>
  <c r="V146" i="39" s="1"/>
  <c r="T146" i="39"/>
  <c r="S146" i="39"/>
  <c r="U145" i="39"/>
  <c r="V145" i="39" s="1"/>
  <c r="T145" i="39"/>
  <c r="S145" i="39"/>
  <c r="U144" i="39"/>
  <c r="V144" i="39" s="1"/>
  <c r="T144" i="39"/>
  <c r="S144" i="39"/>
  <c r="U143" i="39"/>
  <c r="V143" i="39" s="1"/>
  <c r="T143" i="39"/>
  <c r="S143" i="39"/>
  <c r="U142" i="39"/>
  <c r="V142" i="39" s="1"/>
  <c r="T142" i="39"/>
  <c r="S142" i="39"/>
  <c r="U141" i="39"/>
  <c r="V141" i="39" s="1"/>
  <c r="T141" i="39"/>
  <c r="S141" i="39"/>
  <c r="U140" i="39"/>
  <c r="V140" i="39" s="1"/>
  <c r="T140" i="39"/>
  <c r="S140" i="39"/>
  <c r="U139" i="39"/>
  <c r="V139" i="39" s="1"/>
  <c r="T139" i="39"/>
  <c r="S139" i="39"/>
  <c r="U138" i="39"/>
  <c r="V138" i="39" s="1"/>
  <c r="T138" i="39"/>
  <c r="S138" i="39"/>
  <c r="U137" i="39"/>
  <c r="V137" i="39" s="1"/>
  <c r="T137" i="39"/>
  <c r="S137" i="39"/>
  <c r="U136" i="39"/>
  <c r="V136" i="39" s="1"/>
  <c r="T136" i="39"/>
  <c r="S136" i="39"/>
  <c r="U135" i="39"/>
  <c r="V135" i="39" s="1"/>
  <c r="T135" i="39"/>
  <c r="S135" i="39"/>
  <c r="U134" i="39"/>
  <c r="V134" i="39" s="1"/>
  <c r="T134" i="39"/>
  <c r="S134" i="39"/>
  <c r="U133" i="39"/>
  <c r="V133" i="39" s="1"/>
  <c r="T133" i="39"/>
  <c r="S133" i="39"/>
  <c r="AQ132" i="39"/>
  <c r="U132" i="39" s="1"/>
  <c r="V132" i="39" s="1"/>
  <c r="T132" i="39"/>
  <c r="S132" i="39"/>
  <c r="U131" i="39"/>
  <c r="V131" i="39" s="1"/>
  <c r="T131" i="39"/>
  <c r="S131" i="39"/>
  <c r="AQ130" i="39"/>
  <c r="U130" i="39" s="1"/>
  <c r="V130" i="39" s="1"/>
  <c r="T130" i="39"/>
  <c r="S130" i="39"/>
  <c r="AQ129" i="39"/>
  <c r="U129" i="39" s="1"/>
  <c r="V129" i="39" s="1"/>
  <c r="T129" i="39"/>
  <c r="S129" i="39"/>
  <c r="AQ128" i="39"/>
  <c r="U128" i="39" s="1"/>
  <c r="V128" i="39" s="1"/>
  <c r="T128" i="39"/>
  <c r="S128" i="39"/>
  <c r="U127" i="39"/>
  <c r="V127" i="39" s="1"/>
  <c r="T127" i="39"/>
  <c r="S127" i="39"/>
  <c r="U126" i="39"/>
  <c r="V126" i="39" s="1"/>
  <c r="T126" i="39"/>
  <c r="S126" i="39"/>
  <c r="AQ125" i="39"/>
  <c r="U125" i="39" s="1"/>
  <c r="V125" i="39" s="1"/>
  <c r="T125" i="39"/>
  <c r="S125" i="39"/>
  <c r="U124" i="39"/>
  <c r="V124" i="39" s="1"/>
  <c r="T124" i="39"/>
  <c r="S124" i="39"/>
  <c r="AQ123" i="39"/>
  <c r="U123" i="39" s="1"/>
  <c r="V123" i="39" s="1"/>
  <c r="T123" i="39"/>
  <c r="S123" i="39"/>
  <c r="AQ122" i="39"/>
  <c r="U122" i="39" s="1"/>
  <c r="V122" i="39" s="1"/>
  <c r="T122" i="39"/>
  <c r="S122" i="39"/>
  <c r="U121" i="39"/>
  <c r="V121" i="39" s="1"/>
  <c r="T121" i="39"/>
  <c r="S121" i="39"/>
  <c r="AQ120" i="39"/>
  <c r="U120" i="39" s="1"/>
  <c r="V120" i="39" s="1"/>
  <c r="T120" i="39"/>
  <c r="S120" i="39"/>
  <c r="AQ119" i="39"/>
  <c r="U119" i="39" s="1"/>
  <c r="V119" i="39" s="1"/>
  <c r="T119" i="39"/>
  <c r="S119" i="39"/>
  <c r="AQ118" i="39"/>
  <c r="U118" i="39" s="1"/>
  <c r="V118" i="39" s="1"/>
  <c r="T118" i="39"/>
  <c r="S118" i="39"/>
  <c r="AQ117" i="39"/>
  <c r="U117" i="39" s="1"/>
  <c r="V117" i="39" s="1"/>
  <c r="T117" i="39"/>
  <c r="S117" i="39"/>
  <c r="AQ116" i="39"/>
  <c r="U116" i="39" s="1"/>
  <c r="V116" i="39" s="1"/>
  <c r="T116" i="39"/>
  <c r="S116" i="39"/>
  <c r="AQ115" i="39"/>
  <c r="U115" i="39" s="1"/>
  <c r="V115" i="39" s="1"/>
  <c r="T115" i="39"/>
  <c r="S115" i="39"/>
  <c r="AQ114" i="39"/>
  <c r="U114" i="39" s="1"/>
  <c r="V114" i="39" s="1"/>
  <c r="T114" i="39"/>
  <c r="S114" i="39"/>
  <c r="AQ113" i="39"/>
  <c r="U113" i="39" s="1"/>
  <c r="V113" i="39" s="1"/>
  <c r="T113" i="39"/>
  <c r="S113" i="39"/>
  <c r="AQ112" i="39"/>
  <c r="U112" i="39" s="1"/>
  <c r="V112" i="39" s="1"/>
  <c r="T112" i="39"/>
  <c r="S112" i="39"/>
  <c r="AQ111" i="39"/>
  <c r="U111" i="39" s="1"/>
  <c r="V111" i="39" s="1"/>
  <c r="T111" i="39"/>
  <c r="S111" i="39"/>
  <c r="AQ110" i="39"/>
  <c r="U110" i="39" s="1"/>
  <c r="V110" i="39" s="1"/>
  <c r="T110" i="39"/>
  <c r="S110" i="39"/>
  <c r="AQ109" i="39"/>
  <c r="U109" i="39" s="1"/>
  <c r="V109" i="39" s="1"/>
  <c r="T109" i="39"/>
  <c r="S109" i="39"/>
  <c r="AQ108" i="39"/>
  <c r="U108" i="39" s="1"/>
  <c r="V108" i="39" s="1"/>
  <c r="T108" i="39"/>
  <c r="S108" i="39"/>
  <c r="AQ107" i="39"/>
  <c r="U107" i="39" s="1"/>
  <c r="V107" i="39" s="1"/>
  <c r="T107" i="39"/>
  <c r="S107" i="39"/>
  <c r="AQ106" i="39"/>
  <c r="U106" i="39" s="1"/>
  <c r="V106" i="39" s="1"/>
  <c r="T106" i="39"/>
  <c r="S106" i="39"/>
  <c r="U105" i="39"/>
  <c r="V105" i="39" s="1"/>
  <c r="T105" i="39"/>
  <c r="S105" i="39"/>
  <c r="AQ104" i="39"/>
  <c r="U104" i="39" s="1"/>
  <c r="V104" i="39" s="1"/>
  <c r="T104" i="39"/>
  <c r="S104" i="39"/>
  <c r="AQ103" i="39"/>
  <c r="U103" i="39" s="1"/>
  <c r="V103" i="39" s="1"/>
  <c r="AO103" i="39"/>
  <c r="S103" i="39" s="1"/>
  <c r="T103" i="39"/>
  <c r="AQ102" i="39"/>
  <c r="U102" i="39" s="1"/>
  <c r="V102" i="39" s="1"/>
  <c r="T102" i="39"/>
  <c r="S102" i="39"/>
  <c r="AQ101" i="39"/>
  <c r="U101" i="39"/>
  <c r="V101" i="39" s="1"/>
  <c r="T101" i="39"/>
  <c r="S101" i="39"/>
  <c r="AQ100" i="39"/>
  <c r="U100" i="39" s="1"/>
  <c r="V100" i="39" s="1"/>
  <c r="T100" i="39"/>
  <c r="S100" i="39"/>
  <c r="U99" i="39"/>
  <c r="V99" i="39" s="1"/>
  <c r="T99" i="39"/>
  <c r="S99" i="39"/>
  <c r="AQ98" i="39"/>
  <c r="U98" i="39" s="1"/>
  <c r="V98" i="39" s="1"/>
  <c r="T98" i="39"/>
  <c r="S98" i="39"/>
  <c r="AQ97" i="39"/>
  <c r="U97" i="39" s="1"/>
  <c r="V97" i="39" s="1"/>
  <c r="T97" i="39"/>
  <c r="S97" i="39"/>
  <c r="AQ96" i="39"/>
  <c r="U96" i="39" s="1"/>
  <c r="V96" i="39" s="1"/>
  <c r="T96" i="39"/>
  <c r="S96" i="39"/>
  <c r="AQ95" i="39"/>
  <c r="U95" i="39" s="1"/>
  <c r="V95" i="39" s="1"/>
  <c r="T95" i="39"/>
  <c r="S95" i="39"/>
  <c r="AQ94" i="39"/>
  <c r="U94" i="39" s="1"/>
  <c r="V94" i="39" s="1"/>
  <c r="T94" i="39"/>
  <c r="S94" i="39"/>
  <c r="AQ93" i="39"/>
  <c r="U93" i="39" s="1"/>
  <c r="V93" i="39" s="1"/>
  <c r="T93" i="39"/>
  <c r="S93" i="39"/>
  <c r="AQ92" i="39"/>
  <c r="U92" i="39" s="1"/>
  <c r="V92" i="39" s="1"/>
  <c r="T92" i="39"/>
  <c r="S92" i="39"/>
  <c r="AQ91" i="39"/>
  <c r="U91" i="39" s="1"/>
  <c r="V91" i="39" s="1"/>
  <c r="T91" i="39"/>
  <c r="S91" i="39"/>
  <c r="AQ90" i="39"/>
  <c r="U90" i="39" s="1"/>
  <c r="V90" i="39" s="1"/>
  <c r="T90" i="39"/>
  <c r="S90" i="39"/>
  <c r="AQ89" i="39"/>
  <c r="U89" i="39" s="1"/>
  <c r="V89" i="39" s="1"/>
  <c r="T89" i="39"/>
  <c r="S89" i="39"/>
  <c r="AQ88" i="39"/>
  <c r="U88" i="39" s="1"/>
  <c r="V88" i="39" s="1"/>
  <c r="T88" i="39"/>
  <c r="S88" i="39"/>
  <c r="AQ87" i="39"/>
  <c r="U87" i="39" s="1"/>
  <c r="V87" i="39" s="1"/>
  <c r="T87" i="39"/>
  <c r="S87" i="39"/>
  <c r="AQ86" i="39"/>
  <c r="U86" i="39" s="1"/>
  <c r="V86" i="39" s="1"/>
  <c r="T86" i="39"/>
  <c r="S86" i="39"/>
  <c r="AQ85" i="39"/>
  <c r="U85" i="39" s="1"/>
  <c r="V85" i="39" s="1"/>
  <c r="T85" i="39"/>
  <c r="S85" i="39"/>
  <c r="AQ84" i="39"/>
  <c r="U84" i="39" s="1"/>
  <c r="V84" i="39" s="1"/>
  <c r="T84" i="39"/>
  <c r="S84" i="39"/>
  <c r="AQ83" i="39"/>
  <c r="U83" i="39" s="1"/>
  <c r="V83" i="39" s="1"/>
  <c r="T83" i="39"/>
  <c r="S83" i="39"/>
  <c r="AQ82" i="39"/>
  <c r="U82" i="39" s="1"/>
  <c r="V82" i="39" s="1"/>
  <c r="T82" i="39"/>
  <c r="S82" i="39"/>
  <c r="U81" i="39"/>
  <c r="V81" i="39" s="1"/>
  <c r="T81" i="39"/>
  <c r="S81" i="39"/>
  <c r="U80" i="39"/>
  <c r="V80" i="39" s="1"/>
  <c r="T80" i="39"/>
  <c r="S80" i="39"/>
  <c r="AQ79" i="39"/>
  <c r="U79" i="39" s="1"/>
  <c r="V79" i="39" s="1"/>
  <c r="T79" i="39"/>
  <c r="S79" i="39"/>
  <c r="AQ78" i="39"/>
  <c r="U78" i="39" s="1"/>
  <c r="V78" i="39" s="1"/>
  <c r="T78" i="39"/>
  <c r="S78" i="39"/>
  <c r="AQ77" i="39"/>
  <c r="U77" i="39" s="1"/>
  <c r="V77" i="39" s="1"/>
  <c r="T77" i="39"/>
  <c r="S77" i="39"/>
  <c r="AQ76" i="39"/>
  <c r="U76" i="39" s="1"/>
  <c r="V76" i="39" s="1"/>
  <c r="T76" i="39"/>
  <c r="S76" i="39"/>
  <c r="AQ75" i="39"/>
  <c r="U75" i="39" s="1"/>
  <c r="V75" i="39" s="1"/>
  <c r="AO75" i="39"/>
  <c r="S75" i="39" s="1"/>
  <c r="T75" i="39"/>
  <c r="AQ74" i="39"/>
  <c r="U74" i="39" s="1"/>
  <c r="V74" i="39" s="1"/>
  <c r="T74" i="39"/>
  <c r="S74" i="39"/>
  <c r="AQ73" i="39"/>
  <c r="U73" i="39" s="1"/>
  <c r="V73" i="39" s="1"/>
  <c r="AO73" i="39"/>
  <c r="S73" i="39" s="1"/>
  <c r="T73" i="39"/>
  <c r="U72" i="39"/>
  <c r="V72" i="39" s="1"/>
  <c r="T72" i="39"/>
  <c r="S72" i="39"/>
  <c r="U71" i="39"/>
  <c r="V71" i="39" s="1"/>
  <c r="T71" i="39"/>
  <c r="S71" i="39"/>
  <c r="U70" i="39"/>
  <c r="V70" i="39" s="1"/>
  <c r="T70" i="39"/>
  <c r="S70" i="39"/>
  <c r="U69" i="39"/>
  <c r="V69" i="39" s="1"/>
  <c r="T69" i="39"/>
  <c r="S69" i="39"/>
  <c r="U68" i="39"/>
  <c r="V68" i="39" s="1"/>
  <c r="T68" i="39"/>
  <c r="S68" i="39"/>
  <c r="U67" i="39"/>
  <c r="V67" i="39" s="1"/>
  <c r="T67" i="39"/>
  <c r="S67" i="39"/>
  <c r="AQ66" i="39"/>
  <c r="U66" i="39" s="1"/>
  <c r="V66" i="39" s="1"/>
  <c r="T66" i="39"/>
  <c r="S66" i="39"/>
  <c r="AQ65" i="39"/>
  <c r="U65" i="39" s="1"/>
  <c r="V65" i="39" s="1"/>
  <c r="T65" i="39"/>
  <c r="S65" i="39"/>
  <c r="AQ64" i="39"/>
  <c r="U64" i="39" s="1"/>
  <c r="V64" i="39" s="1"/>
  <c r="T64" i="39"/>
  <c r="S64" i="39"/>
  <c r="AQ63" i="39"/>
  <c r="U63" i="39" s="1"/>
  <c r="V63" i="39" s="1"/>
  <c r="T63" i="39"/>
  <c r="S63" i="39"/>
  <c r="AQ62" i="39"/>
  <c r="U62" i="39" s="1"/>
  <c r="V62" i="39" s="1"/>
  <c r="T62" i="39"/>
  <c r="S62" i="39"/>
  <c r="U61" i="39"/>
  <c r="V61" i="39" s="1"/>
  <c r="T61" i="39"/>
  <c r="S61" i="39"/>
  <c r="U60" i="39"/>
  <c r="V60" i="39" s="1"/>
  <c r="T60" i="39"/>
  <c r="S60" i="39"/>
  <c r="AQ59" i="39"/>
  <c r="U59" i="39" s="1"/>
  <c r="V59" i="39" s="1"/>
  <c r="T59" i="39"/>
  <c r="S59" i="39"/>
  <c r="U58" i="39"/>
  <c r="V58" i="39" s="1"/>
  <c r="T58" i="39"/>
  <c r="S58" i="39"/>
  <c r="U57" i="39"/>
  <c r="V57" i="39" s="1"/>
  <c r="T57" i="39"/>
  <c r="S57" i="39"/>
  <c r="AQ56" i="39"/>
  <c r="U56" i="39" s="1"/>
  <c r="V56" i="39" s="1"/>
  <c r="T56" i="39"/>
  <c r="S56" i="39"/>
  <c r="U55" i="39"/>
  <c r="V55" i="39" s="1"/>
  <c r="T55" i="39"/>
  <c r="S55" i="39"/>
  <c r="U54" i="39"/>
  <c r="V54" i="39" s="1"/>
  <c r="T54" i="39"/>
  <c r="S54" i="39"/>
  <c r="U53" i="39"/>
  <c r="V53" i="39" s="1"/>
  <c r="T53" i="39"/>
  <c r="S53" i="39"/>
  <c r="U52" i="39"/>
  <c r="V52" i="39" s="1"/>
  <c r="T52" i="39"/>
  <c r="S52" i="39"/>
  <c r="U51" i="39"/>
  <c r="V51" i="39" s="1"/>
  <c r="T51" i="39"/>
  <c r="S51" i="39"/>
  <c r="AQ50" i="39"/>
  <c r="U50" i="39" s="1"/>
  <c r="V50" i="39" s="1"/>
  <c r="T50" i="39"/>
  <c r="S50" i="39"/>
  <c r="U49" i="39"/>
  <c r="V49" i="39" s="1"/>
  <c r="T49" i="39"/>
  <c r="S49" i="39"/>
  <c r="U48" i="39"/>
  <c r="V48" i="39" s="1"/>
  <c r="T48" i="39"/>
  <c r="S48" i="39"/>
  <c r="AQ47" i="39"/>
  <c r="U47" i="39" s="1"/>
  <c r="V47" i="39" s="1"/>
  <c r="T47" i="39"/>
  <c r="S47" i="39"/>
  <c r="U46" i="39"/>
  <c r="V46" i="39" s="1"/>
  <c r="T46" i="39"/>
  <c r="S46" i="39"/>
  <c r="U45" i="39"/>
  <c r="V45" i="39" s="1"/>
  <c r="T45" i="39"/>
  <c r="S45" i="39"/>
  <c r="U44" i="39"/>
  <c r="V44" i="39" s="1"/>
  <c r="T44" i="39"/>
  <c r="S44" i="39"/>
  <c r="U43" i="39"/>
  <c r="V43" i="39" s="1"/>
  <c r="T43" i="39"/>
  <c r="S43" i="39"/>
  <c r="U42" i="39"/>
  <c r="V42" i="39" s="1"/>
  <c r="T42" i="39"/>
  <c r="S42" i="39"/>
  <c r="U41" i="39"/>
  <c r="V41" i="39" s="1"/>
  <c r="T41" i="39"/>
  <c r="S41" i="39"/>
  <c r="U40" i="39"/>
  <c r="V40" i="39" s="1"/>
  <c r="T40" i="39"/>
  <c r="S40" i="39"/>
  <c r="U39" i="39"/>
  <c r="V39" i="39" s="1"/>
  <c r="T39" i="39"/>
  <c r="S39" i="39"/>
  <c r="U38" i="39"/>
  <c r="V38" i="39" s="1"/>
  <c r="T38" i="39"/>
  <c r="S38" i="39"/>
  <c r="U37" i="39"/>
  <c r="V37" i="39" s="1"/>
  <c r="T37" i="39"/>
  <c r="S37" i="39"/>
  <c r="U36" i="39"/>
  <c r="V36" i="39" s="1"/>
  <c r="T36" i="39"/>
  <c r="S36" i="39"/>
  <c r="U35" i="39"/>
  <c r="V35" i="39" s="1"/>
  <c r="T35" i="39"/>
  <c r="S35" i="39"/>
  <c r="U34" i="39"/>
  <c r="V34" i="39" s="1"/>
  <c r="T34" i="39"/>
  <c r="S34" i="39"/>
  <c r="U33" i="39"/>
  <c r="V33" i="39" s="1"/>
  <c r="T33" i="39"/>
  <c r="S33" i="39"/>
  <c r="U32" i="39"/>
  <c r="V32" i="39" s="1"/>
  <c r="T32" i="39"/>
  <c r="S32" i="39"/>
  <c r="U31" i="39"/>
  <c r="V31" i="39" s="1"/>
  <c r="T31" i="39"/>
  <c r="S31" i="39"/>
  <c r="U30" i="39"/>
  <c r="V30" i="39" s="1"/>
  <c r="T30" i="39"/>
  <c r="S30" i="39"/>
  <c r="AO29" i="39"/>
  <c r="S29" i="39" s="1"/>
  <c r="U29" i="39"/>
  <c r="V29" i="39" s="1"/>
  <c r="T29" i="39"/>
  <c r="U28" i="39"/>
  <c r="V28" i="39" s="1"/>
  <c r="T28" i="39"/>
  <c r="S28" i="39"/>
  <c r="U27" i="39"/>
  <c r="V27" i="39" s="1"/>
  <c r="T27" i="39"/>
  <c r="S27" i="39"/>
  <c r="U26" i="39"/>
  <c r="V26" i="39" s="1"/>
  <c r="T26" i="39"/>
  <c r="S26" i="39"/>
  <c r="AQ25" i="39"/>
  <c r="U25" i="39" s="1"/>
  <c r="V25" i="39" s="1"/>
  <c r="T25" i="39"/>
  <c r="S25" i="39"/>
  <c r="U24" i="39"/>
  <c r="V24" i="39" s="1"/>
  <c r="T24" i="39"/>
  <c r="S24" i="39"/>
  <c r="U23" i="39"/>
  <c r="V23" i="39" s="1"/>
  <c r="T23" i="39"/>
  <c r="S23" i="39"/>
  <c r="U22" i="39"/>
  <c r="V22" i="39" s="1"/>
  <c r="T22" i="39"/>
  <c r="S22" i="39"/>
  <c r="U21" i="39"/>
  <c r="V21" i="39" s="1"/>
  <c r="T21" i="39"/>
  <c r="S21" i="39"/>
  <c r="U20" i="39"/>
  <c r="V20" i="39" s="1"/>
  <c r="T20" i="39"/>
  <c r="S20" i="39"/>
  <c r="U19" i="39"/>
  <c r="V19" i="39" s="1"/>
  <c r="T19" i="39"/>
  <c r="S19" i="39"/>
  <c r="U18" i="39"/>
  <c r="V18" i="39" s="1"/>
  <c r="T18" i="39"/>
  <c r="S18" i="39"/>
  <c r="U17" i="39"/>
  <c r="V17" i="39" s="1"/>
  <c r="T17" i="39"/>
  <c r="S17" i="39"/>
  <c r="U16" i="39"/>
  <c r="V16" i="39" s="1"/>
  <c r="T16" i="39"/>
  <c r="S16" i="39"/>
  <c r="S15" i="39"/>
  <c r="U14" i="39"/>
  <c r="V14" i="39" s="1"/>
  <c r="T14" i="39"/>
  <c r="S14" i="39"/>
  <c r="U13" i="39"/>
  <c r="V13" i="39" s="1"/>
  <c r="T13" i="39"/>
  <c r="S13" i="39"/>
  <c r="U12" i="39"/>
  <c r="V12" i="39" s="1"/>
  <c r="T12" i="39"/>
  <c r="S12" i="39"/>
  <c r="U11" i="39"/>
  <c r="V11" i="39" s="1"/>
  <c r="T11" i="39"/>
  <c r="S11" i="39"/>
  <c r="U10" i="39"/>
  <c r="V10" i="39" s="1"/>
  <c r="T10" i="39"/>
  <c r="S10" i="39"/>
  <c r="U9" i="39"/>
  <c r="V9" i="39" s="1"/>
  <c r="T9" i="39"/>
  <c r="S9" i="39"/>
  <c r="U8" i="39"/>
  <c r="V8" i="39" s="1"/>
  <c r="T8" i="39"/>
  <c r="S8" i="39"/>
  <c r="AP158" i="44" l="1"/>
  <c r="V123" i="44"/>
  <c r="V148" i="39"/>
  <c r="V190" i="39"/>
  <c r="V342" i="39"/>
  <c r="V172" i="39"/>
  <c r="V284" i="39"/>
  <c r="V7" i="39"/>
  <c r="V319" i="39"/>
  <c r="V122" i="44" l="1"/>
  <c r="V6" i="44" s="1"/>
  <c r="T6" i="44"/>
  <c r="AC160" i="32"/>
  <c r="AC159" i="32"/>
  <c r="AC158" i="32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C145" i="32"/>
  <c r="AC144" i="32"/>
  <c r="AC143" i="32"/>
  <c r="AA142" i="32"/>
  <c r="Z142" i="32"/>
  <c r="Y142" i="32"/>
  <c r="X142" i="32"/>
  <c r="W142" i="32"/>
  <c r="V142" i="32"/>
  <c r="U142" i="32"/>
  <c r="T142" i="32"/>
  <c r="S142" i="32"/>
  <c r="R142" i="32"/>
  <c r="Q142" i="32"/>
  <c r="P142" i="32"/>
  <c r="O142" i="32"/>
  <c r="N142" i="32"/>
  <c r="M142" i="32"/>
  <c r="L142" i="32"/>
  <c r="K142" i="32"/>
  <c r="J142" i="32"/>
  <c r="AC141" i="32"/>
  <c r="AC140" i="32"/>
  <c r="AC139" i="32"/>
  <c r="AC138" i="32"/>
  <c r="AC137" i="32"/>
  <c r="AC136" i="32"/>
  <c r="AC135" i="32"/>
  <c r="AC134" i="32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C121" i="32"/>
  <c r="AC120" i="32"/>
  <c r="AC119" i="32"/>
  <c r="Z118" i="32"/>
  <c r="Y118" i="32"/>
  <c r="X118" i="32"/>
  <c r="W118" i="32"/>
  <c r="V118" i="32"/>
  <c r="U118" i="32"/>
  <c r="T118" i="32"/>
  <c r="S118" i="32"/>
  <c r="R118" i="32"/>
  <c r="Q118" i="32"/>
  <c r="P118" i="32"/>
  <c r="O118" i="32"/>
  <c r="N118" i="32"/>
  <c r="M118" i="32"/>
  <c r="L118" i="32"/>
  <c r="K118" i="32"/>
  <c r="J118" i="32"/>
  <c r="AC117" i="32"/>
  <c r="AC116" i="32"/>
  <c r="J115" i="32"/>
  <c r="AC115" i="32" s="1"/>
  <c r="AC114" i="32"/>
  <c r="AC113" i="32"/>
  <c r="AC112" i="32"/>
  <c r="AC111" i="32"/>
  <c r="AC110" i="32"/>
  <c r="AC109" i="32"/>
  <c r="AC108" i="32"/>
  <c r="Z107" i="32"/>
  <c r="Y107" i="32"/>
  <c r="X107" i="32"/>
  <c r="W107" i="32"/>
  <c r="V107" i="32"/>
  <c r="U107" i="32"/>
  <c r="T107" i="32"/>
  <c r="S107" i="32"/>
  <c r="R107" i="32"/>
  <c r="Q107" i="32"/>
  <c r="P107" i="32"/>
  <c r="O107" i="32"/>
  <c r="N107" i="32"/>
  <c r="M107" i="32"/>
  <c r="L107" i="32"/>
  <c r="K107" i="32"/>
  <c r="AC106" i="32"/>
  <c r="AC105" i="32"/>
  <c r="AC104" i="32"/>
  <c r="AC103" i="32"/>
  <c r="AC102" i="32"/>
  <c r="Z101" i="32"/>
  <c r="Y101" i="32"/>
  <c r="X101" i="32"/>
  <c r="W101" i="32"/>
  <c r="V101" i="32"/>
  <c r="U101" i="32"/>
  <c r="T101" i="32"/>
  <c r="S101" i="32"/>
  <c r="R101" i="32"/>
  <c r="Q101" i="32"/>
  <c r="P101" i="32"/>
  <c r="O101" i="32"/>
  <c r="N101" i="32"/>
  <c r="M101" i="32"/>
  <c r="L101" i="32"/>
  <c r="K101" i="32"/>
  <c r="J101" i="32"/>
  <c r="AC100" i="32"/>
  <c r="AC99" i="32"/>
  <c r="AC98" i="32"/>
  <c r="AC97" i="32"/>
  <c r="AC96" i="32"/>
  <c r="I96" i="32"/>
  <c r="AC95" i="32"/>
  <c r="I95" i="32"/>
  <c r="AC94" i="32"/>
  <c r="I94" i="32"/>
  <c r="AC93" i="32"/>
  <c r="I93" i="32"/>
  <c r="I97" i="32" s="1"/>
  <c r="AC92" i="32"/>
  <c r="Z91" i="32"/>
  <c r="Y91" i="32"/>
  <c r="X91" i="32"/>
  <c r="W91" i="32"/>
  <c r="V91" i="32"/>
  <c r="U91" i="32"/>
  <c r="T91" i="32"/>
  <c r="S91" i="32"/>
  <c r="R91" i="32"/>
  <c r="Q91" i="32"/>
  <c r="P91" i="32"/>
  <c r="O91" i="32"/>
  <c r="N91" i="32"/>
  <c r="M91" i="32"/>
  <c r="L91" i="32"/>
  <c r="K91" i="32"/>
  <c r="J91" i="32"/>
  <c r="AC90" i="32"/>
  <c r="AC89" i="32"/>
  <c r="AC88" i="32"/>
  <c r="AC87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AC84" i="32"/>
  <c r="AC83" i="32"/>
  <c r="AC82" i="32"/>
  <c r="I82" i="32"/>
  <c r="AC81" i="32"/>
  <c r="I81" i="32"/>
  <c r="AC80" i="32"/>
  <c r="I80" i="32"/>
  <c r="AC79" i="32"/>
  <c r="I79" i="32"/>
  <c r="AC78" i="32"/>
  <c r="I78" i="32"/>
  <c r="AC77" i="32"/>
  <c r="I77" i="32"/>
  <c r="AC76" i="32"/>
  <c r="I76" i="32"/>
  <c r="AC75" i="32"/>
  <c r="I75" i="32"/>
  <c r="AC74" i="32"/>
  <c r="I74" i="32"/>
  <c r="AC73" i="32"/>
  <c r="I73" i="32"/>
  <c r="AC72" i="32"/>
  <c r="I72" i="32"/>
  <c r="AC71" i="32"/>
  <c r="I71" i="32"/>
  <c r="AC70" i="32"/>
  <c r="I70" i="32"/>
  <c r="AC69" i="32"/>
  <c r="I69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J68" i="32" s="1"/>
  <c r="AC68" i="32" s="1"/>
  <c r="AC66" i="32"/>
  <c r="AC65" i="32"/>
  <c r="AC64" i="32"/>
  <c r="AC63" i="32"/>
  <c r="J62" i="32"/>
  <c r="J55" i="32" s="1"/>
  <c r="AC61" i="32"/>
  <c r="AC60" i="32"/>
  <c r="AC59" i="32"/>
  <c r="AC58" i="32"/>
  <c r="Z57" i="32"/>
  <c r="Z55" i="32" s="1"/>
  <c r="Y57" i="32"/>
  <c r="Y55" i="32" s="1"/>
  <c r="X57" i="32"/>
  <c r="X55" i="32" s="1"/>
  <c r="W57" i="32"/>
  <c r="W55" i="32" s="1"/>
  <c r="V57" i="32"/>
  <c r="V55" i="32" s="1"/>
  <c r="U57" i="32"/>
  <c r="U55" i="32" s="1"/>
  <c r="T57" i="32"/>
  <c r="T55" i="32" s="1"/>
  <c r="S57" i="32"/>
  <c r="S55" i="32" s="1"/>
  <c r="R57" i="32"/>
  <c r="R55" i="32" s="1"/>
  <c r="Q57" i="32"/>
  <c r="Q55" i="32" s="1"/>
  <c r="P57" i="32"/>
  <c r="P55" i="32" s="1"/>
  <c r="O57" i="32"/>
  <c r="O55" i="32" s="1"/>
  <c r="N57" i="32"/>
  <c r="N55" i="32" s="1"/>
  <c r="M57" i="32"/>
  <c r="L57" i="32"/>
  <c r="L55" i="32" s="1"/>
  <c r="K57" i="32"/>
  <c r="AC56" i="32"/>
  <c r="M55" i="32"/>
  <c r="AC54" i="32"/>
  <c r="AC53" i="32"/>
  <c r="AC52" i="32"/>
  <c r="AC51" i="32"/>
  <c r="AC50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AC48" i="32"/>
  <c r="AC47" i="32"/>
  <c r="AC46" i="32"/>
  <c r="AC45" i="32"/>
  <c r="AC44" i="32"/>
  <c r="AC43" i="32"/>
  <c r="AC42" i="32"/>
  <c r="AC41" i="32"/>
  <c r="Z40" i="32"/>
  <c r="Z38" i="32" s="1"/>
  <c r="Y40" i="32"/>
  <c r="Y38" i="32" s="1"/>
  <c r="X40" i="32"/>
  <c r="X38" i="32" s="1"/>
  <c r="W40" i="32"/>
  <c r="W38" i="32" s="1"/>
  <c r="V40" i="32"/>
  <c r="V38" i="32" s="1"/>
  <c r="U40" i="32"/>
  <c r="T40" i="32"/>
  <c r="T38" i="32" s="1"/>
  <c r="S40" i="32"/>
  <c r="S38" i="32" s="1"/>
  <c r="R40" i="32"/>
  <c r="R38" i="32" s="1"/>
  <c r="Q40" i="32"/>
  <c r="Q38" i="32" s="1"/>
  <c r="P40" i="32"/>
  <c r="P38" i="32" s="1"/>
  <c r="O40" i="32"/>
  <c r="O38" i="32" s="1"/>
  <c r="N40" i="32"/>
  <c r="N38" i="32" s="1"/>
  <c r="M40" i="32"/>
  <c r="M38" i="32" s="1"/>
  <c r="L40" i="32"/>
  <c r="L38" i="32" s="1"/>
  <c r="K40" i="32"/>
  <c r="K38" i="32" s="1"/>
  <c r="J40" i="32"/>
  <c r="U38" i="32"/>
  <c r="AC37" i="32"/>
  <c r="AC36" i="32"/>
  <c r="AC35" i="32"/>
  <c r="AC34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AC32" i="32"/>
  <c r="AC31" i="32"/>
  <c r="AC30" i="32"/>
  <c r="Z29" i="32"/>
  <c r="Z27" i="32" s="1"/>
  <c r="Y29" i="32"/>
  <c r="X29" i="32"/>
  <c r="W29" i="32"/>
  <c r="V29" i="32"/>
  <c r="U29" i="32"/>
  <c r="T29" i="32"/>
  <c r="S29" i="32"/>
  <c r="S27" i="32" s="1"/>
  <c r="R29" i="32"/>
  <c r="R27" i="32" s="1"/>
  <c r="Q29" i="32"/>
  <c r="Q27" i="32" s="1"/>
  <c r="P29" i="32"/>
  <c r="P27" i="32" s="1"/>
  <c r="O29" i="32"/>
  <c r="O27" i="32" s="1"/>
  <c r="N29" i="32"/>
  <c r="N27" i="32" s="1"/>
  <c r="M29" i="32"/>
  <c r="M27" i="32" s="1"/>
  <c r="L29" i="32"/>
  <c r="L27" i="32" s="1"/>
  <c r="K29" i="32"/>
  <c r="J29" i="32"/>
  <c r="J27" i="32" s="1"/>
  <c r="Y27" i="32"/>
  <c r="X27" i="32"/>
  <c r="W27" i="32"/>
  <c r="V27" i="32"/>
  <c r="U27" i="32"/>
  <c r="T27" i="32"/>
  <c r="K27" i="32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AC25" i="32"/>
  <c r="AC24" i="32"/>
  <c r="AC23" i="32"/>
  <c r="AC22" i="32"/>
  <c r="AC21" i="32"/>
  <c r="AA20" i="32"/>
  <c r="Z20" i="32"/>
  <c r="Z8" i="32" s="1"/>
  <c r="Y20" i="32"/>
  <c r="Y8" i="32" s="1"/>
  <c r="X20" i="32"/>
  <c r="X8" i="32" s="1"/>
  <c r="W20" i="32"/>
  <c r="V20" i="32"/>
  <c r="V8" i="32" s="1"/>
  <c r="U20" i="32"/>
  <c r="T20" i="32"/>
  <c r="T8" i="32" s="1"/>
  <c r="S20" i="32"/>
  <c r="S8" i="32" s="1"/>
  <c r="R20" i="32"/>
  <c r="R8" i="32" s="1"/>
  <c r="Q20" i="32"/>
  <c r="Q8" i="32" s="1"/>
  <c r="P20" i="32"/>
  <c r="P8" i="32" s="1"/>
  <c r="O20" i="32"/>
  <c r="N20" i="32"/>
  <c r="N8" i="32" s="1"/>
  <c r="M20" i="32"/>
  <c r="M8" i="32" s="1"/>
  <c r="L20" i="32"/>
  <c r="L8" i="32" s="1"/>
  <c r="K20" i="32"/>
  <c r="J20" i="32"/>
  <c r="J8" i="32" s="1"/>
  <c r="AC19" i="32"/>
  <c r="AC17" i="32"/>
  <c r="AC15" i="32"/>
  <c r="AC14" i="32"/>
  <c r="AC13" i="32"/>
  <c r="AC12" i="32"/>
  <c r="W8" i="32"/>
  <c r="X122" i="44" l="1"/>
  <c r="X6" i="44" s="1"/>
  <c r="AC26" i="32"/>
  <c r="AC57" i="32"/>
  <c r="W18" i="32"/>
  <c r="W16" i="32" s="1"/>
  <c r="AC40" i="32"/>
  <c r="AC38" i="32" s="1"/>
  <c r="AC33" i="32"/>
  <c r="X18" i="32"/>
  <c r="X16" i="32" s="1"/>
  <c r="K55" i="32"/>
  <c r="K18" i="32" s="1"/>
  <c r="K16" i="32" s="1"/>
  <c r="L18" i="32"/>
  <c r="L16" i="32" s="1"/>
  <c r="M18" i="32"/>
  <c r="M16" i="32" s="1"/>
  <c r="AC20" i="32"/>
  <c r="AC8" i="32" s="1"/>
  <c r="AA18" i="32"/>
  <c r="AA16" i="32" s="1"/>
  <c r="AC27" i="32"/>
  <c r="AC67" i="32"/>
  <c r="AC101" i="32"/>
  <c r="AC118" i="32"/>
  <c r="Z18" i="32"/>
  <c r="Z16" i="32" s="1"/>
  <c r="J38" i="32"/>
  <c r="P18" i="32"/>
  <c r="P16" i="32" s="1"/>
  <c r="AC49" i="32"/>
  <c r="AC85" i="32"/>
  <c r="AC91" i="32"/>
  <c r="AC142" i="32"/>
  <c r="N18" i="32"/>
  <c r="N16" i="32" s="1"/>
  <c r="K8" i="32"/>
  <c r="U18" i="32"/>
  <c r="U16" i="32" s="1"/>
  <c r="Y18" i="32"/>
  <c r="Y16" i="32" s="1"/>
  <c r="T18" i="32"/>
  <c r="T16" i="32" s="1"/>
  <c r="Q18" i="32"/>
  <c r="Q16" i="32" s="1"/>
  <c r="V18" i="32"/>
  <c r="V16" i="32" s="1"/>
  <c r="U8" i="32"/>
  <c r="O18" i="32"/>
  <c r="O16" i="32" s="1"/>
  <c r="AC62" i="32"/>
  <c r="J107" i="32"/>
  <c r="AC107" i="32" s="1"/>
  <c r="R18" i="32"/>
  <c r="R16" i="32" s="1"/>
  <c r="S18" i="32"/>
  <c r="S16" i="32" s="1"/>
  <c r="O8" i="32"/>
  <c r="AC55" i="32" l="1"/>
  <c r="J18" i="32"/>
  <c r="AC18" i="32" s="1"/>
  <c r="Z6" i="44" l="1"/>
  <c r="J16" i="32"/>
  <c r="AC16" i="32" s="1"/>
  <c r="L97" i="31"/>
  <c r="K97" i="31"/>
  <c r="I97" i="31"/>
  <c r="L96" i="31"/>
  <c r="K96" i="31"/>
  <c r="I96" i="31"/>
  <c r="L95" i="31"/>
  <c r="K95" i="31"/>
  <c r="I95" i="31"/>
  <c r="L94" i="31"/>
  <c r="K94" i="31"/>
  <c r="I94" i="31"/>
  <c r="L93" i="31"/>
  <c r="K93" i="31"/>
  <c r="I93" i="31"/>
  <c r="L92" i="31"/>
  <c r="K92" i="31"/>
  <c r="I92" i="31"/>
  <c r="DO88" i="31"/>
  <c r="DI88" i="31"/>
  <c r="DC88" i="31"/>
  <c r="CW88" i="31"/>
  <c r="CQ88" i="31"/>
  <c r="CK88" i="31"/>
  <c r="CE88" i="31"/>
  <c r="BY88" i="31"/>
  <c r="BS88" i="31"/>
  <c r="BM88" i="31"/>
  <c r="BG88" i="31"/>
  <c r="BA88" i="31"/>
  <c r="AU88" i="31"/>
  <c r="AO88" i="31"/>
  <c r="AI88" i="31"/>
  <c r="AC88" i="31"/>
  <c r="W88" i="31"/>
  <c r="Q88" i="31"/>
  <c r="L88" i="31"/>
  <c r="K88" i="31"/>
  <c r="I88" i="31"/>
  <c r="DO87" i="31"/>
  <c r="DI87" i="31"/>
  <c r="DC87" i="31"/>
  <c r="CW87" i="31"/>
  <c r="CQ87" i="31"/>
  <c r="CK87" i="31"/>
  <c r="CE87" i="31"/>
  <c r="BY87" i="31"/>
  <c r="BS87" i="31"/>
  <c r="BM87" i="31"/>
  <c r="BG87" i="31"/>
  <c r="BA87" i="31"/>
  <c r="AU87" i="31"/>
  <c r="AO87" i="31"/>
  <c r="AI87" i="31"/>
  <c r="AC87" i="31"/>
  <c r="W87" i="31"/>
  <c r="Q87" i="31"/>
  <c r="L87" i="31"/>
  <c r="K87" i="31"/>
  <c r="I87" i="31"/>
  <c r="DO86" i="31"/>
  <c r="DI86" i="31"/>
  <c r="DC86" i="31"/>
  <c r="CW86" i="31"/>
  <c r="CQ86" i="31"/>
  <c r="CK86" i="31"/>
  <c r="CE86" i="31"/>
  <c r="BY86" i="31"/>
  <c r="BS86" i="31"/>
  <c r="BM86" i="31"/>
  <c r="BG86" i="31"/>
  <c r="BA86" i="31"/>
  <c r="AU86" i="31"/>
  <c r="AO86" i="31"/>
  <c r="AI86" i="31"/>
  <c r="AC86" i="31"/>
  <c r="W86" i="31"/>
  <c r="Q86" i="31"/>
  <c r="L86" i="31"/>
  <c r="K86" i="31"/>
  <c r="I86" i="31"/>
  <c r="DO85" i="31"/>
  <c r="DI85" i="31"/>
  <c r="DC85" i="31"/>
  <c r="CW85" i="31"/>
  <c r="CQ85" i="31"/>
  <c r="CK85" i="31"/>
  <c r="CE85" i="31"/>
  <c r="BY85" i="31"/>
  <c r="BS85" i="31"/>
  <c r="BM85" i="31"/>
  <c r="BG85" i="31"/>
  <c r="BA85" i="31"/>
  <c r="AU85" i="31"/>
  <c r="AO85" i="31"/>
  <c r="AI85" i="31"/>
  <c r="AC85" i="31"/>
  <c r="W85" i="31"/>
  <c r="Q85" i="31"/>
  <c r="L85" i="31"/>
  <c r="K85" i="31"/>
  <c r="I85" i="31"/>
  <c r="DO84" i="31"/>
  <c r="DI84" i="31"/>
  <c r="DC84" i="31"/>
  <c r="CW84" i="31"/>
  <c r="CQ84" i="31"/>
  <c r="CK84" i="31"/>
  <c r="CE84" i="31"/>
  <c r="BY84" i="31"/>
  <c r="BS84" i="31"/>
  <c r="BM84" i="31"/>
  <c r="BG84" i="31"/>
  <c r="BA84" i="31"/>
  <c r="AU84" i="31"/>
  <c r="AO84" i="31"/>
  <c r="AI84" i="31"/>
  <c r="AC84" i="31"/>
  <c r="W84" i="31"/>
  <c r="Q84" i="31"/>
  <c r="L84" i="31"/>
  <c r="K84" i="31"/>
  <c r="I84" i="31"/>
  <c r="DO83" i="31"/>
  <c r="DI83" i="31"/>
  <c r="DC83" i="31"/>
  <c r="CW83" i="31"/>
  <c r="CQ83" i="31"/>
  <c r="CK83" i="31"/>
  <c r="CE83" i="31"/>
  <c r="BY83" i="31"/>
  <c r="BS83" i="31"/>
  <c r="BM83" i="31"/>
  <c r="BG83" i="31"/>
  <c r="BA83" i="31"/>
  <c r="AU83" i="31"/>
  <c r="AO83" i="31"/>
  <c r="AI83" i="31"/>
  <c r="AC83" i="31"/>
  <c r="W83" i="31"/>
  <c r="Q83" i="31"/>
  <c r="L83" i="31"/>
  <c r="K83" i="31"/>
  <c r="I83" i="31"/>
  <c r="DO82" i="31"/>
  <c r="DI82" i="31"/>
  <c r="DC82" i="31"/>
  <c r="CW82" i="31"/>
  <c r="CQ82" i="31"/>
  <c r="CK82" i="31"/>
  <c r="CE82" i="31"/>
  <c r="BY82" i="31"/>
  <c r="BS82" i="31"/>
  <c r="BM82" i="31"/>
  <c r="BG82" i="31"/>
  <c r="BA82" i="31"/>
  <c r="AU82" i="31"/>
  <c r="AO82" i="31"/>
  <c r="AI82" i="31"/>
  <c r="AC82" i="31"/>
  <c r="W82" i="31"/>
  <c r="Q82" i="31"/>
  <c r="L82" i="31"/>
  <c r="K82" i="31"/>
  <c r="I82" i="31"/>
  <c r="DO81" i="31"/>
  <c r="DI81" i="31"/>
  <c r="DC81" i="31"/>
  <c r="CW81" i="31"/>
  <c r="CQ81" i="31"/>
  <c r="CK81" i="31"/>
  <c r="CE81" i="31"/>
  <c r="BY81" i="31"/>
  <c r="BS81" i="31"/>
  <c r="BM81" i="31"/>
  <c r="BG81" i="31"/>
  <c r="BA81" i="31"/>
  <c r="AU81" i="31"/>
  <c r="AO81" i="31"/>
  <c r="AI81" i="31"/>
  <c r="AC81" i="31"/>
  <c r="W81" i="31"/>
  <c r="Q81" i="31"/>
  <c r="L81" i="31"/>
  <c r="K81" i="31"/>
  <c r="I81" i="31"/>
  <c r="DO80" i="31"/>
  <c r="DI80" i="31"/>
  <c r="DC80" i="31"/>
  <c r="CW80" i="31"/>
  <c r="CQ80" i="31"/>
  <c r="CK80" i="31"/>
  <c r="CE80" i="31"/>
  <c r="BY80" i="31"/>
  <c r="BS80" i="31"/>
  <c r="BM80" i="31"/>
  <c r="BG80" i="31"/>
  <c r="BA80" i="31"/>
  <c r="AU80" i="31"/>
  <c r="AO80" i="31"/>
  <c r="AI80" i="31"/>
  <c r="AC80" i="31"/>
  <c r="W80" i="31"/>
  <c r="Q80" i="31"/>
  <c r="L80" i="31"/>
  <c r="K80" i="31"/>
  <c r="I80" i="31"/>
  <c r="DO79" i="31"/>
  <c r="DI79" i="31"/>
  <c r="DC79" i="31"/>
  <c r="CW79" i="31"/>
  <c r="CQ79" i="31"/>
  <c r="CK79" i="31"/>
  <c r="CE79" i="31"/>
  <c r="BY79" i="31"/>
  <c r="BS79" i="31"/>
  <c r="BM79" i="31"/>
  <c r="BG79" i="31"/>
  <c r="AZ79" i="31"/>
  <c r="BA79" i="31" s="1"/>
  <c r="AU79" i="31"/>
  <c r="AO79" i="31"/>
  <c r="AI79" i="31"/>
  <c r="AC79" i="31"/>
  <c r="W79" i="31"/>
  <c r="Q79" i="31"/>
  <c r="L79" i="31"/>
  <c r="K79" i="31"/>
  <c r="I79" i="31"/>
  <c r="DO78" i="31"/>
  <c r="DI78" i="31"/>
  <c r="DC78" i="31"/>
  <c r="CW78" i="31"/>
  <c r="CQ78" i="31"/>
  <c r="CK78" i="31"/>
  <c r="CE78" i="31"/>
  <c r="BY78" i="31"/>
  <c r="BS78" i="31"/>
  <c r="BM78" i="31"/>
  <c r="BG78" i="31"/>
  <c r="AZ78" i="31"/>
  <c r="BA78" i="31" s="1"/>
  <c r="AU78" i="31"/>
  <c r="AO78" i="31"/>
  <c r="AI78" i="31"/>
  <c r="AC78" i="31"/>
  <c r="W78" i="31"/>
  <c r="Q78" i="31"/>
  <c r="L78" i="31"/>
  <c r="K78" i="31"/>
  <c r="I78" i="31"/>
  <c r="DO77" i="31"/>
  <c r="DI77" i="31"/>
  <c r="DC77" i="31"/>
  <c r="CW77" i="31"/>
  <c r="CQ77" i="31"/>
  <c r="CK77" i="31"/>
  <c r="CE77" i="31"/>
  <c r="BY77" i="31"/>
  <c r="BS77" i="31"/>
  <c r="BM77" i="31"/>
  <c r="BG77" i="31"/>
  <c r="AZ77" i="31"/>
  <c r="BA77" i="31" s="1"/>
  <c r="AU77" i="31"/>
  <c r="AO77" i="31"/>
  <c r="AI77" i="31"/>
  <c r="AC77" i="31"/>
  <c r="W77" i="31"/>
  <c r="Q77" i="31"/>
  <c r="L77" i="31"/>
  <c r="K77" i="31"/>
  <c r="I77" i="31"/>
  <c r="DO76" i="31"/>
  <c r="DI76" i="31"/>
  <c r="DC76" i="31"/>
  <c r="CW76" i="31"/>
  <c r="CQ76" i="31"/>
  <c r="CK76" i="31"/>
  <c r="CE76" i="31"/>
  <c r="BY76" i="31"/>
  <c r="BS76" i="31"/>
  <c r="BM76" i="31"/>
  <c r="BG76" i="31"/>
  <c r="AZ76" i="31"/>
  <c r="BA76" i="31" s="1"/>
  <c r="AU76" i="31"/>
  <c r="AO76" i="31"/>
  <c r="AI76" i="31"/>
  <c r="AC76" i="31"/>
  <c r="W76" i="31"/>
  <c r="Q76" i="31"/>
  <c r="L76" i="31"/>
  <c r="K76" i="31"/>
  <c r="I76" i="31"/>
  <c r="DO75" i="31"/>
  <c r="DI75" i="31"/>
  <c r="DC75" i="31"/>
  <c r="CW75" i="31"/>
  <c r="CQ75" i="31"/>
  <c r="CK75" i="31"/>
  <c r="CE75" i="31"/>
  <c r="BY75" i="31"/>
  <c r="BS75" i="31"/>
  <c r="BM75" i="31"/>
  <c r="BG75" i="31"/>
  <c r="AZ75" i="31"/>
  <c r="BA75" i="31" s="1"/>
  <c r="AU75" i="31"/>
  <c r="AO75" i="31"/>
  <c r="AI75" i="31"/>
  <c r="AC75" i="31"/>
  <c r="W75" i="31"/>
  <c r="Q75" i="31"/>
  <c r="L75" i="31"/>
  <c r="K75" i="31"/>
  <c r="I75" i="31"/>
  <c r="DO74" i="31"/>
  <c r="DI74" i="31"/>
  <c r="DC74" i="31"/>
  <c r="CW74" i="31"/>
  <c r="CQ74" i="31"/>
  <c r="CK74" i="31"/>
  <c r="CE74" i="31"/>
  <c r="BY74" i="31"/>
  <c r="BS74" i="31"/>
  <c r="BM74" i="31"/>
  <c r="BG74" i="31"/>
  <c r="AZ74" i="31"/>
  <c r="BA74" i="31" s="1"/>
  <c r="AU74" i="31"/>
  <c r="AO74" i="31"/>
  <c r="AI74" i="31"/>
  <c r="AC74" i="31"/>
  <c r="W74" i="31"/>
  <c r="Q74" i="31"/>
  <c r="L74" i="31"/>
  <c r="K74" i="31"/>
  <c r="I74" i="31"/>
  <c r="DO73" i="31"/>
  <c r="DI73" i="31"/>
  <c r="DC73" i="31"/>
  <c r="CW73" i="31"/>
  <c r="CQ73" i="31"/>
  <c r="CK73" i="31"/>
  <c r="CE73" i="31"/>
  <c r="BY73" i="31"/>
  <c r="BS73" i="31"/>
  <c r="BM73" i="31"/>
  <c r="BG73" i="31"/>
  <c r="BA73" i="31"/>
  <c r="AU73" i="31"/>
  <c r="AO73" i="31"/>
  <c r="AI73" i="31"/>
  <c r="AC73" i="31"/>
  <c r="W73" i="31"/>
  <c r="Q73" i="31"/>
  <c r="L73" i="31"/>
  <c r="K73" i="31"/>
  <c r="I73" i="31"/>
  <c r="DO72" i="31"/>
  <c r="DI72" i="31"/>
  <c r="DC72" i="31"/>
  <c r="CW72" i="31"/>
  <c r="CQ72" i="31"/>
  <c r="CK72" i="31"/>
  <c r="CE72" i="31"/>
  <c r="BY72" i="31"/>
  <c r="BS72" i="31"/>
  <c r="BM72" i="31"/>
  <c r="BG72" i="31"/>
  <c r="BA72" i="31"/>
  <c r="AU72" i="31"/>
  <c r="AO72" i="31"/>
  <c r="AI72" i="31"/>
  <c r="AC72" i="31"/>
  <c r="W72" i="31"/>
  <c r="Q72" i="31"/>
  <c r="L72" i="31"/>
  <c r="K72" i="31"/>
  <c r="I72" i="31"/>
  <c r="DO71" i="31"/>
  <c r="DI71" i="31"/>
  <c r="DC71" i="31"/>
  <c r="CW71" i="31"/>
  <c r="CQ71" i="31"/>
  <c r="CK71" i="31"/>
  <c r="CE71" i="31"/>
  <c r="BY71" i="31"/>
  <c r="BS71" i="31"/>
  <c r="BM71" i="31"/>
  <c r="BG71" i="31"/>
  <c r="BA71" i="31"/>
  <c r="AU71" i="31"/>
  <c r="AO71" i="31"/>
  <c r="AI71" i="31"/>
  <c r="AC71" i="31"/>
  <c r="W71" i="31"/>
  <c r="Q71" i="31"/>
  <c r="L71" i="31"/>
  <c r="K71" i="31"/>
  <c r="I71" i="31"/>
  <c r="DO70" i="31"/>
  <c r="DI70" i="31"/>
  <c r="DC70" i="31"/>
  <c r="CW70" i="31"/>
  <c r="CQ70" i="31"/>
  <c r="CK70" i="31"/>
  <c r="CE70" i="31"/>
  <c r="BY70" i="31"/>
  <c r="BS70" i="31"/>
  <c r="BM70" i="31"/>
  <c r="BG70" i="31"/>
  <c r="BA70" i="31"/>
  <c r="AU70" i="31"/>
  <c r="AO70" i="31"/>
  <c r="AI70" i="31"/>
  <c r="AC70" i="31"/>
  <c r="W70" i="31"/>
  <c r="Q70" i="31"/>
  <c r="L70" i="31"/>
  <c r="K70" i="31"/>
  <c r="I70" i="31"/>
  <c r="DO69" i="31"/>
  <c r="DI69" i="31"/>
  <c r="DC69" i="31"/>
  <c r="CW69" i="31"/>
  <c r="CQ69" i="31"/>
  <c r="CK69" i="31"/>
  <c r="CE69" i="31"/>
  <c r="BY69" i="31"/>
  <c r="BS69" i="31"/>
  <c r="BM69" i="31"/>
  <c r="BG69" i="31"/>
  <c r="BA69" i="31"/>
  <c r="AU69" i="31"/>
  <c r="AO69" i="31"/>
  <c r="AI69" i="31"/>
  <c r="AC69" i="31"/>
  <c r="W69" i="31"/>
  <c r="Q69" i="31"/>
  <c r="L69" i="31"/>
  <c r="K69" i="31"/>
  <c r="I69" i="31"/>
  <c r="DO68" i="31"/>
  <c r="DI68" i="31"/>
  <c r="DC68" i="31"/>
  <c r="CW68" i="31"/>
  <c r="CQ68" i="31"/>
  <c r="CK68" i="31"/>
  <c r="CE68" i="31"/>
  <c r="BY68" i="31"/>
  <c r="BS68" i="31"/>
  <c r="BM68" i="31"/>
  <c r="BG68" i="31"/>
  <c r="BA68" i="31"/>
  <c r="AU68" i="31"/>
  <c r="AO68" i="31"/>
  <c r="AI68" i="31"/>
  <c r="AC68" i="31"/>
  <c r="W68" i="31"/>
  <c r="Q68" i="31"/>
  <c r="L68" i="31"/>
  <c r="K68" i="31"/>
  <c r="I68" i="31"/>
  <c r="DO67" i="31"/>
  <c r="DI67" i="31"/>
  <c r="DC67" i="31"/>
  <c r="CW67" i="31"/>
  <c r="CQ67" i="31"/>
  <c r="CK67" i="31"/>
  <c r="CE67" i="31"/>
  <c r="BY67" i="31"/>
  <c r="BS67" i="31"/>
  <c r="BM67" i="31"/>
  <c r="BG67" i="31"/>
  <c r="BA67" i="31"/>
  <c r="AU67" i="31"/>
  <c r="AO67" i="31"/>
  <c r="AI67" i="31"/>
  <c r="AC67" i="31"/>
  <c r="W67" i="31"/>
  <c r="Q67" i="31"/>
  <c r="L67" i="31"/>
  <c r="K67" i="31"/>
  <c r="I67" i="31"/>
  <c r="DO66" i="31"/>
  <c r="DI66" i="31"/>
  <c r="DC66" i="31"/>
  <c r="CW66" i="31"/>
  <c r="CQ66" i="31"/>
  <c r="CK66" i="31"/>
  <c r="CE66" i="31"/>
  <c r="BY66" i="31"/>
  <c r="BS66" i="31"/>
  <c r="BM66" i="31"/>
  <c r="BG66" i="31"/>
  <c r="BA66" i="31"/>
  <c r="AU66" i="31"/>
  <c r="AO66" i="31"/>
  <c r="AI66" i="31"/>
  <c r="AC66" i="31"/>
  <c r="W66" i="31"/>
  <c r="Q66" i="31"/>
  <c r="L66" i="31"/>
  <c r="K66" i="31"/>
  <c r="I66" i="31"/>
  <c r="DO65" i="31"/>
  <c r="DI65" i="31"/>
  <c r="DC65" i="31"/>
  <c r="CW65" i="31"/>
  <c r="CQ65" i="31"/>
  <c r="CK65" i="31"/>
  <c r="CE65" i="31"/>
  <c r="BY65" i="31"/>
  <c r="BS65" i="31"/>
  <c r="BM65" i="31"/>
  <c r="BG65" i="31"/>
  <c r="BA65" i="31"/>
  <c r="AU65" i="31"/>
  <c r="AO65" i="31"/>
  <c r="AI65" i="31"/>
  <c r="AC65" i="31"/>
  <c r="W65" i="31"/>
  <c r="Q65" i="31"/>
  <c r="L65" i="31"/>
  <c r="K65" i="31"/>
  <c r="I65" i="31"/>
  <c r="DO64" i="31"/>
  <c r="DI64" i="31"/>
  <c r="DC64" i="31"/>
  <c r="CW64" i="31"/>
  <c r="CQ64" i="31"/>
  <c r="CK64" i="31"/>
  <c r="CE64" i="31"/>
  <c r="BY64" i="31"/>
  <c r="BS64" i="31"/>
  <c r="BM64" i="31"/>
  <c r="BG64" i="31"/>
  <c r="BA64" i="31"/>
  <c r="AU64" i="31"/>
  <c r="AO64" i="31"/>
  <c r="AI64" i="31"/>
  <c r="AC64" i="31"/>
  <c r="W64" i="31"/>
  <c r="Q64" i="31"/>
  <c r="L64" i="31"/>
  <c r="K64" i="31"/>
  <c r="I64" i="31"/>
  <c r="DO63" i="31"/>
  <c r="DI63" i="31"/>
  <c r="DC63" i="31"/>
  <c r="CW63" i="31"/>
  <c r="CQ63" i="31"/>
  <c r="CK63" i="31"/>
  <c r="CE63" i="31"/>
  <c r="BY63" i="31"/>
  <c r="BS63" i="31"/>
  <c r="BM63" i="31"/>
  <c r="BG63" i="31"/>
  <c r="BA63" i="31"/>
  <c r="AU63" i="31"/>
  <c r="AO63" i="31"/>
  <c r="AI63" i="31"/>
  <c r="AC63" i="31"/>
  <c r="W63" i="31"/>
  <c r="Q63" i="31"/>
  <c r="L63" i="31"/>
  <c r="K63" i="31"/>
  <c r="I63" i="31"/>
  <c r="DO62" i="31"/>
  <c r="DI62" i="31"/>
  <c r="DC62" i="31"/>
  <c r="CW62" i="31"/>
  <c r="CQ62" i="31"/>
  <c r="CK62" i="31"/>
  <c r="CE62" i="31"/>
  <c r="BY62" i="31"/>
  <c r="BS62" i="31"/>
  <c r="BM62" i="31"/>
  <c r="BG62" i="31"/>
  <c r="BA62" i="31"/>
  <c r="AU62" i="31"/>
  <c r="AO62" i="31"/>
  <c r="AI62" i="31"/>
  <c r="AC62" i="31"/>
  <c r="W62" i="31"/>
  <c r="Q62" i="31"/>
  <c r="L62" i="31"/>
  <c r="K62" i="31"/>
  <c r="I62" i="31"/>
  <c r="DO61" i="31"/>
  <c r="DI61" i="31"/>
  <c r="DC61" i="31"/>
  <c r="CW61" i="31"/>
  <c r="CQ61" i="31"/>
  <c r="CK61" i="31"/>
  <c r="CE61" i="31"/>
  <c r="BY61" i="31"/>
  <c r="BS61" i="31"/>
  <c r="BM61" i="31"/>
  <c r="BG61" i="31"/>
  <c r="BA61" i="31"/>
  <c r="AU61" i="31"/>
  <c r="AO61" i="31"/>
  <c r="AI61" i="31"/>
  <c r="AC61" i="31"/>
  <c r="W61" i="31"/>
  <c r="Q61" i="31"/>
  <c r="L61" i="31"/>
  <c r="K61" i="31"/>
  <c r="I61" i="31"/>
  <c r="DO60" i="31"/>
  <c r="DI60" i="31"/>
  <c r="DC60" i="31"/>
  <c r="CW60" i="31"/>
  <c r="CQ60" i="31"/>
  <c r="CK60" i="31"/>
  <c r="CE60" i="31"/>
  <c r="BY60" i="31"/>
  <c r="BS60" i="31"/>
  <c r="BM60" i="31"/>
  <c r="BG60" i="31"/>
  <c r="BA60" i="31"/>
  <c r="AU60" i="31"/>
  <c r="AO60" i="31"/>
  <c r="AI60" i="31"/>
  <c r="AC60" i="31"/>
  <c r="W60" i="31"/>
  <c r="Q60" i="31"/>
  <c r="L60" i="31"/>
  <c r="K60" i="31"/>
  <c r="I60" i="31"/>
  <c r="DO59" i="31"/>
  <c r="DI59" i="31"/>
  <c r="DC59" i="31"/>
  <c r="CW59" i="31"/>
  <c r="CQ59" i="31"/>
  <c r="CK59" i="31"/>
  <c r="CE59" i="31"/>
  <c r="BY59" i="31"/>
  <c r="BS59" i="31"/>
  <c r="BM59" i="31"/>
  <c r="BG59" i="31"/>
  <c r="BA59" i="31"/>
  <c r="AU59" i="31"/>
  <c r="AO59" i="31"/>
  <c r="AI59" i="31"/>
  <c r="AC59" i="31"/>
  <c r="W59" i="31"/>
  <c r="Q59" i="31"/>
  <c r="L59" i="31"/>
  <c r="K59" i="31"/>
  <c r="I59" i="31"/>
  <c r="DO58" i="31"/>
  <c r="DI58" i="31"/>
  <c r="DC58" i="31"/>
  <c r="CW58" i="31"/>
  <c r="CQ58" i="31"/>
  <c r="CK58" i="31"/>
  <c r="CE58" i="31"/>
  <c r="BY58" i="31"/>
  <c r="BS58" i="31"/>
  <c r="BM58" i="31"/>
  <c r="BG58" i="31"/>
  <c r="BA58" i="31"/>
  <c r="AU58" i="31"/>
  <c r="AO58" i="31"/>
  <c r="AI58" i="31"/>
  <c r="AC58" i="31"/>
  <c r="W58" i="31"/>
  <c r="Q58" i="31"/>
  <c r="L58" i="31"/>
  <c r="K58" i="31"/>
  <c r="I58" i="31"/>
  <c r="DO57" i="31"/>
  <c r="DI57" i="31"/>
  <c r="DC57" i="31"/>
  <c r="CW57" i="31"/>
  <c r="CQ57" i="31"/>
  <c r="CK57" i="31"/>
  <c r="CE57" i="31"/>
  <c r="BY57" i="31"/>
  <c r="BS57" i="31"/>
  <c r="BM57" i="31"/>
  <c r="BG57" i="31"/>
  <c r="BA57" i="31"/>
  <c r="AU57" i="31"/>
  <c r="AO57" i="31"/>
  <c r="AI57" i="31"/>
  <c r="AC57" i="31"/>
  <c r="W57" i="31"/>
  <c r="Q57" i="31"/>
  <c r="L57" i="31"/>
  <c r="K57" i="31"/>
  <c r="I57" i="31"/>
  <c r="DO56" i="31"/>
  <c r="DI56" i="31"/>
  <c r="DC56" i="31"/>
  <c r="CW56" i="31"/>
  <c r="CQ56" i="31"/>
  <c r="CK56" i="31"/>
  <c r="CE56" i="31"/>
  <c r="BY56" i="31"/>
  <c r="BS56" i="31"/>
  <c r="BM56" i="31"/>
  <c r="BG56" i="31"/>
  <c r="AZ56" i="31"/>
  <c r="BA56" i="31" s="1"/>
  <c r="AU56" i="31"/>
  <c r="AO56" i="31"/>
  <c r="AI56" i="31"/>
  <c r="AC56" i="31"/>
  <c r="W56" i="31"/>
  <c r="Q56" i="31"/>
  <c r="L56" i="31"/>
  <c r="K56" i="31"/>
  <c r="I56" i="31"/>
  <c r="DO55" i="31"/>
  <c r="DI55" i="31"/>
  <c r="DC55" i="31"/>
  <c r="CW55" i="31"/>
  <c r="CQ55" i="31"/>
  <c r="CK55" i="31"/>
  <c r="CE55" i="31"/>
  <c r="BY55" i="31"/>
  <c r="BS55" i="31"/>
  <c r="BM55" i="31"/>
  <c r="BG55" i="31"/>
  <c r="BA55" i="31"/>
  <c r="AU55" i="31"/>
  <c r="AO55" i="31"/>
  <c r="AI55" i="31"/>
  <c r="AC55" i="31"/>
  <c r="W55" i="31"/>
  <c r="Q55" i="31"/>
  <c r="L55" i="31"/>
  <c r="K55" i="31"/>
  <c r="I55" i="31"/>
  <c r="DO54" i="31"/>
  <c r="DI54" i="31"/>
  <c r="DC54" i="31"/>
  <c r="CW54" i="31"/>
  <c r="CQ54" i="31"/>
  <c r="CK54" i="31"/>
  <c r="CE54" i="31"/>
  <c r="BY54" i="31"/>
  <c r="BS54" i="31"/>
  <c r="BM54" i="31"/>
  <c r="BG54" i="31"/>
  <c r="BA54" i="31"/>
  <c r="AU54" i="31"/>
  <c r="AO54" i="31"/>
  <c r="AI54" i="31"/>
  <c r="AC54" i="31"/>
  <c r="W54" i="31"/>
  <c r="Q54" i="31"/>
  <c r="L54" i="31"/>
  <c r="K54" i="31"/>
  <c r="I54" i="31"/>
  <c r="DO53" i="31"/>
  <c r="DI53" i="31"/>
  <c r="DC53" i="31"/>
  <c r="CW53" i="31"/>
  <c r="CQ53" i="31"/>
  <c r="CK53" i="31"/>
  <c r="CE53" i="31"/>
  <c r="BY53" i="31"/>
  <c r="BS53" i="31"/>
  <c r="BM53" i="31"/>
  <c r="BG53" i="31"/>
  <c r="BA53" i="31"/>
  <c r="AU53" i="31"/>
  <c r="AO53" i="31"/>
  <c r="AI53" i="31"/>
  <c r="AC53" i="31"/>
  <c r="W53" i="31"/>
  <c r="Q53" i="31"/>
  <c r="L53" i="31"/>
  <c r="K53" i="31"/>
  <c r="I53" i="31"/>
  <c r="DO52" i="31"/>
  <c r="DI52" i="31"/>
  <c r="DC52" i="31"/>
  <c r="CW52" i="31"/>
  <c r="CQ52" i="31"/>
  <c r="CK52" i="31"/>
  <c r="CE52" i="31"/>
  <c r="BY52" i="31"/>
  <c r="BS52" i="31"/>
  <c r="BM52" i="31"/>
  <c r="BG52" i="31"/>
  <c r="BA52" i="31"/>
  <c r="AU52" i="31"/>
  <c r="AO52" i="31"/>
  <c r="AI52" i="31"/>
  <c r="AC52" i="31"/>
  <c r="W52" i="31"/>
  <c r="Q52" i="31"/>
  <c r="L52" i="31"/>
  <c r="K52" i="31"/>
  <c r="I52" i="31"/>
  <c r="DO51" i="31"/>
  <c r="DI51" i="31"/>
  <c r="DC51" i="31"/>
  <c r="CW51" i="31"/>
  <c r="CQ51" i="31"/>
  <c r="CK51" i="31"/>
  <c r="CE51" i="31"/>
  <c r="BY51" i="31"/>
  <c r="BS51" i="31"/>
  <c r="BM51" i="31"/>
  <c r="BG51" i="31"/>
  <c r="BA51" i="31"/>
  <c r="AU51" i="31"/>
  <c r="AO51" i="31"/>
  <c r="AI51" i="31"/>
  <c r="AC51" i="31"/>
  <c r="W51" i="31"/>
  <c r="Q51" i="31"/>
  <c r="L51" i="31"/>
  <c r="K51" i="31"/>
  <c r="I51" i="31"/>
  <c r="DO50" i="31"/>
  <c r="DI50" i="31"/>
  <c r="DC50" i="31"/>
  <c r="CW50" i="31"/>
  <c r="CQ50" i="31"/>
  <c r="CK50" i="31"/>
  <c r="CE50" i="31"/>
  <c r="BY50" i="31"/>
  <c r="BS50" i="31"/>
  <c r="BM50" i="31"/>
  <c r="BG50" i="31"/>
  <c r="BA50" i="31"/>
  <c r="AU50" i="31"/>
  <c r="AO50" i="31"/>
  <c r="AI50" i="31"/>
  <c r="AC50" i="31"/>
  <c r="W50" i="31"/>
  <c r="Q50" i="31"/>
  <c r="L50" i="31"/>
  <c r="K50" i="31"/>
  <c r="I50" i="31"/>
  <c r="DO49" i="31"/>
  <c r="DI49" i="31"/>
  <c r="DC49" i="31"/>
  <c r="CW49" i="31"/>
  <c r="CQ49" i="31"/>
  <c r="CK49" i="31"/>
  <c r="CE49" i="31"/>
  <c r="BY49" i="31"/>
  <c r="BS49" i="31"/>
  <c r="BM49" i="31"/>
  <c r="BG49" i="31"/>
  <c r="BA49" i="31"/>
  <c r="AU49" i="31"/>
  <c r="AO49" i="31"/>
  <c r="AI49" i="31"/>
  <c r="AC49" i="31"/>
  <c r="W49" i="31"/>
  <c r="Q49" i="31"/>
  <c r="L49" i="31"/>
  <c r="K49" i="31"/>
  <c r="I49" i="31"/>
  <c r="DO48" i="31"/>
  <c r="DI48" i="31"/>
  <c r="DC48" i="31"/>
  <c r="CW48" i="31"/>
  <c r="CQ48" i="31"/>
  <c r="CK48" i="31"/>
  <c r="CE48" i="31"/>
  <c r="BY48" i="31"/>
  <c r="BS48" i="31"/>
  <c r="BM48" i="31"/>
  <c r="BG48" i="31"/>
  <c r="BA48" i="31"/>
  <c r="AU48" i="31"/>
  <c r="AO48" i="31"/>
  <c r="AI48" i="31"/>
  <c r="AC48" i="31"/>
  <c r="W48" i="31"/>
  <c r="Q48" i="31"/>
  <c r="L48" i="31"/>
  <c r="K48" i="31"/>
  <c r="I48" i="31"/>
  <c r="DO47" i="31"/>
  <c r="DI47" i="31"/>
  <c r="DC47" i="31"/>
  <c r="CW47" i="31"/>
  <c r="CQ47" i="31"/>
  <c r="CK47" i="31"/>
  <c r="CE47" i="31"/>
  <c r="BY47" i="31"/>
  <c r="BS47" i="31"/>
  <c r="BM47" i="31"/>
  <c r="BG47" i="31"/>
  <c r="BA47" i="31"/>
  <c r="AU47" i="31"/>
  <c r="AO47" i="31"/>
  <c r="AI47" i="31"/>
  <c r="AC47" i="31"/>
  <c r="W47" i="31"/>
  <c r="Q47" i="31"/>
  <c r="L47" i="31"/>
  <c r="K47" i="31"/>
  <c r="I47" i="31"/>
  <c r="DO46" i="31"/>
  <c r="DI46" i="31"/>
  <c r="DC46" i="31"/>
  <c r="CW46" i="31"/>
  <c r="CQ46" i="31"/>
  <c r="CK46" i="31"/>
  <c r="CE46" i="31"/>
  <c r="BY46" i="31"/>
  <c r="BS46" i="31"/>
  <c r="BM46" i="31"/>
  <c r="BG46" i="31"/>
  <c r="BA46" i="31"/>
  <c r="AU46" i="31"/>
  <c r="AO46" i="31"/>
  <c r="AI46" i="31"/>
  <c r="AC46" i="31"/>
  <c r="W46" i="31"/>
  <c r="Q46" i="31"/>
  <c r="L46" i="31"/>
  <c r="K46" i="31"/>
  <c r="I46" i="31"/>
  <c r="DO45" i="31"/>
  <c r="DI45" i="31"/>
  <c r="DC45" i="31"/>
  <c r="CW45" i="31"/>
  <c r="CQ45" i="31"/>
  <c r="CK45" i="31"/>
  <c r="CE45" i="31"/>
  <c r="BY45" i="31"/>
  <c r="BS45" i="31"/>
  <c r="BM45" i="31"/>
  <c r="BG45" i="31"/>
  <c r="BA45" i="31"/>
  <c r="AU45" i="31"/>
  <c r="AO45" i="31"/>
  <c r="AI45" i="31"/>
  <c r="AC45" i="31"/>
  <c r="W45" i="31"/>
  <c r="Q45" i="31"/>
  <c r="L45" i="31"/>
  <c r="K45" i="31"/>
  <c r="I45" i="31"/>
  <c r="DO44" i="31"/>
  <c r="DI44" i="31"/>
  <c r="DC44" i="31"/>
  <c r="CW44" i="31"/>
  <c r="CQ44" i="31"/>
  <c r="CK44" i="31"/>
  <c r="CE44" i="31"/>
  <c r="BY44" i="31"/>
  <c r="BS44" i="31"/>
  <c r="BM44" i="31"/>
  <c r="BG44" i="31"/>
  <c r="BA44" i="31"/>
  <c r="AU44" i="31"/>
  <c r="AO44" i="31"/>
  <c r="AI44" i="31"/>
  <c r="AC44" i="31"/>
  <c r="W44" i="31"/>
  <c r="Q44" i="31"/>
  <c r="L44" i="31"/>
  <c r="K44" i="31"/>
  <c r="I44" i="31"/>
  <c r="DO43" i="31"/>
  <c r="DI43" i="31"/>
  <c r="DC43" i="31"/>
  <c r="CW43" i="31"/>
  <c r="CQ43" i="31"/>
  <c r="CK43" i="31"/>
  <c r="CE43" i="31"/>
  <c r="BY43" i="31"/>
  <c r="BS43" i="31"/>
  <c r="BM43" i="31"/>
  <c r="BG43" i="31"/>
  <c r="BA43" i="31"/>
  <c r="AU43" i="31"/>
  <c r="AO43" i="31"/>
  <c r="AI43" i="31"/>
  <c r="AC43" i="31"/>
  <c r="W43" i="31"/>
  <c r="Q43" i="31"/>
  <c r="L43" i="31"/>
  <c r="K43" i="31"/>
  <c r="I43" i="31"/>
  <c r="DO42" i="31"/>
  <c r="DI42" i="31"/>
  <c r="DC42" i="31"/>
  <c r="CW42" i="31"/>
  <c r="CQ42" i="31"/>
  <c r="CK42" i="31"/>
  <c r="CE42" i="31"/>
  <c r="BY42" i="31"/>
  <c r="BS42" i="31"/>
  <c r="BM42" i="31"/>
  <c r="BG42" i="31"/>
  <c r="BA42" i="31"/>
  <c r="AU42" i="31"/>
  <c r="AO42" i="31"/>
  <c r="AI42" i="31"/>
  <c r="AC42" i="31"/>
  <c r="W42" i="31"/>
  <c r="Q42" i="31"/>
  <c r="L42" i="31"/>
  <c r="K42" i="31"/>
  <c r="I42" i="31"/>
  <c r="DO41" i="31"/>
  <c r="DI41" i="31"/>
  <c r="DC41" i="31"/>
  <c r="CW41" i="31"/>
  <c r="CQ41" i="31"/>
  <c r="CK41" i="31"/>
  <c r="CE41" i="31"/>
  <c r="BY41" i="31"/>
  <c r="BS41" i="31"/>
  <c r="BM41" i="31"/>
  <c r="BG41" i="31"/>
  <c r="BA41" i="31"/>
  <c r="AU41" i="31"/>
  <c r="AO41" i="31"/>
  <c r="AI41" i="31"/>
  <c r="AC41" i="31"/>
  <c r="W41" i="31"/>
  <c r="Q41" i="31"/>
  <c r="L41" i="31"/>
  <c r="K41" i="31"/>
  <c r="I41" i="31"/>
  <c r="DO40" i="31"/>
  <c r="DI40" i="31"/>
  <c r="DC40" i="31"/>
  <c r="CW40" i="31"/>
  <c r="CQ40" i="31"/>
  <c r="CK40" i="31"/>
  <c r="CE40" i="31"/>
  <c r="BY40" i="31"/>
  <c r="BS40" i="31"/>
  <c r="BM40" i="31"/>
  <c r="BG40" i="31"/>
  <c r="BA40" i="31"/>
  <c r="AU40" i="31"/>
  <c r="AO40" i="31"/>
  <c r="AI40" i="31"/>
  <c r="AC40" i="31"/>
  <c r="W40" i="31"/>
  <c r="Q40" i="31"/>
  <c r="L40" i="31"/>
  <c r="K40" i="31"/>
  <c r="I40" i="31"/>
  <c r="DO39" i="31"/>
  <c r="DI39" i="31"/>
  <c r="DC39" i="31"/>
  <c r="CW39" i="31"/>
  <c r="CQ39" i="31"/>
  <c r="CK39" i="31"/>
  <c r="CE39" i="31"/>
  <c r="BY39" i="31"/>
  <c r="BS39" i="31"/>
  <c r="BM39" i="31"/>
  <c r="BG39" i="31"/>
  <c r="BA39" i="31"/>
  <c r="AU39" i="31"/>
  <c r="AO39" i="31"/>
  <c r="AI39" i="31"/>
  <c r="AC39" i="31"/>
  <c r="W39" i="31"/>
  <c r="Q39" i="31"/>
  <c r="L39" i="31"/>
  <c r="K39" i="31"/>
  <c r="I39" i="31"/>
  <c r="DO38" i="31"/>
  <c r="DI38" i="31"/>
  <c r="DC38" i="31"/>
  <c r="CW38" i="31"/>
  <c r="CQ38" i="31"/>
  <c r="CK38" i="31"/>
  <c r="CE38" i="31"/>
  <c r="BY38" i="31"/>
  <c r="BS38" i="31"/>
  <c r="BM38" i="31"/>
  <c r="BG38" i="31"/>
  <c r="BA38" i="31"/>
  <c r="AU38" i="31"/>
  <c r="AO38" i="31"/>
  <c r="AI38" i="31"/>
  <c r="AC38" i="31"/>
  <c r="W38" i="31"/>
  <c r="Q38" i="31"/>
  <c r="L38" i="31"/>
  <c r="K38" i="31"/>
  <c r="I38" i="31"/>
  <c r="DO37" i="31"/>
  <c r="DI37" i="31"/>
  <c r="DC37" i="31"/>
  <c r="CW37" i="31"/>
  <c r="CQ37" i="31"/>
  <c r="CK37" i="31"/>
  <c r="CE37" i="31"/>
  <c r="BY37" i="31"/>
  <c r="BS37" i="31"/>
  <c r="BM37" i="31"/>
  <c r="BG37" i="31"/>
  <c r="BA37" i="31"/>
  <c r="AU37" i="31"/>
  <c r="AO37" i="31"/>
  <c r="AI37" i="31"/>
  <c r="AC37" i="31"/>
  <c r="W37" i="31"/>
  <c r="Q37" i="31"/>
  <c r="L37" i="31"/>
  <c r="K37" i="31"/>
  <c r="I37" i="31"/>
  <c r="DO36" i="31"/>
  <c r="DI36" i="31"/>
  <c r="DC36" i="31"/>
  <c r="CW36" i="31"/>
  <c r="CQ36" i="31"/>
  <c r="CK36" i="31"/>
  <c r="CE36" i="31"/>
  <c r="BY36" i="31"/>
  <c r="BS36" i="31"/>
  <c r="BM36" i="31"/>
  <c r="BG36" i="31"/>
  <c r="BA36" i="31"/>
  <c r="AU36" i="31"/>
  <c r="AO36" i="31"/>
  <c r="AI36" i="31"/>
  <c r="AC36" i="31"/>
  <c r="W36" i="31"/>
  <c r="Q36" i="31"/>
  <c r="L36" i="31"/>
  <c r="K36" i="31"/>
  <c r="I36" i="31"/>
  <c r="DO35" i="31"/>
  <c r="DI35" i="31"/>
  <c r="DC35" i="31"/>
  <c r="CW35" i="31"/>
  <c r="CQ35" i="31"/>
  <c r="CK35" i="31"/>
  <c r="CE35" i="31"/>
  <c r="BY35" i="31"/>
  <c r="BS35" i="31"/>
  <c r="BM35" i="31"/>
  <c r="BG35" i="31"/>
  <c r="BA35" i="31"/>
  <c r="AU35" i="31"/>
  <c r="AO35" i="31"/>
  <c r="AI35" i="31"/>
  <c r="AC35" i="31"/>
  <c r="W35" i="31"/>
  <c r="Q35" i="31"/>
  <c r="L35" i="31"/>
  <c r="K35" i="31"/>
  <c r="I35" i="31"/>
  <c r="DO34" i="31"/>
  <c r="DI34" i="31"/>
  <c r="DC34" i="31"/>
  <c r="CW34" i="31"/>
  <c r="CQ34" i="31"/>
  <c r="CK34" i="31"/>
  <c r="CE34" i="31"/>
  <c r="BY34" i="31"/>
  <c r="BS34" i="31"/>
  <c r="BM34" i="31"/>
  <c r="BG34" i="31"/>
  <c r="BA34" i="31"/>
  <c r="AU34" i="31"/>
  <c r="AO34" i="31"/>
  <c r="AI34" i="31"/>
  <c r="AC34" i="31"/>
  <c r="W34" i="31"/>
  <c r="Q34" i="31"/>
  <c r="L34" i="31"/>
  <c r="K34" i="31"/>
  <c r="I34" i="31"/>
  <c r="DO33" i="31"/>
  <c r="DI33" i="31"/>
  <c r="DC33" i="31"/>
  <c r="CW33" i="31"/>
  <c r="CQ33" i="31"/>
  <c r="CK33" i="31"/>
  <c r="CE33" i="31"/>
  <c r="BY33" i="31"/>
  <c r="BS33" i="31"/>
  <c r="BM33" i="31"/>
  <c r="BG33" i="31"/>
  <c r="BA33" i="31"/>
  <c r="AU33" i="31"/>
  <c r="AO33" i="31"/>
  <c r="AI33" i="31"/>
  <c r="AC33" i="31"/>
  <c r="W33" i="31"/>
  <c r="Q33" i="31"/>
  <c r="L33" i="31"/>
  <c r="K33" i="31"/>
  <c r="I33" i="31"/>
  <c r="DO32" i="31"/>
  <c r="DI32" i="31"/>
  <c r="DC32" i="31"/>
  <c r="CW32" i="31"/>
  <c r="CQ32" i="31"/>
  <c r="CK32" i="31"/>
  <c r="CE32" i="31"/>
  <c r="BY32" i="31"/>
  <c r="BS32" i="31"/>
  <c r="BM32" i="31"/>
  <c r="BG32" i="31"/>
  <c r="BA32" i="31"/>
  <c r="AU32" i="31"/>
  <c r="AO32" i="31"/>
  <c r="AI32" i="31"/>
  <c r="AC32" i="31"/>
  <c r="W32" i="31"/>
  <c r="Q32" i="31"/>
  <c r="L32" i="31"/>
  <c r="K32" i="31"/>
  <c r="I32" i="31"/>
  <c r="DO31" i="31"/>
  <c r="DI31" i="31"/>
  <c r="DC31" i="31"/>
  <c r="CW31" i="31"/>
  <c r="CQ31" i="31"/>
  <c r="CK31" i="31"/>
  <c r="CE31" i="31"/>
  <c r="BY31" i="31"/>
  <c r="BS31" i="31"/>
  <c r="BM31" i="31"/>
  <c r="BG31" i="31"/>
  <c r="BA31" i="31"/>
  <c r="AU31" i="31"/>
  <c r="AO31" i="31"/>
  <c r="AI31" i="31"/>
  <c r="AC31" i="31"/>
  <c r="W31" i="31"/>
  <c r="Q31" i="31"/>
  <c r="L31" i="31"/>
  <c r="K31" i="31"/>
  <c r="I31" i="31"/>
  <c r="DO30" i="31"/>
  <c r="DI30" i="31"/>
  <c r="DC30" i="31"/>
  <c r="CW30" i="31"/>
  <c r="CQ30" i="31"/>
  <c r="CK30" i="31"/>
  <c r="CE30" i="31"/>
  <c r="BY30" i="31"/>
  <c r="BS30" i="31"/>
  <c r="BM30" i="31"/>
  <c r="BG30" i="31"/>
  <c r="BA30" i="31"/>
  <c r="AU30" i="31"/>
  <c r="AO30" i="31"/>
  <c r="AI30" i="31"/>
  <c r="AC30" i="31"/>
  <c r="W30" i="31"/>
  <c r="Q30" i="31"/>
  <c r="L30" i="31"/>
  <c r="K30" i="31"/>
  <c r="I30" i="31"/>
  <c r="DO29" i="31"/>
  <c r="DI29" i="31"/>
  <c r="DC29" i="31"/>
  <c r="CW29" i="31"/>
  <c r="CQ29" i="31"/>
  <c r="CK29" i="31"/>
  <c r="CE29" i="31"/>
  <c r="BY29" i="31"/>
  <c r="BS29" i="31"/>
  <c r="BM29" i="31"/>
  <c r="BG29" i="31"/>
  <c r="BA29" i="31"/>
  <c r="AU29" i="31"/>
  <c r="AO29" i="31"/>
  <c r="AI29" i="31"/>
  <c r="AC29" i="31"/>
  <c r="W29" i="31"/>
  <c r="Q29" i="31"/>
  <c r="L29" i="31"/>
  <c r="K29" i="31"/>
  <c r="I29" i="31"/>
  <c r="DO28" i="31"/>
  <c r="DI28" i="31"/>
  <c r="DC28" i="31"/>
  <c r="CW28" i="31"/>
  <c r="CQ28" i="31"/>
  <c r="CK28" i="31"/>
  <c r="CE28" i="31"/>
  <c r="CB28" i="31"/>
  <c r="BY28" i="31"/>
  <c r="BS28" i="31"/>
  <c r="BM28" i="31"/>
  <c r="BG28" i="31"/>
  <c r="BA28" i="31"/>
  <c r="AU28" i="31"/>
  <c r="AO28" i="31"/>
  <c r="AI28" i="31"/>
  <c r="AC28" i="31"/>
  <c r="W28" i="31"/>
  <c r="Q28" i="31"/>
  <c r="L28" i="31"/>
  <c r="K28" i="31"/>
  <c r="I28" i="31"/>
  <c r="DO27" i="31"/>
  <c r="DI27" i="31"/>
  <c r="DC27" i="31"/>
  <c r="CW27" i="31"/>
  <c r="CQ27" i="31"/>
  <c r="CK27" i="31"/>
  <c r="CE27" i="31"/>
  <c r="BY27" i="31"/>
  <c r="BS27" i="31"/>
  <c r="BM27" i="31"/>
  <c r="BG27" i="31"/>
  <c r="BA27" i="31"/>
  <c r="AU27" i="31"/>
  <c r="AO27" i="31"/>
  <c r="AI27" i="31"/>
  <c r="AC27" i="31"/>
  <c r="W27" i="31"/>
  <c r="Q27" i="31"/>
  <c r="L27" i="31"/>
  <c r="K27" i="31"/>
  <c r="I27" i="31"/>
  <c r="DO26" i="31"/>
  <c r="DI26" i="31"/>
  <c r="DC26" i="31"/>
  <c r="CW26" i="31"/>
  <c r="CQ26" i="31"/>
  <c r="CK26" i="31"/>
  <c r="CE26" i="31"/>
  <c r="BY26" i="31"/>
  <c r="BS26" i="31"/>
  <c r="BM26" i="31"/>
  <c r="BG26" i="31"/>
  <c r="BA26" i="31"/>
  <c r="AU26" i="31"/>
  <c r="AO26" i="31"/>
  <c r="AI26" i="31"/>
  <c r="AC26" i="31"/>
  <c r="W26" i="31"/>
  <c r="Q26" i="31"/>
  <c r="L26" i="31"/>
  <c r="K26" i="31"/>
  <c r="I26" i="31"/>
  <c r="DO25" i="31"/>
  <c r="DI25" i="31"/>
  <c r="DC25" i="31"/>
  <c r="CW25" i="31"/>
  <c r="CQ25" i="31"/>
  <c r="CK25" i="31"/>
  <c r="CE25" i="31"/>
  <c r="BY25" i="31"/>
  <c r="BS25" i="31"/>
  <c r="BM25" i="31"/>
  <c r="BG25" i="31"/>
  <c r="BA25" i="31"/>
  <c r="AU25" i="31"/>
  <c r="AO25" i="31"/>
  <c r="AI25" i="31"/>
  <c r="AC25" i="31"/>
  <c r="W25" i="31"/>
  <c r="Q25" i="31"/>
  <c r="L25" i="31"/>
  <c r="K25" i="31"/>
  <c r="I25" i="31"/>
  <c r="DO24" i="31"/>
  <c r="DI24" i="31"/>
  <c r="DC24" i="31"/>
  <c r="CW24" i="31"/>
  <c r="CQ24" i="31"/>
  <c r="CK24" i="31"/>
  <c r="CE24" i="31"/>
  <c r="BY24" i="31"/>
  <c r="BS24" i="31"/>
  <c r="BM24" i="31"/>
  <c r="BG24" i="31"/>
  <c r="BA24" i="31"/>
  <c r="AU24" i="31"/>
  <c r="AO24" i="31"/>
  <c r="AI24" i="31"/>
  <c r="AC24" i="31"/>
  <c r="W24" i="31"/>
  <c r="Q24" i="31"/>
  <c r="L24" i="31"/>
  <c r="K24" i="31"/>
  <c r="I24" i="31"/>
  <c r="DO23" i="31"/>
  <c r="DI23" i="31"/>
  <c r="DC23" i="31"/>
  <c r="CW23" i="31"/>
  <c r="CQ23" i="31"/>
  <c r="CK23" i="31"/>
  <c r="CE23" i="31"/>
  <c r="BY23" i="31"/>
  <c r="BS23" i="31"/>
  <c r="BM23" i="31"/>
  <c r="BG23" i="31"/>
  <c r="BA23" i="31"/>
  <c r="AU23" i="31"/>
  <c r="AO23" i="31"/>
  <c r="AI23" i="31"/>
  <c r="AC23" i="31"/>
  <c r="W23" i="31"/>
  <c r="Q23" i="31"/>
  <c r="L23" i="31"/>
  <c r="K23" i="31"/>
  <c r="I23" i="31"/>
  <c r="DO22" i="31"/>
  <c r="DI22" i="31"/>
  <c r="DC22" i="31"/>
  <c r="CW22" i="31"/>
  <c r="CQ22" i="31"/>
  <c r="CK22" i="31"/>
  <c r="CE22" i="31"/>
  <c r="BY22" i="31"/>
  <c r="BS22" i="31"/>
  <c r="BM22" i="31"/>
  <c r="BG22" i="31"/>
  <c r="BA22" i="31"/>
  <c r="AU22" i="31"/>
  <c r="AO22" i="31"/>
  <c r="AI22" i="31"/>
  <c r="AC22" i="31"/>
  <c r="W22" i="31"/>
  <c r="Q22" i="31"/>
  <c r="L22" i="31"/>
  <c r="K22" i="31"/>
  <c r="I22" i="31"/>
  <c r="DO21" i="31"/>
  <c r="DI21" i="31"/>
  <c r="DC21" i="31"/>
  <c r="CW21" i="31"/>
  <c r="CQ21" i="31"/>
  <c r="CK21" i="31"/>
  <c r="CE21" i="31"/>
  <c r="BY21" i="31"/>
  <c r="BS21" i="31"/>
  <c r="BM21" i="31"/>
  <c r="BG21" i="31"/>
  <c r="BA21" i="31"/>
  <c r="AU21" i="31"/>
  <c r="AO21" i="31"/>
  <c r="AI21" i="31"/>
  <c r="AC21" i="31"/>
  <c r="W21" i="31"/>
  <c r="Q21" i="31"/>
  <c r="L21" i="31"/>
  <c r="K21" i="31"/>
  <c r="I21" i="31"/>
  <c r="DO20" i="31"/>
  <c r="DI20" i="31"/>
  <c r="DC20" i="31"/>
  <c r="CW20" i="31"/>
  <c r="CQ20" i="31"/>
  <c r="CK20" i="31"/>
  <c r="CE20" i="31"/>
  <c r="BY20" i="31"/>
  <c r="BS20" i="31"/>
  <c r="BM20" i="31"/>
  <c r="BG20" i="31"/>
  <c r="BA20" i="31"/>
  <c r="AU20" i="31"/>
  <c r="AO20" i="31"/>
  <c r="AI20" i="31"/>
  <c r="AC20" i="31"/>
  <c r="W20" i="31"/>
  <c r="Q20" i="31"/>
  <c r="L20" i="31"/>
  <c r="K20" i="31"/>
  <c r="I20" i="31"/>
  <c r="DO19" i="31"/>
  <c r="DI19" i="31"/>
  <c r="DC19" i="31"/>
  <c r="CW19" i="31"/>
  <c r="CQ19" i="31"/>
  <c r="CK19" i="31"/>
  <c r="CE19" i="31"/>
  <c r="BY19" i="31"/>
  <c r="BS19" i="31"/>
  <c r="BM19" i="31"/>
  <c r="BG19" i="31"/>
  <c r="BA19" i="31"/>
  <c r="AU19" i="31"/>
  <c r="AO19" i="31"/>
  <c r="AI19" i="31"/>
  <c r="AC19" i="31"/>
  <c r="W19" i="31"/>
  <c r="Q19" i="31"/>
  <c r="L19" i="31"/>
  <c r="K19" i="31"/>
  <c r="I19" i="31"/>
  <c r="DO18" i="31"/>
  <c r="DI18" i="31"/>
  <c r="DC18" i="31"/>
  <c r="CW18" i="31"/>
  <c r="CQ18" i="31"/>
  <c r="CK18" i="31"/>
  <c r="CE18" i="31"/>
  <c r="BY18" i="31"/>
  <c r="BS18" i="31"/>
  <c r="BM18" i="31"/>
  <c r="BG18" i="31"/>
  <c r="BA18" i="31"/>
  <c r="AU18" i="31"/>
  <c r="AO18" i="31"/>
  <c r="AI18" i="31"/>
  <c r="AC18" i="31"/>
  <c r="W18" i="31"/>
  <c r="Q18" i="31"/>
  <c r="L18" i="31"/>
  <c r="K18" i="31"/>
  <c r="I18" i="31"/>
  <c r="DO17" i="31"/>
  <c r="DI17" i="31"/>
  <c r="DC17" i="31"/>
  <c r="CW17" i="31"/>
  <c r="CQ17" i="31"/>
  <c r="CK17" i="31"/>
  <c r="CE17" i="31"/>
  <c r="BY17" i="31"/>
  <c r="BS17" i="31"/>
  <c r="BM17" i="31"/>
  <c r="BG17" i="31"/>
  <c r="BA17" i="31"/>
  <c r="AU17" i="31"/>
  <c r="AO17" i="31"/>
  <c r="AI17" i="31"/>
  <c r="AC17" i="31"/>
  <c r="W17" i="31"/>
  <c r="Q17" i="31"/>
  <c r="L17" i="31"/>
  <c r="K17" i="31"/>
  <c r="I17" i="31"/>
  <c r="DO16" i="31"/>
  <c r="DI16" i="31"/>
  <c r="DC16" i="31"/>
  <c r="CW16" i="31"/>
  <c r="CQ16" i="31"/>
  <c r="CK16" i="31"/>
  <c r="CE16" i="31"/>
  <c r="BY16" i="31"/>
  <c r="BS16" i="31"/>
  <c r="BM16" i="31"/>
  <c r="BG16" i="31"/>
  <c r="BA16" i="31"/>
  <c r="AU16" i="31"/>
  <c r="AO16" i="31"/>
  <c r="AI16" i="31"/>
  <c r="AC16" i="31"/>
  <c r="W16" i="31"/>
  <c r="Q16" i="31"/>
  <c r="L16" i="31"/>
  <c r="K16" i="31"/>
  <c r="I16" i="31"/>
  <c r="DO15" i="31"/>
  <c r="DI15" i="31"/>
  <c r="DC15" i="31"/>
  <c r="CW15" i="31"/>
  <c r="CQ15" i="31"/>
  <c r="CK15" i="31"/>
  <c r="CE15" i="31"/>
  <c r="BY15" i="31"/>
  <c r="BS15" i="31"/>
  <c r="BM15" i="31"/>
  <c r="BG15" i="31"/>
  <c r="BA15" i="31"/>
  <c r="AU15" i="31"/>
  <c r="AO15" i="31"/>
  <c r="AI15" i="31"/>
  <c r="AC15" i="31"/>
  <c r="W15" i="31"/>
  <c r="Q15" i="31"/>
  <c r="L15" i="31"/>
  <c r="K15" i="31"/>
  <c r="I15" i="31"/>
  <c r="DO14" i="31"/>
  <c r="DI14" i="31"/>
  <c r="DC14" i="31"/>
  <c r="CW14" i="31"/>
  <c r="CQ14" i="31"/>
  <c r="CK14" i="31"/>
  <c r="CE14" i="31"/>
  <c r="BY14" i="31"/>
  <c r="BS14" i="31"/>
  <c r="BM14" i="31"/>
  <c r="BG14" i="31"/>
  <c r="BA14" i="31"/>
  <c r="AU14" i="31"/>
  <c r="AO14" i="31"/>
  <c r="AI14" i="31"/>
  <c r="AC14" i="31"/>
  <c r="W14" i="31"/>
  <c r="Q14" i="31"/>
  <c r="L14" i="31"/>
  <c r="K14" i="31"/>
  <c r="I14" i="31"/>
  <c r="DO13" i="31"/>
  <c r="DI13" i="31"/>
  <c r="DC13" i="31"/>
  <c r="CW13" i="31"/>
  <c r="CQ13" i="31"/>
  <c r="CK13" i="31"/>
  <c r="CE13" i="31"/>
  <c r="BY13" i="31"/>
  <c r="BS13" i="31"/>
  <c r="BM13" i="31"/>
  <c r="BG13" i="31"/>
  <c r="BA13" i="31"/>
  <c r="AU13" i="31"/>
  <c r="AO13" i="31"/>
  <c r="AI13" i="31"/>
  <c r="AC13" i="31"/>
  <c r="W13" i="31"/>
  <c r="Q13" i="31"/>
  <c r="L13" i="31"/>
  <c r="K13" i="31"/>
  <c r="I13" i="31"/>
  <c r="DO12" i="31"/>
  <c r="DI12" i="31"/>
  <c r="DC12" i="31"/>
  <c r="CW12" i="31"/>
  <c r="CQ12" i="31"/>
  <c r="CK12" i="31"/>
  <c r="CE12" i="31"/>
  <c r="BY12" i="31"/>
  <c r="BS12" i="31"/>
  <c r="BM12" i="31"/>
  <c r="BG12" i="31"/>
  <c r="BA12" i="31"/>
  <c r="AU12" i="31"/>
  <c r="AO12" i="31"/>
  <c r="AI12" i="31"/>
  <c r="AC12" i="31"/>
  <c r="W12" i="31"/>
  <c r="Q12" i="31"/>
  <c r="L12" i="31"/>
  <c r="K12" i="31"/>
  <c r="I12" i="31"/>
  <c r="DO11" i="31"/>
  <c r="DI11" i="31"/>
  <c r="DC11" i="31"/>
  <c r="CW11" i="31"/>
  <c r="CQ11" i="31"/>
  <c r="CK11" i="31"/>
  <c r="CE11" i="31"/>
  <c r="BY11" i="31"/>
  <c r="BS11" i="31"/>
  <c r="BM11" i="31"/>
  <c r="BG11" i="31"/>
  <c r="BA11" i="31"/>
  <c r="AU11" i="31"/>
  <c r="AO11" i="31"/>
  <c r="AI11" i="31"/>
  <c r="AC11" i="31"/>
  <c r="W11" i="31"/>
  <c r="Q11" i="31"/>
  <c r="L11" i="31"/>
  <c r="K11" i="31"/>
  <c r="I11" i="31"/>
  <c r="DO10" i="31"/>
  <c r="DI10" i="31"/>
  <c r="DC10" i="31"/>
  <c r="CW10" i="31"/>
  <c r="CQ10" i="31"/>
  <c r="CK10" i="31"/>
  <c r="CE10" i="31"/>
  <c r="BY10" i="31"/>
  <c r="BS10" i="31"/>
  <c r="BM10" i="31"/>
  <c r="BG10" i="31"/>
  <c r="BA10" i="31"/>
  <c r="AU10" i="31"/>
  <c r="AO10" i="31"/>
  <c r="AI10" i="31"/>
  <c r="AC10" i="31"/>
  <c r="W10" i="31"/>
  <c r="Q10" i="31"/>
  <c r="L10" i="31"/>
  <c r="K10" i="31"/>
  <c r="I10" i="31"/>
  <c r="AB6" i="44" l="1"/>
  <c r="CE9" i="31"/>
  <c r="K9" i="31"/>
  <c r="CW9" i="31"/>
  <c r="AC9" i="31"/>
  <c r="BA9" i="31"/>
  <c r="I9" i="31"/>
  <c r="AU9" i="31"/>
  <c r="Q9" i="31"/>
  <c r="BM9" i="31"/>
  <c r="BY9" i="31"/>
  <c r="W9" i="31"/>
  <c r="CQ9" i="31"/>
  <c r="AO9" i="31"/>
  <c r="DI9" i="31"/>
  <c r="AI9" i="31"/>
  <c r="DC9" i="31"/>
  <c r="BS9" i="31"/>
  <c r="DO9" i="31"/>
  <c r="CK9" i="31"/>
  <c r="BG9" i="31"/>
  <c r="I302" i="30"/>
  <c r="I301" i="30"/>
  <c r="I300" i="30"/>
  <c r="I299" i="30"/>
  <c r="I298" i="30"/>
  <c r="I297" i="30"/>
  <c r="I296" i="30"/>
  <c r="I295" i="30"/>
  <c r="I294" i="30"/>
  <c r="I293" i="30"/>
  <c r="I292" i="30"/>
  <c r="I291" i="30"/>
  <c r="I290" i="30"/>
  <c r="I289" i="30"/>
  <c r="O288" i="30"/>
  <c r="I288" i="30"/>
  <c r="I287" i="30"/>
  <c r="CF286" i="30"/>
  <c r="CB286" i="30"/>
  <c r="BX286" i="30"/>
  <c r="BT286" i="30"/>
  <c r="BP286" i="30"/>
  <c r="BL286" i="30"/>
  <c r="BH286" i="30"/>
  <c r="BD286" i="30"/>
  <c r="AZ286" i="30"/>
  <c r="AV286" i="30"/>
  <c r="AR286" i="30"/>
  <c r="AN286" i="30"/>
  <c r="AJ286" i="30"/>
  <c r="AF286" i="30"/>
  <c r="AB286" i="30"/>
  <c r="X286" i="30"/>
  <c r="T286" i="30"/>
  <c r="P286" i="30"/>
  <c r="K286" i="30"/>
  <c r="I286" i="30" s="1"/>
  <c r="CF285" i="30"/>
  <c r="CB285" i="30"/>
  <c r="BX285" i="30"/>
  <c r="BT285" i="30"/>
  <c r="BP285" i="30"/>
  <c r="BL285" i="30"/>
  <c r="BH285" i="30"/>
  <c r="BD285" i="30"/>
  <c r="AZ285" i="30"/>
  <c r="AV285" i="30"/>
  <c r="AR285" i="30"/>
  <c r="AN285" i="30"/>
  <c r="AJ285" i="30"/>
  <c r="AF285" i="30"/>
  <c r="AB285" i="30"/>
  <c r="X285" i="30"/>
  <c r="T285" i="30"/>
  <c r="P285" i="30"/>
  <c r="K285" i="30"/>
  <c r="L285" i="30" s="1"/>
  <c r="CF284" i="30"/>
  <c r="CB284" i="30"/>
  <c r="BX284" i="30"/>
  <c r="BT284" i="30"/>
  <c r="BP284" i="30"/>
  <c r="BL284" i="30"/>
  <c r="BH284" i="30"/>
  <c r="BD284" i="30"/>
  <c r="AZ284" i="30"/>
  <c r="AV284" i="30"/>
  <c r="AR284" i="30"/>
  <c r="AN284" i="30"/>
  <c r="AJ284" i="30"/>
  <c r="AF284" i="30"/>
  <c r="AB284" i="30"/>
  <c r="X284" i="30"/>
  <c r="T284" i="30"/>
  <c r="P284" i="30"/>
  <c r="K284" i="30"/>
  <c r="L284" i="30" s="1"/>
  <c r="CF283" i="30"/>
  <c r="CB283" i="30"/>
  <c r="BX283" i="30"/>
  <c r="BT283" i="30"/>
  <c r="BP283" i="30"/>
  <c r="BL283" i="30"/>
  <c r="BH283" i="30"/>
  <c r="BD283" i="30"/>
  <c r="AZ283" i="30"/>
  <c r="AV283" i="30"/>
  <c r="AR283" i="30"/>
  <c r="AN283" i="30"/>
  <c r="AJ283" i="30"/>
  <c r="AF283" i="30"/>
  <c r="AB283" i="30"/>
  <c r="X283" i="30"/>
  <c r="T283" i="30"/>
  <c r="P283" i="30"/>
  <c r="K283" i="30"/>
  <c r="L283" i="30" s="1"/>
  <c r="CF282" i="30"/>
  <c r="CB282" i="30"/>
  <c r="BX282" i="30"/>
  <c r="BT282" i="30"/>
  <c r="BP282" i="30"/>
  <c r="BL282" i="30"/>
  <c r="BH282" i="30"/>
  <c r="BD282" i="30"/>
  <c r="AZ282" i="30"/>
  <c r="AV282" i="30"/>
  <c r="AR282" i="30"/>
  <c r="AN282" i="30"/>
  <c r="AJ282" i="30"/>
  <c r="AF282" i="30"/>
  <c r="AB282" i="30"/>
  <c r="X282" i="30"/>
  <c r="T282" i="30"/>
  <c r="P282" i="30"/>
  <c r="K282" i="30"/>
  <c r="I282" i="30" s="1"/>
  <c r="CF281" i="30"/>
  <c r="CB281" i="30"/>
  <c r="BX281" i="30"/>
  <c r="BT281" i="30"/>
  <c r="BP281" i="30"/>
  <c r="BL281" i="30"/>
  <c r="BH281" i="30"/>
  <c r="BD281" i="30"/>
  <c r="AZ281" i="30"/>
  <c r="AV281" i="30"/>
  <c r="AR281" i="30"/>
  <c r="AN281" i="30"/>
  <c r="AJ281" i="30"/>
  <c r="AF281" i="30"/>
  <c r="AB281" i="30"/>
  <c r="X281" i="30"/>
  <c r="T281" i="30"/>
  <c r="P281" i="30"/>
  <c r="K281" i="30"/>
  <c r="L281" i="30" s="1"/>
  <c r="CF280" i="30"/>
  <c r="CB280" i="30"/>
  <c r="BX280" i="30"/>
  <c r="BT280" i="30"/>
  <c r="BP280" i="30"/>
  <c r="BL280" i="30"/>
  <c r="BH280" i="30"/>
  <c r="BD280" i="30"/>
  <c r="AZ280" i="30"/>
  <c r="AV280" i="30"/>
  <c r="AR280" i="30"/>
  <c r="AN280" i="30"/>
  <c r="AJ280" i="30"/>
  <c r="AF280" i="30"/>
  <c r="AB280" i="30"/>
  <c r="X280" i="30"/>
  <c r="T280" i="30"/>
  <c r="P280" i="30"/>
  <c r="K280" i="30"/>
  <c r="L280" i="30" s="1"/>
  <c r="CF279" i="30"/>
  <c r="CB279" i="30"/>
  <c r="BX279" i="30"/>
  <c r="BT279" i="30"/>
  <c r="BP279" i="30"/>
  <c r="BL279" i="30"/>
  <c r="BH279" i="30"/>
  <c r="BD279" i="30"/>
  <c r="AZ279" i="30"/>
  <c r="AV279" i="30"/>
  <c r="AR279" i="30"/>
  <c r="AN279" i="30"/>
  <c r="AJ279" i="30"/>
  <c r="AF279" i="30"/>
  <c r="AB279" i="30"/>
  <c r="X279" i="30"/>
  <c r="T279" i="30"/>
  <c r="P279" i="30"/>
  <c r="K279" i="30"/>
  <c r="L279" i="30" s="1"/>
  <c r="CF278" i="30"/>
  <c r="CB278" i="30"/>
  <c r="BX278" i="30"/>
  <c r="BT278" i="30"/>
  <c r="BP278" i="30"/>
  <c r="BL278" i="30"/>
  <c r="BH278" i="30"/>
  <c r="BD278" i="30"/>
  <c r="AZ278" i="30"/>
  <c r="AV278" i="30"/>
  <c r="AR278" i="30"/>
  <c r="AN278" i="30"/>
  <c r="AJ278" i="30"/>
  <c r="AF278" i="30"/>
  <c r="AB278" i="30"/>
  <c r="X278" i="30"/>
  <c r="T278" i="30"/>
  <c r="P278" i="30"/>
  <c r="K278" i="30"/>
  <c r="L278" i="30" s="1"/>
  <c r="CF277" i="30"/>
  <c r="CB277" i="30"/>
  <c r="BX277" i="30"/>
  <c r="BT277" i="30"/>
  <c r="BP277" i="30"/>
  <c r="BL277" i="30"/>
  <c r="BH277" i="30"/>
  <c r="BD277" i="30"/>
  <c r="AZ277" i="30"/>
  <c r="AV277" i="30"/>
  <c r="AR277" i="30"/>
  <c r="AN277" i="30"/>
  <c r="AJ277" i="30"/>
  <c r="AF277" i="30"/>
  <c r="AB277" i="30"/>
  <c r="X277" i="30"/>
  <c r="T277" i="30"/>
  <c r="P277" i="30"/>
  <c r="K277" i="30"/>
  <c r="L277" i="30" s="1"/>
  <c r="CF276" i="30"/>
  <c r="CB276" i="30"/>
  <c r="BX276" i="30"/>
  <c r="BT276" i="30"/>
  <c r="BP276" i="30"/>
  <c r="BL276" i="30"/>
  <c r="BH276" i="30"/>
  <c r="BD276" i="30"/>
  <c r="AZ276" i="30"/>
  <c r="AV276" i="30"/>
  <c r="AR276" i="30"/>
  <c r="AN276" i="30"/>
  <c r="AJ276" i="30"/>
  <c r="AF276" i="30"/>
  <c r="AB276" i="30"/>
  <c r="X276" i="30"/>
  <c r="T276" i="30"/>
  <c r="P276" i="30"/>
  <c r="K276" i="30"/>
  <c r="L276" i="30" s="1"/>
  <c r="CF275" i="30"/>
  <c r="CB275" i="30"/>
  <c r="BX275" i="30"/>
  <c r="BT275" i="30"/>
  <c r="BP275" i="30"/>
  <c r="BL275" i="30"/>
  <c r="BH275" i="30"/>
  <c r="BD275" i="30"/>
  <c r="AZ275" i="30"/>
  <c r="AV275" i="30"/>
  <c r="AR275" i="30"/>
  <c r="AN275" i="30"/>
  <c r="AJ275" i="30"/>
  <c r="AF275" i="30"/>
  <c r="AB275" i="30"/>
  <c r="X275" i="30"/>
  <c r="T275" i="30"/>
  <c r="P275" i="30"/>
  <c r="K275" i="30"/>
  <c r="L275" i="30" s="1"/>
  <c r="CF274" i="30"/>
  <c r="CB274" i="30"/>
  <c r="BX274" i="30"/>
  <c r="BT274" i="30"/>
  <c r="BP274" i="30"/>
  <c r="BL274" i="30"/>
  <c r="BH274" i="30"/>
  <c r="BD274" i="30"/>
  <c r="AZ274" i="30"/>
  <c r="AV274" i="30"/>
  <c r="AR274" i="30"/>
  <c r="AN274" i="30"/>
  <c r="AJ274" i="30"/>
  <c r="AF274" i="30"/>
  <c r="AB274" i="30"/>
  <c r="X274" i="30"/>
  <c r="T274" i="30"/>
  <c r="P274" i="30"/>
  <c r="K274" i="30"/>
  <c r="L274" i="30" s="1"/>
  <c r="CF273" i="30"/>
  <c r="CB273" i="30"/>
  <c r="BX273" i="30"/>
  <c r="BT273" i="30"/>
  <c r="BP273" i="30"/>
  <c r="BL273" i="30"/>
  <c r="BH273" i="30"/>
  <c r="BD273" i="30"/>
  <c r="AZ273" i="30"/>
  <c r="AV273" i="30"/>
  <c r="AR273" i="30"/>
  <c r="AN273" i="30"/>
  <c r="AJ273" i="30"/>
  <c r="AF273" i="30"/>
  <c r="AB273" i="30"/>
  <c r="X273" i="30"/>
  <c r="T273" i="30"/>
  <c r="P273" i="30"/>
  <c r="K273" i="30"/>
  <c r="L273" i="30" s="1"/>
  <c r="CF272" i="30"/>
  <c r="CB272" i="30"/>
  <c r="BX272" i="30"/>
  <c r="BT272" i="30"/>
  <c r="BP272" i="30"/>
  <c r="BL272" i="30"/>
  <c r="BH272" i="30"/>
  <c r="BD272" i="30"/>
  <c r="AZ272" i="30"/>
  <c r="AV272" i="30"/>
  <c r="AR272" i="30"/>
  <c r="AN272" i="30"/>
  <c r="AJ272" i="30"/>
  <c r="AF272" i="30"/>
  <c r="AB272" i="30"/>
  <c r="X272" i="30"/>
  <c r="T272" i="30"/>
  <c r="P272" i="30"/>
  <c r="K272" i="30"/>
  <c r="L272" i="30" s="1"/>
  <c r="CF271" i="30"/>
  <c r="CB271" i="30"/>
  <c r="BX271" i="30"/>
  <c r="BT271" i="30"/>
  <c r="BP271" i="30"/>
  <c r="BL271" i="30"/>
  <c r="BH271" i="30"/>
  <c r="BD271" i="30"/>
  <c r="AZ271" i="30"/>
  <c r="AV271" i="30"/>
  <c r="AR271" i="30"/>
  <c r="AN271" i="30"/>
  <c r="AJ271" i="30"/>
  <c r="AF271" i="30"/>
  <c r="AB271" i="30"/>
  <c r="X271" i="30"/>
  <c r="T271" i="30"/>
  <c r="P271" i="30"/>
  <c r="K271" i="30"/>
  <c r="L271" i="30" s="1"/>
  <c r="CF270" i="30"/>
  <c r="CB270" i="30"/>
  <c r="BX270" i="30"/>
  <c r="BT270" i="30"/>
  <c r="BP270" i="30"/>
  <c r="BL270" i="30"/>
  <c r="BH270" i="30"/>
  <c r="BD270" i="30"/>
  <c r="AZ270" i="30"/>
  <c r="AV270" i="30"/>
  <c r="AR270" i="30"/>
  <c r="AN270" i="30"/>
  <c r="AJ270" i="30"/>
  <c r="AF270" i="30"/>
  <c r="AB270" i="30"/>
  <c r="X270" i="30"/>
  <c r="T270" i="30"/>
  <c r="P270" i="30"/>
  <c r="K270" i="30"/>
  <c r="I270" i="30" s="1"/>
  <c r="CF269" i="30"/>
  <c r="CB269" i="30"/>
  <c r="BX269" i="30"/>
  <c r="BT269" i="30"/>
  <c r="BP269" i="30"/>
  <c r="BL269" i="30"/>
  <c r="BH269" i="30"/>
  <c r="BD269" i="30"/>
  <c r="AZ269" i="30"/>
  <c r="AV269" i="30"/>
  <c r="AR269" i="30"/>
  <c r="AN269" i="30"/>
  <c r="AJ269" i="30"/>
  <c r="AF269" i="30"/>
  <c r="AB269" i="30"/>
  <c r="X269" i="30"/>
  <c r="T269" i="30"/>
  <c r="P269" i="30"/>
  <c r="K269" i="30"/>
  <c r="L269" i="30" s="1"/>
  <c r="CF268" i="30"/>
  <c r="CB268" i="30"/>
  <c r="BX268" i="30"/>
  <c r="BT268" i="30"/>
  <c r="BP268" i="30"/>
  <c r="BL268" i="30"/>
  <c r="BH268" i="30"/>
  <c r="BD268" i="30"/>
  <c r="AZ268" i="30"/>
  <c r="AV268" i="30"/>
  <c r="AR268" i="30"/>
  <c r="AN268" i="30"/>
  <c r="AJ268" i="30"/>
  <c r="AF268" i="30"/>
  <c r="AB268" i="30"/>
  <c r="X268" i="30"/>
  <c r="T268" i="30"/>
  <c r="P268" i="30"/>
  <c r="K268" i="30"/>
  <c r="L268" i="30" s="1"/>
  <c r="CF267" i="30"/>
  <c r="CB267" i="30"/>
  <c r="BX267" i="30"/>
  <c r="BT267" i="30"/>
  <c r="BP267" i="30"/>
  <c r="BL267" i="30"/>
  <c r="BH267" i="30"/>
  <c r="BD267" i="30"/>
  <c r="AZ267" i="30"/>
  <c r="AV267" i="30"/>
  <c r="AR267" i="30"/>
  <c r="AN267" i="30"/>
  <c r="AJ267" i="30"/>
  <c r="AF267" i="30"/>
  <c r="AB267" i="30"/>
  <c r="X267" i="30"/>
  <c r="T267" i="30"/>
  <c r="P267" i="30"/>
  <c r="K267" i="30"/>
  <c r="L267" i="30" s="1"/>
  <c r="CF266" i="30"/>
  <c r="CB266" i="30"/>
  <c r="BX266" i="30"/>
  <c r="BT266" i="30"/>
  <c r="BP266" i="30"/>
  <c r="BL266" i="30"/>
  <c r="BH266" i="30"/>
  <c r="BD266" i="30"/>
  <c r="AZ266" i="30"/>
  <c r="AV266" i="30"/>
  <c r="AR266" i="30"/>
  <c r="AN266" i="30"/>
  <c r="AJ266" i="30"/>
  <c r="AF266" i="30"/>
  <c r="AB266" i="30"/>
  <c r="X266" i="30"/>
  <c r="T266" i="30"/>
  <c r="P266" i="30"/>
  <c r="K266" i="30"/>
  <c r="I266" i="30" s="1"/>
  <c r="CF265" i="30"/>
  <c r="CB265" i="30"/>
  <c r="BX265" i="30"/>
  <c r="BT265" i="30"/>
  <c r="BP265" i="30"/>
  <c r="BL265" i="30"/>
  <c r="BH265" i="30"/>
  <c r="BD265" i="30"/>
  <c r="AZ265" i="30"/>
  <c r="AV265" i="30"/>
  <c r="AR265" i="30"/>
  <c r="AN265" i="30"/>
  <c r="AJ265" i="30"/>
  <c r="AF265" i="30"/>
  <c r="AB265" i="30"/>
  <c r="X265" i="30"/>
  <c r="T265" i="30"/>
  <c r="P265" i="30"/>
  <c r="K265" i="30"/>
  <c r="L265" i="30" s="1"/>
  <c r="CF264" i="30"/>
  <c r="CB264" i="30"/>
  <c r="BX264" i="30"/>
  <c r="BT264" i="30"/>
  <c r="BP264" i="30"/>
  <c r="BL264" i="30"/>
  <c r="BH264" i="30"/>
  <c r="BD264" i="30"/>
  <c r="AZ264" i="30"/>
  <c r="AV264" i="30"/>
  <c r="AR264" i="30"/>
  <c r="AN264" i="30"/>
  <c r="AJ264" i="30"/>
  <c r="AF264" i="30"/>
  <c r="AB264" i="30"/>
  <c r="X264" i="30"/>
  <c r="T264" i="30"/>
  <c r="P264" i="30"/>
  <c r="I264" i="30"/>
  <c r="CF263" i="30"/>
  <c r="CB263" i="30"/>
  <c r="BX263" i="30"/>
  <c r="BT263" i="30"/>
  <c r="BP263" i="30"/>
  <c r="BL263" i="30"/>
  <c r="BH263" i="30"/>
  <c r="BD263" i="30"/>
  <c r="AZ263" i="30"/>
  <c r="AV263" i="30"/>
  <c r="AR263" i="30"/>
  <c r="AN263" i="30"/>
  <c r="AJ263" i="30"/>
  <c r="AF263" i="30"/>
  <c r="AB263" i="30"/>
  <c r="X263" i="30"/>
  <c r="T263" i="30"/>
  <c r="P263" i="30"/>
  <c r="K263" i="30"/>
  <c r="L263" i="30" s="1"/>
  <c r="CF262" i="30"/>
  <c r="CB262" i="30"/>
  <c r="BX262" i="30"/>
  <c r="BT262" i="30"/>
  <c r="BP262" i="30"/>
  <c r="BL262" i="30"/>
  <c r="BH262" i="30"/>
  <c r="BD262" i="30"/>
  <c r="AZ262" i="30"/>
  <c r="AV262" i="30"/>
  <c r="AR262" i="30"/>
  <c r="AN262" i="30"/>
  <c r="AJ262" i="30"/>
  <c r="AF262" i="30"/>
  <c r="AB262" i="30"/>
  <c r="X262" i="30"/>
  <c r="T262" i="30"/>
  <c r="P262" i="30"/>
  <c r="K262" i="30"/>
  <c r="I262" i="30" s="1"/>
  <c r="CF261" i="30"/>
  <c r="CB261" i="30"/>
  <c r="BX261" i="30"/>
  <c r="BT261" i="30"/>
  <c r="BP261" i="30"/>
  <c r="BL261" i="30"/>
  <c r="BH261" i="30"/>
  <c r="BD261" i="30"/>
  <c r="AZ261" i="30"/>
  <c r="AV261" i="30"/>
  <c r="AR261" i="30"/>
  <c r="AN261" i="30"/>
  <c r="AJ261" i="30"/>
  <c r="AF261" i="30"/>
  <c r="AB261" i="30"/>
  <c r="X261" i="30"/>
  <c r="T261" i="30"/>
  <c r="P261" i="30"/>
  <c r="K261" i="30"/>
  <c r="L261" i="30" s="1"/>
  <c r="CF260" i="30"/>
  <c r="CB260" i="30"/>
  <c r="BX260" i="30"/>
  <c r="BT260" i="30"/>
  <c r="BP260" i="30"/>
  <c r="BL260" i="30"/>
  <c r="BH260" i="30"/>
  <c r="BD260" i="30"/>
  <c r="AZ260" i="30"/>
  <c r="AV260" i="30"/>
  <c r="AR260" i="30"/>
  <c r="AN260" i="30"/>
  <c r="AJ260" i="30"/>
  <c r="AF260" i="30"/>
  <c r="AB260" i="30"/>
  <c r="X260" i="30"/>
  <c r="T260" i="30"/>
  <c r="P260" i="30"/>
  <c r="K260" i="30"/>
  <c r="L260" i="30" s="1"/>
  <c r="CF259" i="30"/>
  <c r="CB259" i="30"/>
  <c r="BX259" i="30"/>
  <c r="BT259" i="30"/>
  <c r="BP259" i="30"/>
  <c r="BL259" i="30"/>
  <c r="BH259" i="30"/>
  <c r="BD259" i="30"/>
  <c r="AZ259" i="30"/>
  <c r="AV259" i="30"/>
  <c r="AR259" i="30"/>
  <c r="AN259" i="30"/>
  <c r="AJ259" i="30"/>
  <c r="AF259" i="30"/>
  <c r="AB259" i="30"/>
  <c r="X259" i="30"/>
  <c r="T259" i="30"/>
  <c r="P259" i="30"/>
  <c r="K259" i="30"/>
  <c r="L259" i="30" s="1"/>
  <c r="CF258" i="30"/>
  <c r="CB258" i="30"/>
  <c r="BX258" i="30"/>
  <c r="BT258" i="30"/>
  <c r="BP258" i="30"/>
  <c r="BL258" i="30"/>
  <c r="BH258" i="30"/>
  <c r="BD258" i="30"/>
  <c r="AZ258" i="30"/>
  <c r="AV258" i="30"/>
  <c r="AR258" i="30"/>
  <c r="AN258" i="30"/>
  <c r="AJ258" i="30"/>
  <c r="AF258" i="30"/>
  <c r="AB258" i="30"/>
  <c r="X258" i="30"/>
  <c r="T258" i="30"/>
  <c r="P258" i="30"/>
  <c r="K258" i="30"/>
  <c r="I258" i="30" s="1"/>
  <c r="CF257" i="30"/>
  <c r="CB257" i="30"/>
  <c r="BX257" i="30"/>
  <c r="BT257" i="30"/>
  <c r="BP257" i="30"/>
  <c r="BL257" i="30"/>
  <c r="BH257" i="30"/>
  <c r="BD257" i="30"/>
  <c r="AZ257" i="30"/>
  <c r="AV257" i="30"/>
  <c r="AR257" i="30"/>
  <c r="AN257" i="30"/>
  <c r="AJ257" i="30"/>
  <c r="AF257" i="30"/>
  <c r="AB257" i="30"/>
  <c r="X257" i="30"/>
  <c r="T257" i="30"/>
  <c r="P257" i="30"/>
  <c r="K257" i="30"/>
  <c r="L257" i="30" s="1"/>
  <c r="CF256" i="30"/>
  <c r="CB256" i="30"/>
  <c r="BX256" i="30"/>
  <c r="BT256" i="30"/>
  <c r="BP256" i="30"/>
  <c r="BL256" i="30"/>
  <c r="BH256" i="30"/>
  <c r="BD256" i="30"/>
  <c r="AZ256" i="30"/>
  <c r="AV256" i="30"/>
  <c r="AR256" i="30"/>
  <c r="AN256" i="30"/>
  <c r="AJ256" i="30"/>
  <c r="AF256" i="30"/>
  <c r="AB256" i="30"/>
  <c r="X256" i="30"/>
  <c r="T256" i="30"/>
  <c r="P256" i="30"/>
  <c r="K256" i="30"/>
  <c r="L256" i="30" s="1"/>
  <c r="CF255" i="30"/>
  <c r="CB255" i="30"/>
  <c r="BX255" i="30"/>
  <c r="BT255" i="30"/>
  <c r="BP255" i="30"/>
  <c r="BL255" i="30"/>
  <c r="BH255" i="30"/>
  <c r="BD255" i="30"/>
  <c r="AZ255" i="30"/>
  <c r="AV255" i="30"/>
  <c r="AR255" i="30"/>
  <c r="AN255" i="30"/>
  <c r="AJ255" i="30"/>
  <c r="AF255" i="30"/>
  <c r="AB255" i="30"/>
  <c r="X255" i="30"/>
  <c r="T255" i="30"/>
  <c r="P255" i="30"/>
  <c r="K255" i="30"/>
  <c r="L255" i="30" s="1"/>
  <c r="CF254" i="30"/>
  <c r="CB254" i="30"/>
  <c r="BX254" i="30"/>
  <c r="BT254" i="30"/>
  <c r="BP254" i="30"/>
  <c r="BL254" i="30"/>
  <c r="BH254" i="30"/>
  <c r="BD254" i="30"/>
  <c r="AZ254" i="30"/>
  <c r="AV254" i="30"/>
  <c r="AR254" i="30"/>
  <c r="AN254" i="30"/>
  <c r="AJ254" i="30"/>
  <c r="AF254" i="30"/>
  <c r="AB254" i="30"/>
  <c r="X254" i="30"/>
  <c r="T254" i="30"/>
  <c r="P254" i="30"/>
  <c r="K254" i="30"/>
  <c r="I254" i="30" s="1"/>
  <c r="CF253" i="30"/>
  <c r="CB253" i="30"/>
  <c r="BX253" i="30"/>
  <c r="BT253" i="30"/>
  <c r="BP253" i="30"/>
  <c r="BL253" i="30"/>
  <c r="BH253" i="30"/>
  <c r="BD253" i="30"/>
  <c r="AZ253" i="30"/>
  <c r="AV253" i="30"/>
  <c r="AR253" i="30"/>
  <c r="AN253" i="30"/>
  <c r="AJ253" i="30"/>
  <c r="AF253" i="30"/>
  <c r="AB253" i="30"/>
  <c r="X253" i="30"/>
  <c r="T253" i="30"/>
  <c r="P253" i="30"/>
  <c r="K253" i="30"/>
  <c r="L253" i="30" s="1"/>
  <c r="CF252" i="30"/>
  <c r="CB252" i="30"/>
  <c r="BX252" i="30"/>
  <c r="BT252" i="30"/>
  <c r="BP252" i="30"/>
  <c r="BL252" i="30"/>
  <c r="BH252" i="30"/>
  <c r="BD252" i="30"/>
  <c r="AZ252" i="30"/>
  <c r="AV252" i="30"/>
  <c r="AR252" i="30"/>
  <c r="AN252" i="30"/>
  <c r="AJ252" i="30"/>
  <c r="AF252" i="30"/>
  <c r="AB252" i="30"/>
  <c r="X252" i="30"/>
  <c r="T252" i="30"/>
  <c r="P252" i="30"/>
  <c r="K252" i="30"/>
  <c r="L252" i="30" s="1"/>
  <c r="CF251" i="30"/>
  <c r="CB251" i="30"/>
  <c r="BX251" i="30"/>
  <c r="BT251" i="30"/>
  <c r="BP251" i="30"/>
  <c r="BL251" i="30"/>
  <c r="BH251" i="30"/>
  <c r="BD251" i="30"/>
  <c r="AZ251" i="30"/>
  <c r="AV251" i="30"/>
  <c r="AR251" i="30"/>
  <c r="AN251" i="30"/>
  <c r="AJ251" i="30"/>
  <c r="AF251" i="30"/>
  <c r="AB251" i="30"/>
  <c r="X251" i="30"/>
  <c r="T251" i="30"/>
  <c r="P251" i="30"/>
  <c r="K251" i="30"/>
  <c r="L251" i="30" s="1"/>
  <c r="CF250" i="30"/>
  <c r="CB250" i="30"/>
  <c r="BX250" i="30"/>
  <c r="BT250" i="30"/>
  <c r="BP250" i="30"/>
  <c r="BL250" i="30"/>
  <c r="BH250" i="30"/>
  <c r="BD250" i="30"/>
  <c r="AZ250" i="30"/>
  <c r="AV250" i="30"/>
  <c r="AR250" i="30"/>
  <c r="AN250" i="30"/>
  <c r="AJ250" i="30"/>
  <c r="AF250" i="30"/>
  <c r="AB250" i="30"/>
  <c r="X250" i="30"/>
  <c r="T250" i="30"/>
  <c r="P250" i="30"/>
  <c r="K250" i="30"/>
  <c r="L250" i="30" s="1"/>
  <c r="CF249" i="30"/>
  <c r="CB249" i="30"/>
  <c r="BX249" i="30"/>
  <c r="BT249" i="30"/>
  <c r="BP249" i="30"/>
  <c r="BL249" i="30"/>
  <c r="BH249" i="30"/>
  <c r="BD249" i="30"/>
  <c r="AZ249" i="30"/>
  <c r="AV249" i="30"/>
  <c r="AR249" i="30"/>
  <c r="AN249" i="30"/>
  <c r="AJ249" i="30"/>
  <c r="AF249" i="30"/>
  <c r="AB249" i="30"/>
  <c r="X249" i="30"/>
  <c r="T249" i="30"/>
  <c r="P249" i="30"/>
  <c r="K249" i="30"/>
  <c r="L249" i="30" s="1"/>
  <c r="CF248" i="30"/>
  <c r="CB248" i="30"/>
  <c r="BX248" i="30"/>
  <c r="BT248" i="30"/>
  <c r="BP248" i="30"/>
  <c r="BL248" i="30"/>
  <c r="BH248" i="30"/>
  <c r="BD248" i="30"/>
  <c r="AZ248" i="30"/>
  <c r="AV248" i="30"/>
  <c r="AR248" i="30"/>
  <c r="AN248" i="30"/>
  <c r="AJ248" i="30"/>
  <c r="AF248" i="30"/>
  <c r="AB248" i="30"/>
  <c r="X248" i="30"/>
  <c r="T248" i="30"/>
  <c r="P248" i="30"/>
  <c r="K248" i="30"/>
  <c r="L248" i="30" s="1"/>
  <c r="CF247" i="30"/>
  <c r="CB247" i="30"/>
  <c r="BX247" i="30"/>
  <c r="BT247" i="30"/>
  <c r="BP247" i="30"/>
  <c r="BL247" i="30"/>
  <c r="BH247" i="30"/>
  <c r="BD247" i="30"/>
  <c r="AZ247" i="30"/>
  <c r="AV247" i="30"/>
  <c r="AR247" i="30"/>
  <c r="AN247" i="30"/>
  <c r="AJ247" i="30"/>
  <c r="AF247" i="30"/>
  <c r="AB247" i="30"/>
  <c r="X247" i="30"/>
  <c r="T247" i="30"/>
  <c r="P247" i="30"/>
  <c r="K247" i="30"/>
  <c r="L247" i="30" s="1"/>
  <c r="CF246" i="30"/>
  <c r="CB246" i="30"/>
  <c r="BX246" i="30"/>
  <c r="BT246" i="30"/>
  <c r="BP246" i="30"/>
  <c r="BL246" i="30"/>
  <c r="BH246" i="30"/>
  <c r="BD246" i="30"/>
  <c r="AZ246" i="30"/>
  <c r="AV246" i="30"/>
  <c r="AR246" i="30"/>
  <c r="AN246" i="30"/>
  <c r="AJ246" i="30"/>
  <c r="AF246" i="30"/>
  <c r="AB246" i="30"/>
  <c r="X246" i="30"/>
  <c r="T246" i="30"/>
  <c r="P246" i="30"/>
  <c r="K246" i="30"/>
  <c r="L246" i="30" s="1"/>
  <c r="CF245" i="30"/>
  <c r="CB245" i="30"/>
  <c r="BX245" i="30"/>
  <c r="BT245" i="30"/>
  <c r="BP245" i="30"/>
  <c r="BL245" i="30"/>
  <c r="BH245" i="30"/>
  <c r="BD245" i="30"/>
  <c r="AZ245" i="30"/>
  <c r="AV245" i="30"/>
  <c r="AR245" i="30"/>
  <c r="AN245" i="30"/>
  <c r="AJ245" i="30"/>
  <c r="AF245" i="30"/>
  <c r="AB245" i="30"/>
  <c r="X245" i="30"/>
  <c r="T245" i="30"/>
  <c r="P245" i="30"/>
  <c r="K245" i="30"/>
  <c r="L245" i="30" s="1"/>
  <c r="CF244" i="30"/>
  <c r="CB244" i="30"/>
  <c r="BX244" i="30"/>
  <c r="BT244" i="30"/>
  <c r="BP244" i="30"/>
  <c r="BL244" i="30"/>
  <c r="BH244" i="30"/>
  <c r="BD244" i="30"/>
  <c r="AZ244" i="30"/>
  <c r="AV244" i="30"/>
  <c r="AR244" i="30"/>
  <c r="AN244" i="30"/>
  <c r="AJ244" i="30"/>
  <c r="AF244" i="30"/>
  <c r="AB244" i="30"/>
  <c r="X244" i="30"/>
  <c r="T244" i="30"/>
  <c r="P244" i="30"/>
  <c r="K244" i="30"/>
  <c r="L244" i="30" s="1"/>
  <c r="CF243" i="30"/>
  <c r="CB243" i="30"/>
  <c r="BX243" i="30"/>
  <c r="BT243" i="30"/>
  <c r="BP243" i="30"/>
  <c r="BL243" i="30"/>
  <c r="BH243" i="30"/>
  <c r="BD243" i="30"/>
  <c r="AZ243" i="30"/>
  <c r="AV243" i="30"/>
  <c r="AR243" i="30"/>
  <c r="AN243" i="30"/>
  <c r="AJ243" i="30"/>
  <c r="AF243" i="30"/>
  <c r="AB243" i="30"/>
  <c r="X243" i="30"/>
  <c r="T243" i="30"/>
  <c r="P243" i="30"/>
  <c r="K243" i="30"/>
  <c r="L243" i="30" s="1"/>
  <c r="CF242" i="30"/>
  <c r="CB242" i="30"/>
  <c r="BX242" i="30"/>
  <c r="BT242" i="30"/>
  <c r="BP242" i="30"/>
  <c r="BL242" i="30"/>
  <c r="BH242" i="30"/>
  <c r="BD242" i="30"/>
  <c r="AZ242" i="30"/>
  <c r="AV242" i="30"/>
  <c r="AR242" i="30"/>
  <c r="AN242" i="30"/>
  <c r="AJ242" i="30"/>
  <c r="AF242" i="30"/>
  <c r="AB242" i="30"/>
  <c r="X242" i="30"/>
  <c r="T242" i="30"/>
  <c r="P242" i="30"/>
  <c r="K242" i="30"/>
  <c r="L242" i="30" s="1"/>
  <c r="CF241" i="30"/>
  <c r="CB241" i="30"/>
  <c r="BX241" i="30"/>
  <c r="BT241" i="30"/>
  <c r="BP241" i="30"/>
  <c r="BL241" i="30"/>
  <c r="BH241" i="30"/>
  <c r="BD241" i="30"/>
  <c r="AZ241" i="30"/>
  <c r="AV241" i="30"/>
  <c r="AR241" i="30"/>
  <c r="AN241" i="30"/>
  <c r="AJ241" i="30"/>
  <c r="AF241" i="30"/>
  <c r="AB241" i="30"/>
  <c r="X241" i="30"/>
  <c r="T241" i="30"/>
  <c r="P241" i="30"/>
  <c r="K241" i="30"/>
  <c r="L241" i="30" s="1"/>
  <c r="CF240" i="30"/>
  <c r="CB240" i="30"/>
  <c r="BX240" i="30"/>
  <c r="BT240" i="30"/>
  <c r="BP240" i="30"/>
  <c r="BL240" i="30"/>
  <c r="BH240" i="30"/>
  <c r="BD240" i="30"/>
  <c r="AZ240" i="30"/>
  <c r="AV240" i="30"/>
  <c r="AR240" i="30"/>
  <c r="AN240" i="30"/>
  <c r="AJ240" i="30"/>
  <c r="AF240" i="30"/>
  <c r="AB240" i="30"/>
  <c r="X240" i="30"/>
  <c r="T240" i="30"/>
  <c r="P240" i="30"/>
  <c r="K240" i="30"/>
  <c r="L240" i="30" s="1"/>
  <c r="CF239" i="30"/>
  <c r="CB239" i="30"/>
  <c r="BX239" i="30"/>
  <c r="BT239" i="30"/>
  <c r="BP239" i="30"/>
  <c r="BL239" i="30"/>
  <c r="BH239" i="30"/>
  <c r="BD239" i="30"/>
  <c r="AZ239" i="30"/>
  <c r="AV239" i="30"/>
  <c r="AR239" i="30"/>
  <c r="AN239" i="30"/>
  <c r="AJ239" i="30"/>
  <c r="AF239" i="30"/>
  <c r="AB239" i="30"/>
  <c r="X239" i="30"/>
  <c r="T239" i="30"/>
  <c r="P239" i="30"/>
  <c r="K239" i="30"/>
  <c r="L239" i="30" s="1"/>
  <c r="CF238" i="30"/>
  <c r="CB238" i="30"/>
  <c r="BX238" i="30"/>
  <c r="BT238" i="30"/>
  <c r="BP238" i="30"/>
  <c r="BL238" i="30"/>
  <c r="BH238" i="30"/>
  <c r="BD238" i="30"/>
  <c r="AZ238" i="30"/>
  <c r="AV238" i="30"/>
  <c r="AR238" i="30"/>
  <c r="AN238" i="30"/>
  <c r="AJ238" i="30"/>
  <c r="AF238" i="30"/>
  <c r="AB238" i="30"/>
  <c r="X238" i="30"/>
  <c r="T238" i="30"/>
  <c r="P238" i="30"/>
  <c r="K238" i="30"/>
  <c r="I238" i="30" s="1"/>
  <c r="CF237" i="30"/>
  <c r="CB237" i="30"/>
  <c r="BX237" i="30"/>
  <c r="BT237" i="30"/>
  <c r="BP237" i="30"/>
  <c r="BL237" i="30"/>
  <c r="BH237" i="30"/>
  <c r="BD237" i="30"/>
  <c r="AZ237" i="30"/>
  <c r="AV237" i="30"/>
  <c r="AR237" i="30"/>
  <c r="AN237" i="30"/>
  <c r="AJ237" i="30"/>
  <c r="AF237" i="30"/>
  <c r="AB237" i="30"/>
  <c r="X237" i="30"/>
  <c r="T237" i="30"/>
  <c r="P237" i="30"/>
  <c r="K237" i="30"/>
  <c r="L237" i="30" s="1"/>
  <c r="CF236" i="30"/>
  <c r="CB236" i="30"/>
  <c r="BX236" i="30"/>
  <c r="BT236" i="30"/>
  <c r="BP236" i="30"/>
  <c r="BL236" i="30"/>
  <c r="BH236" i="30"/>
  <c r="BD236" i="30"/>
  <c r="AZ236" i="30"/>
  <c r="AV236" i="30"/>
  <c r="AR236" i="30"/>
  <c r="AN236" i="30"/>
  <c r="AJ236" i="30"/>
  <c r="AF236" i="30"/>
  <c r="AB236" i="30"/>
  <c r="X236" i="30"/>
  <c r="T236" i="30"/>
  <c r="P236" i="30"/>
  <c r="K236" i="30"/>
  <c r="L236" i="30" s="1"/>
  <c r="CF235" i="30"/>
  <c r="CB235" i="30"/>
  <c r="BX235" i="30"/>
  <c r="BT235" i="30"/>
  <c r="BP235" i="30"/>
  <c r="BL235" i="30"/>
  <c r="BH235" i="30"/>
  <c r="BD235" i="30"/>
  <c r="AZ235" i="30"/>
  <c r="AV235" i="30"/>
  <c r="AR235" i="30"/>
  <c r="AN235" i="30"/>
  <c r="AJ235" i="30"/>
  <c r="AF235" i="30"/>
  <c r="AB235" i="30"/>
  <c r="X235" i="30"/>
  <c r="T235" i="30"/>
  <c r="P235" i="30"/>
  <c r="K235" i="30"/>
  <c r="L235" i="30" s="1"/>
  <c r="CF234" i="30"/>
  <c r="CB234" i="30"/>
  <c r="BX234" i="30"/>
  <c r="BT234" i="30"/>
  <c r="BP234" i="30"/>
  <c r="BL234" i="30"/>
  <c r="BH234" i="30"/>
  <c r="BD234" i="30"/>
  <c r="AZ234" i="30"/>
  <c r="AV234" i="30"/>
  <c r="AR234" i="30"/>
  <c r="AN234" i="30"/>
  <c r="AJ234" i="30"/>
  <c r="AF234" i="30"/>
  <c r="AB234" i="30"/>
  <c r="X234" i="30"/>
  <c r="T234" i="30"/>
  <c r="P234" i="30"/>
  <c r="K234" i="30"/>
  <c r="L234" i="30" s="1"/>
  <c r="CF233" i="30"/>
  <c r="CB233" i="30"/>
  <c r="BX233" i="30"/>
  <c r="BT233" i="30"/>
  <c r="BP233" i="30"/>
  <c r="BL233" i="30"/>
  <c r="BH233" i="30"/>
  <c r="BD233" i="30"/>
  <c r="AZ233" i="30"/>
  <c r="AV233" i="30"/>
  <c r="AR233" i="30"/>
  <c r="AN233" i="30"/>
  <c r="AJ233" i="30"/>
  <c r="AF233" i="30"/>
  <c r="AB233" i="30"/>
  <c r="X233" i="30"/>
  <c r="T233" i="30"/>
  <c r="P233" i="30"/>
  <c r="I233" i="30"/>
  <c r="CF232" i="30"/>
  <c r="CB232" i="30"/>
  <c r="BX232" i="30"/>
  <c r="BT232" i="30"/>
  <c r="BP232" i="30"/>
  <c r="BL232" i="30"/>
  <c r="BH232" i="30"/>
  <c r="BD232" i="30"/>
  <c r="AZ232" i="30"/>
  <c r="AV232" i="30"/>
  <c r="AR232" i="30"/>
  <c r="AN232" i="30"/>
  <c r="AJ232" i="30"/>
  <c r="AF232" i="30"/>
  <c r="AB232" i="30"/>
  <c r="X232" i="30"/>
  <c r="T232" i="30"/>
  <c r="P232" i="30"/>
  <c r="K232" i="30"/>
  <c r="L232" i="30" s="1"/>
  <c r="CF231" i="30"/>
  <c r="CB231" i="30"/>
  <c r="BX231" i="30"/>
  <c r="BT231" i="30"/>
  <c r="BP231" i="30"/>
  <c r="BL231" i="30"/>
  <c r="BH231" i="30"/>
  <c r="BD231" i="30"/>
  <c r="AZ231" i="30"/>
  <c r="AV231" i="30"/>
  <c r="AR231" i="30"/>
  <c r="AN231" i="30"/>
  <c r="AJ231" i="30"/>
  <c r="AF231" i="30"/>
  <c r="AB231" i="30"/>
  <c r="X231" i="30"/>
  <c r="T231" i="30"/>
  <c r="P231" i="30"/>
  <c r="K231" i="30"/>
  <c r="L231" i="30" s="1"/>
  <c r="CF230" i="30"/>
  <c r="CB230" i="30"/>
  <c r="BX230" i="30"/>
  <c r="BT230" i="30"/>
  <c r="BP230" i="30"/>
  <c r="BL230" i="30"/>
  <c r="BH230" i="30"/>
  <c r="BD230" i="30"/>
  <c r="AZ230" i="30"/>
  <c r="AV230" i="30"/>
  <c r="AQ230" i="30"/>
  <c r="AR230" i="30" s="1"/>
  <c r="AN230" i="30"/>
  <c r="AJ230" i="30"/>
  <c r="AE230" i="30"/>
  <c r="AF230" i="30" s="1"/>
  <c r="AB230" i="30"/>
  <c r="X230" i="30"/>
  <c r="T230" i="30"/>
  <c r="P230" i="30"/>
  <c r="K230" i="30"/>
  <c r="L230" i="30" s="1"/>
  <c r="CF229" i="30"/>
  <c r="CB229" i="30"/>
  <c r="BX229" i="30"/>
  <c r="BT229" i="30"/>
  <c r="BP229" i="30"/>
  <c r="BL229" i="30"/>
  <c r="BH229" i="30"/>
  <c r="BD229" i="30"/>
  <c r="AZ229" i="30"/>
  <c r="AV229" i="30"/>
  <c r="AR229" i="30"/>
  <c r="AN229" i="30"/>
  <c r="AJ229" i="30"/>
  <c r="AF229" i="30"/>
  <c r="AB229" i="30"/>
  <c r="X229" i="30"/>
  <c r="T229" i="30"/>
  <c r="P229" i="30"/>
  <c r="K229" i="30"/>
  <c r="I229" i="30" s="1"/>
  <c r="CF228" i="30"/>
  <c r="CB228" i="30"/>
  <c r="BX228" i="30"/>
  <c r="BT228" i="30"/>
  <c r="BP228" i="30"/>
  <c r="BL228" i="30"/>
  <c r="BH228" i="30"/>
  <c r="BD228" i="30"/>
  <c r="AZ228" i="30"/>
  <c r="AV228" i="30"/>
  <c r="AR228" i="30"/>
  <c r="AN228" i="30"/>
  <c r="AJ228" i="30"/>
  <c r="AF228" i="30"/>
  <c r="AB228" i="30"/>
  <c r="X228" i="30"/>
  <c r="T228" i="30"/>
  <c r="P228" i="30"/>
  <c r="K228" i="30"/>
  <c r="L228" i="30" s="1"/>
  <c r="I228" i="30"/>
  <c r="CF227" i="30"/>
  <c r="CB227" i="30"/>
  <c r="BX227" i="30"/>
  <c r="BT227" i="30"/>
  <c r="BP227" i="30"/>
  <c r="BL227" i="30"/>
  <c r="BH227" i="30"/>
  <c r="BD227" i="30"/>
  <c r="AZ227" i="30"/>
  <c r="AV227" i="30"/>
  <c r="AR227" i="30"/>
  <c r="AN227" i="30"/>
  <c r="AJ227" i="30"/>
  <c r="AF227" i="30"/>
  <c r="AB227" i="30"/>
  <c r="X227" i="30"/>
  <c r="T227" i="30"/>
  <c r="P227" i="30"/>
  <c r="K227" i="30"/>
  <c r="L227" i="30" s="1"/>
  <c r="I227" i="30"/>
  <c r="CF226" i="30"/>
  <c r="CB226" i="30"/>
  <c r="BX226" i="30"/>
  <c r="BT226" i="30"/>
  <c r="BP226" i="30"/>
  <c r="BL226" i="30"/>
  <c r="BH226" i="30"/>
  <c r="BD226" i="30"/>
  <c r="AZ226" i="30"/>
  <c r="AV226" i="30"/>
  <c r="AR226" i="30"/>
  <c r="AN226" i="30"/>
  <c r="AJ226" i="30"/>
  <c r="AF226" i="30"/>
  <c r="AB226" i="30"/>
  <c r="X226" i="30"/>
  <c r="T226" i="30"/>
  <c r="P226" i="30"/>
  <c r="K226" i="30"/>
  <c r="L226" i="30" s="1"/>
  <c r="CF225" i="30"/>
  <c r="CB225" i="30"/>
  <c r="BX225" i="30"/>
  <c r="BT225" i="30"/>
  <c r="BP225" i="30"/>
  <c r="BL225" i="30"/>
  <c r="BH225" i="30"/>
  <c r="BD225" i="30"/>
  <c r="AZ225" i="30"/>
  <c r="AV225" i="30"/>
  <c r="AR225" i="30"/>
  <c r="AN225" i="30"/>
  <c r="AJ225" i="30"/>
  <c r="AF225" i="30"/>
  <c r="Z225" i="30"/>
  <c r="K225" i="30" s="1"/>
  <c r="X225" i="30"/>
  <c r="T225" i="30"/>
  <c r="P225" i="30"/>
  <c r="CF224" i="30"/>
  <c r="CB224" i="30"/>
  <c r="BX224" i="30"/>
  <c r="BT224" i="30"/>
  <c r="BP224" i="30"/>
  <c r="BL224" i="30"/>
  <c r="BH224" i="30"/>
  <c r="BD224" i="30"/>
  <c r="AZ224" i="30"/>
  <c r="AV224" i="30"/>
  <c r="AR224" i="30"/>
  <c r="AN224" i="30"/>
  <c r="AJ224" i="30"/>
  <c r="AF224" i="30"/>
  <c r="AB224" i="30"/>
  <c r="X224" i="30"/>
  <c r="T224" i="30"/>
  <c r="P224" i="30"/>
  <c r="K224" i="30"/>
  <c r="L224" i="30" s="1"/>
  <c r="CF223" i="30"/>
  <c r="CB223" i="30"/>
  <c r="BX223" i="30"/>
  <c r="BT223" i="30"/>
  <c r="BP223" i="30"/>
  <c r="BL223" i="30"/>
  <c r="BH223" i="30"/>
  <c r="BD223" i="30"/>
  <c r="AZ223" i="30"/>
  <c r="AV223" i="30"/>
  <c r="AR223" i="30"/>
  <c r="AN223" i="30"/>
  <c r="AJ223" i="30"/>
  <c r="AF223" i="30"/>
  <c r="AB223" i="30"/>
  <c r="X223" i="30"/>
  <c r="T223" i="30"/>
  <c r="P223" i="30"/>
  <c r="K223" i="30"/>
  <c r="L223" i="30" s="1"/>
  <c r="I223" i="30"/>
  <c r="CF222" i="30"/>
  <c r="CB222" i="30"/>
  <c r="BX222" i="30"/>
  <c r="BT222" i="30"/>
  <c r="BP222" i="30"/>
  <c r="BL222" i="30"/>
  <c r="BH222" i="30"/>
  <c r="BD222" i="30"/>
  <c r="AZ222" i="30"/>
  <c r="AV222" i="30"/>
  <c r="AR222" i="30"/>
  <c r="AN222" i="30"/>
  <c r="AJ222" i="30"/>
  <c r="AF222" i="30"/>
  <c r="AB222" i="30"/>
  <c r="X222" i="30"/>
  <c r="T222" i="30"/>
  <c r="P222" i="30"/>
  <c r="K222" i="30"/>
  <c r="L222" i="30" s="1"/>
  <c r="CF221" i="30"/>
  <c r="CB221" i="30"/>
  <c r="BX221" i="30"/>
  <c r="BT221" i="30"/>
  <c r="BP221" i="30"/>
  <c r="BL221" i="30"/>
  <c r="BH221" i="30"/>
  <c r="BD221" i="30"/>
  <c r="AZ221" i="30"/>
  <c r="AV221" i="30"/>
  <c r="AR221" i="30"/>
  <c r="AN221" i="30"/>
  <c r="AJ221" i="30"/>
  <c r="AF221" i="30"/>
  <c r="AB221" i="30"/>
  <c r="X221" i="30"/>
  <c r="T221" i="30"/>
  <c r="P221" i="30"/>
  <c r="K221" i="30"/>
  <c r="L221" i="30" s="1"/>
  <c r="CF220" i="30"/>
  <c r="CB220" i="30"/>
  <c r="BX220" i="30"/>
  <c r="BT220" i="30"/>
  <c r="BP220" i="30"/>
  <c r="BL220" i="30"/>
  <c r="BH220" i="30"/>
  <c r="BD220" i="30"/>
  <c r="AZ220" i="30"/>
  <c r="AV220" i="30"/>
  <c r="AR220" i="30"/>
  <c r="AN220" i="30"/>
  <c r="AJ220" i="30"/>
  <c r="AF220" i="30"/>
  <c r="AB220" i="30"/>
  <c r="X220" i="30"/>
  <c r="T220" i="30"/>
  <c r="O220" i="30"/>
  <c r="P220" i="30" s="1"/>
  <c r="K220" i="30"/>
  <c r="I220" i="30" s="1"/>
  <c r="CF219" i="30"/>
  <c r="CB219" i="30"/>
  <c r="BX219" i="30"/>
  <c r="BT219" i="30"/>
  <c r="BP219" i="30"/>
  <c r="BL219" i="30"/>
  <c r="BH219" i="30"/>
  <c r="BD219" i="30"/>
  <c r="AZ219" i="30"/>
  <c r="AV219" i="30"/>
  <c r="AR219" i="30"/>
  <c r="AN219" i="30"/>
  <c r="AJ219" i="30"/>
  <c r="AF219" i="30"/>
  <c r="AB219" i="30"/>
  <c r="X219" i="30"/>
  <c r="T219" i="30"/>
  <c r="P219" i="30"/>
  <c r="K219" i="30"/>
  <c r="L219" i="30" s="1"/>
  <c r="CF218" i="30"/>
  <c r="CB218" i="30"/>
  <c r="BX218" i="30"/>
  <c r="BT218" i="30"/>
  <c r="BP218" i="30"/>
  <c r="BL218" i="30"/>
  <c r="BH218" i="30"/>
  <c r="BD218" i="30"/>
  <c r="AZ218" i="30"/>
  <c r="AV218" i="30"/>
  <c r="AR218" i="30"/>
  <c r="AN218" i="30"/>
  <c r="AJ218" i="30"/>
  <c r="AF218" i="30"/>
  <c r="AB218" i="30"/>
  <c r="X218" i="30"/>
  <c r="T218" i="30"/>
  <c r="P218" i="30"/>
  <c r="K218" i="30"/>
  <c r="I218" i="30" s="1"/>
  <c r="CF217" i="30"/>
  <c r="CB217" i="30"/>
  <c r="BX217" i="30"/>
  <c r="BT217" i="30"/>
  <c r="BP217" i="30"/>
  <c r="BL217" i="30"/>
  <c r="BH217" i="30"/>
  <c r="BD217" i="30"/>
  <c r="AZ217" i="30"/>
  <c r="AV217" i="30"/>
  <c r="AR217" i="30"/>
  <c r="AN217" i="30"/>
  <c r="AJ217" i="30"/>
  <c r="AF217" i="30"/>
  <c r="AB217" i="30"/>
  <c r="X217" i="30"/>
  <c r="T217" i="30"/>
  <c r="P217" i="30"/>
  <c r="K217" i="30"/>
  <c r="L217" i="30" s="1"/>
  <c r="CF216" i="30"/>
  <c r="CB216" i="30"/>
  <c r="BX216" i="30"/>
  <c r="BT216" i="30"/>
  <c r="BP216" i="30"/>
  <c r="BL216" i="30"/>
  <c r="BH216" i="30"/>
  <c r="BD216" i="30"/>
  <c r="AZ216" i="30"/>
  <c r="AV216" i="30"/>
  <c r="AR216" i="30"/>
  <c r="AN216" i="30"/>
  <c r="AJ216" i="30"/>
  <c r="AF216" i="30"/>
  <c r="AB216" i="30"/>
  <c r="X216" i="30"/>
  <c r="T216" i="30"/>
  <c r="P216" i="30"/>
  <c r="K216" i="30"/>
  <c r="L216" i="30" s="1"/>
  <c r="CF215" i="30"/>
  <c r="CB215" i="30"/>
  <c r="BX215" i="30"/>
  <c r="BT215" i="30"/>
  <c r="BP215" i="30"/>
  <c r="BL215" i="30"/>
  <c r="BH215" i="30"/>
  <c r="BD215" i="30"/>
  <c r="AZ215" i="30"/>
  <c r="AV215" i="30"/>
  <c r="AR215" i="30"/>
  <c r="AN215" i="30"/>
  <c r="AJ215" i="30"/>
  <c r="AF215" i="30"/>
  <c r="AB215" i="30"/>
  <c r="X215" i="30"/>
  <c r="T215" i="30"/>
  <c r="P215" i="30"/>
  <c r="K215" i="30"/>
  <c r="L215" i="30" s="1"/>
  <c r="CF214" i="30"/>
  <c r="CB214" i="30"/>
  <c r="BX214" i="30"/>
  <c r="BT214" i="30"/>
  <c r="BP214" i="30"/>
  <c r="BL214" i="30"/>
  <c r="BH214" i="30"/>
  <c r="BD214" i="30"/>
  <c r="AZ214" i="30"/>
  <c r="AV214" i="30"/>
  <c r="AR214" i="30"/>
  <c r="AN214" i="30"/>
  <c r="AJ214" i="30"/>
  <c r="AF214" i="30"/>
  <c r="AB214" i="30"/>
  <c r="X214" i="30"/>
  <c r="T214" i="30"/>
  <c r="P214" i="30"/>
  <c r="K214" i="30"/>
  <c r="I214" i="30" s="1"/>
  <c r="CF213" i="30"/>
  <c r="CB213" i="30"/>
  <c r="BX213" i="30"/>
  <c r="BT213" i="30"/>
  <c r="BP213" i="30"/>
  <c r="BL213" i="30"/>
  <c r="BH213" i="30"/>
  <c r="BD213" i="30"/>
  <c r="AZ213" i="30"/>
  <c r="AV213" i="30"/>
  <c r="AR213" i="30"/>
  <c r="AN213" i="30"/>
  <c r="AJ213" i="30"/>
  <c r="AF213" i="30"/>
  <c r="AB213" i="30"/>
  <c r="X213" i="30"/>
  <c r="T213" i="30"/>
  <c r="P213" i="30"/>
  <c r="K213" i="30"/>
  <c r="L213" i="30" s="1"/>
  <c r="CF212" i="30"/>
  <c r="CB212" i="30"/>
  <c r="BX212" i="30"/>
  <c r="BT212" i="30"/>
  <c r="BP212" i="30"/>
  <c r="BL212" i="30"/>
  <c r="BH212" i="30"/>
  <c r="BD212" i="30"/>
  <c r="AZ212" i="30"/>
  <c r="AV212" i="30"/>
  <c r="AR212" i="30"/>
  <c r="AN212" i="30"/>
  <c r="AJ212" i="30"/>
  <c r="AF212" i="30"/>
  <c r="AB212" i="30"/>
  <c r="X212" i="30"/>
  <c r="T212" i="30"/>
  <c r="P212" i="30"/>
  <c r="K212" i="30"/>
  <c r="I212" i="30" s="1"/>
  <c r="CF211" i="30"/>
  <c r="CB211" i="30"/>
  <c r="BX211" i="30"/>
  <c r="BT211" i="30"/>
  <c r="BP211" i="30"/>
  <c r="BL211" i="30"/>
  <c r="BH211" i="30"/>
  <c r="BD211" i="30"/>
  <c r="AZ211" i="30"/>
  <c r="AV211" i="30"/>
  <c r="AR211" i="30"/>
  <c r="AN211" i="30"/>
  <c r="AJ211" i="30"/>
  <c r="AF211" i="30"/>
  <c r="AB211" i="30"/>
  <c r="X211" i="30"/>
  <c r="T211" i="30"/>
  <c r="P211" i="30"/>
  <c r="K211" i="30"/>
  <c r="L211" i="30" s="1"/>
  <c r="CF210" i="30"/>
  <c r="CB210" i="30"/>
  <c r="BX210" i="30"/>
  <c r="BT210" i="30"/>
  <c r="BP210" i="30"/>
  <c r="BL210" i="30"/>
  <c r="BH210" i="30"/>
  <c r="BD210" i="30"/>
  <c r="AZ210" i="30"/>
  <c r="AV210" i="30"/>
  <c r="AR210" i="30"/>
  <c r="AN210" i="30"/>
  <c r="AJ210" i="30"/>
  <c r="AF210" i="30"/>
  <c r="AB210" i="30"/>
  <c r="X210" i="30"/>
  <c r="T210" i="30"/>
  <c r="P210" i="30"/>
  <c r="K210" i="30"/>
  <c r="I210" i="30" s="1"/>
  <c r="CF209" i="30"/>
  <c r="CB209" i="30"/>
  <c r="BX209" i="30"/>
  <c r="BT209" i="30"/>
  <c r="BP209" i="30"/>
  <c r="BL209" i="30"/>
  <c r="BH209" i="30"/>
  <c r="BD209" i="30"/>
  <c r="AZ209" i="30"/>
  <c r="AV209" i="30"/>
  <c r="AR209" i="30"/>
  <c r="AN209" i="30"/>
  <c r="AJ209" i="30"/>
  <c r="AF209" i="30"/>
  <c r="AB209" i="30"/>
  <c r="X209" i="30"/>
  <c r="T209" i="30"/>
  <c r="O209" i="30"/>
  <c r="P209" i="30" s="1"/>
  <c r="K209" i="30"/>
  <c r="L209" i="30" s="1"/>
  <c r="CF208" i="30"/>
  <c r="CB208" i="30"/>
  <c r="BX208" i="30"/>
  <c r="BT208" i="30"/>
  <c r="BP208" i="30"/>
  <c r="BL208" i="30"/>
  <c r="BH208" i="30"/>
  <c r="BD208" i="30"/>
  <c r="AZ208" i="30"/>
  <c r="AV208" i="30"/>
  <c r="AR208" i="30"/>
  <c r="AN208" i="30"/>
  <c r="AJ208" i="30"/>
  <c r="AF208" i="30"/>
  <c r="Z208" i="30"/>
  <c r="AB208" i="30" s="1"/>
  <c r="X208" i="30"/>
  <c r="T208" i="30"/>
  <c r="N208" i="30"/>
  <c r="CF207" i="30"/>
  <c r="CB207" i="30"/>
  <c r="BX207" i="30"/>
  <c r="BT207" i="30"/>
  <c r="BP207" i="30"/>
  <c r="BL207" i="30"/>
  <c r="BH207" i="30"/>
  <c r="BD207" i="30"/>
  <c r="AZ207" i="30"/>
  <c r="AV207" i="30"/>
  <c r="AR207" i="30"/>
  <c r="AN207" i="30"/>
  <c r="AJ207" i="30"/>
  <c r="AF207" i="30"/>
  <c r="AB207" i="30"/>
  <c r="X207" i="30"/>
  <c r="T207" i="30"/>
  <c r="P207" i="30"/>
  <c r="K207" i="30"/>
  <c r="I207" i="30" s="1"/>
  <c r="CF206" i="30"/>
  <c r="CB206" i="30"/>
  <c r="BX206" i="30"/>
  <c r="BT206" i="30"/>
  <c r="BP206" i="30"/>
  <c r="BL206" i="30"/>
  <c r="BH206" i="30"/>
  <c r="BD206" i="30"/>
  <c r="AZ206" i="30"/>
  <c r="AV206" i="30"/>
  <c r="AR206" i="30"/>
  <c r="AN206" i="30"/>
  <c r="AJ206" i="30"/>
  <c r="AF206" i="30"/>
  <c r="AB206" i="30"/>
  <c r="X206" i="30"/>
  <c r="T206" i="30"/>
  <c r="P206" i="30"/>
  <c r="K206" i="30"/>
  <c r="L206" i="30" s="1"/>
  <c r="CF205" i="30"/>
  <c r="CB205" i="30"/>
  <c r="BX205" i="30"/>
  <c r="BT205" i="30"/>
  <c r="BP205" i="30"/>
  <c r="BL205" i="30"/>
  <c r="BH205" i="30"/>
  <c r="BD205" i="30"/>
  <c r="AZ205" i="30"/>
  <c r="AV205" i="30"/>
  <c r="AR205" i="30"/>
  <c r="AN205" i="30"/>
  <c r="AJ205" i="30"/>
  <c r="AF205" i="30"/>
  <c r="AB205" i="30"/>
  <c r="X205" i="30"/>
  <c r="T205" i="30"/>
  <c r="P205" i="30"/>
  <c r="K205" i="30"/>
  <c r="I205" i="30" s="1"/>
  <c r="CF204" i="30"/>
  <c r="CB204" i="30"/>
  <c r="BX204" i="30"/>
  <c r="BT204" i="30"/>
  <c r="BP204" i="30"/>
  <c r="BL204" i="30"/>
  <c r="BH204" i="30"/>
  <c r="BD204" i="30"/>
  <c r="AZ204" i="30"/>
  <c r="AV204" i="30"/>
  <c r="AR204" i="30"/>
  <c r="AN204" i="30"/>
  <c r="AJ204" i="30"/>
  <c r="AF204" i="30"/>
  <c r="AB204" i="30"/>
  <c r="X204" i="30"/>
  <c r="T204" i="30"/>
  <c r="P204" i="30"/>
  <c r="K204" i="30"/>
  <c r="L204" i="30" s="1"/>
  <c r="CF203" i="30"/>
  <c r="CB203" i="30"/>
  <c r="BX203" i="30"/>
  <c r="BT203" i="30"/>
  <c r="BP203" i="30"/>
  <c r="BL203" i="30"/>
  <c r="BH203" i="30"/>
  <c r="BD203" i="30"/>
  <c r="AZ203" i="30"/>
  <c r="AV203" i="30"/>
  <c r="AR203" i="30"/>
  <c r="AN203" i="30"/>
  <c r="AJ203" i="30"/>
  <c r="AF203" i="30"/>
  <c r="AB203" i="30"/>
  <c r="X203" i="30"/>
  <c r="T203" i="30"/>
  <c r="P203" i="30"/>
  <c r="K203" i="30"/>
  <c r="I203" i="30" s="1"/>
  <c r="CF202" i="30"/>
  <c r="CB202" i="30"/>
  <c r="BX202" i="30"/>
  <c r="BT202" i="30"/>
  <c r="BP202" i="30"/>
  <c r="BL202" i="30"/>
  <c r="BH202" i="30"/>
  <c r="BD202" i="30"/>
  <c r="AZ202" i="30"/>
  <c r="AV202" i="30"/>
  <c r="AR202" i="30"/>
  <c r="AN202" i="30"/>
  <c r="AJ202" i="30"/>
  <c r="AF202" i="30"/>
  <c r="AB202" i="30"/>
  <c r="X202" i="30"/>
  <c r="T202" i="30"/>
  <c r="P202" i="30"/>
  <c r="K202" i="30"/>
  <c r="L202" i="30" s="1"/>
  <c r="CF201" i="30"/>
  <c r="CB201" i="30"/>
  <c r="BX201" i="30"/>
  <c r="BT201" i="30"/>
  <c r="BP201" i="30"/>
  <c r="BL201" i="30"/>
  <c r="BH201" i="30"/>
  <c r="BD201" i="30"/>
  <c r="AZ201" i="30"/>
  <c r="AV201" i="30"/>
  <c r="AR201" i="30"/>
  <c r="AN201" i="30"/>
  <c r="AJ201" i="30"/>
  <c r="AF201" i="30"/>
  <c r="AB201" i="30"/>
  <c r="X201" i="30"/>
  <c r="T201" i="30"/>
  <c r="P201" i="30"/>
  <c r="K201" i="30"/>
  <c r="I201" i="30" s="1"/>
  <c r="CF200" i="30"/>
  <c r="CB200" i="30"/>
  <c r="BX200" i="30"/>
  <c r="BT200" i="30"/>
  <c r="BP200" i="30"/>
  <c r="BL200" i="30"/>
  <c r="BH200" i="30"/>
  <c r="BD200" i="30"/>
  <c r="AZ200" i="30"/>
  <c r="AV200" i="30"/>
  <c r="AR200" i="30"/>
  <c r="AN200" i="30"/>
  <c r="AJ200" i="30"/>
  <c r="AF200" i="30"/>
  <c r="AB200" i="30"/>
  <c r="X200" i="30"/>
  <c r="T200" i="30"/>
  <c r="P200" i="30"/>
  <c r="K200" i="30"/>
  <c r="L200" i="30" s="1"/>
  <c r="CF199" i="30"/>
  <c r="CB199" i="30"/>
  <c r="BX199" i="30"/>
  <c r="BT199" i="30"/>
  <c r="BP199" i="30"/>
  <c r="BL199" i="30"/>
  <c r="BH199" i="30"/>
  <c r="BD199" i="30"/>
  <c r="AZ199" i="30"/>
  <c r="AV199" i="30"/>
  <c r="AR199" i="30"/>
  <c r="AN199" i="30"/>
  <c r="AJ199" i="30"/>
  <c r="AF199" i="30"/>
  <c r="AB199" i="30"/>
  <c r="X199" i="30"/>
  <c r="T199" i="30"/>
  <c r="P199" i="30"/>
  <c r="K199" i="30"/>
  <c r="L199" i="30" s="1"/>
  <c r="I199" i="30"/>
  <c r="CF198" i="30"/>
  <c r="CB198" i="30"/>
  <c r="BX198" i="30"/>
  <c r="BT198" i="30"/>
  <c r="BP198" i="30"/>
  <c r="BL198" i="30"/>
  <c r="BH198" i="30"/>
  <c r="BD198" i="30"/>
  <c r="AZ198" i="30"/>
  <c r="AV198" i="30"/>
  <c r="AR198" i="30"/>
  <c r="AN198" i="30"/>
  <c r="AJ198" i="30"/>
  <c r="AF198" i="30"/>
  <c r="AB198" i="30"/>
  <c r="X198" i="30"/>
  <c r="T198" i="30"/>
  <c r="P198" i="30"/>
  <c r="K198" i="30"/>
  <c r="L198" i="30" s="1"/>
  <c r="CF197" i="30"/>
  <c r="CB197" i="30"/>
  <c r="BX197" i="30"/>
  <c r="BT197" i="30"/>
  <c r="BP197" i="30"/>
  <c r="BL197" i="30"/>
  <c r="BH197" i="30"/>
  <c r="BD197" i="30"/>
  <c r="AZ197" i="30"/>
  <c r="AV197" i="30"/>
  <c r="AR197" i="30"/>
  <c r="AN197" i="30"/>
  <c r="AJ197" i="30"/>
  <c r="AF197" i="30"/>
  <c r="Z197" i="30"/>
  <c r="AB197" i="30" s="1"/>
  <c r="X197" i="30"/>
  <c r="T197" i="30"/>
  <c r="N197" i="30"/>
  <c r="P197" i="30" s="1"/>
  <c r="CF196" i="30"/>
  <c r="CB196" i="30"/>
  <c r="BX196" i="30"/>
  <c r="BT196" i="30"/>
  <c r="BP196" i="30"/>
  <c r="BL196" i="30"/>
  <c r="BH196" i="30"/>
  <c r="BD196" i="30"/>
  <c r="AZ196" i="30"/>
  <c r="AV196" i="30"/>
  <c r="AR196" i="30"/>
  <c r="AN196" i="30"/>
  <c r="AJ196" i="30"/>
  <c r="AF196" i="30"/>
  <c r="AB196" i="30"/>
  <c r="X196" i="30"/>
  <c r="T196" i="30"/>
  <c r="P196" i="30"/>
  <c r="K196" i="30"/>
  <c r="L196" i="30" s="1"/>
  <c r="CF195" i="30"/>
  <c r="CB195" i="30"/>
  <c r="BX195" i="30"/>
  <c r="BT195" i="30"/>
  <c r="BP195" i="30"/>
  <c r="BL195" i="30"/>
  <c r="BH195" i="30"/>
  <c r="BD195" i="30"/>
  <c r="AZ195" i="30"/>
  <c r="AV195" i="30"/>
  <c r="AR195" i="30"/>
  <c r="AN195" i="30"/>
  <c r="AJ195" i="30"/>
  <c r="AF195" i="30"/>
  <c r="AB195" i="30"/>
  <c r="X195" i="30"/>
  <c r="T195" i="30"/>
  <c r="P195" i="30"/>
  <c r="K195" i="30"/>
  <c r="I195" i="30" s="1"/>
  <c r="CF194" i="30"/>
  <c r="CB194" i="30"/>
  <c r="BX194" i="30"/>
  <c r="BT194" i="30"/>
  <c r="BP194" i="30"/>
  <c r="BL194" i="30"/>
  <c r="BH194" i="30"/>
  <c r="BD194" i="30"/>
  <c r="AZ194" i="30"/>
  <c r="AV194" i="30"/>
  <c r="AR194" i="30"/>
  <c r="AN194" i="30"/>
  <c r="AJ194" i="30"/>
  <c r="AF194" i="30"/>
  <c r="AB194" i="30"/>
  <c r="X194" i="30"/>
  <c r="T194" i="30"/>
  <c r="P194" i="30"/>
  <c r="K194" i="30"/>
  <c r="L194" i="30" s="1"/>
  <c r="CF193" i="30"/>
  <c r="CB193" i="30"/>
  <c r="BX193" i="30"/>
  <c r="BT193" i="30"/>
  <c r="BP193" i="30"/>
  <c r="BL193" i="30"/>
  <c r="BH193" i="30"/>
  <c r="BD193" i="30"/>
  <c r="AZ193" i="30"/>
  <c r="AV193" i="30"/>
  <c r="AR193" i="30"/>
  <c r="AN193" i="30"/>
  <c r="AJ193" i="30"/>
  <c r="AF193" i="30"/>
  <c r="AB193" i="30"/>
  <c r="X193" i="30"/>
  <c r="T193" i="30"/>
  <c r="P193" i="30"/>
  <c r="K193" i="30"/>
  <c r="L193" i="30" s="1"/>
  <c r="CF192" i="30"/>
  <c r="CB192" i="30"/>
  <c r="BX192" i="30"/>
  <c r="BT192" i="30"/>
  <c r="BP192" i="30"/>
  <c r="BL192" i="30"/>
  <c r="BH192" i="30"/>
  <c r="BD192" i="30"/>
  <c r="AZ192" i="30"/>
  <c r="AV192" i="30"/>
  <c r="AR192" i="30"/>
  <c r="AN192" i="30"/>
  <c r="AJ192" i="30"/>
  <c r="AF192" i="30"/>
  <c r="AB192" i="30"/>
  <c r="X192" i="30"/>
  <c r="T192" i="30"/>
  <c r="P192" i="30"/>
  <c r="K192" i="30"/>
  <c r="L192" i="30" s="1"/>
  <c r="CF191" i="30"/>
  <c r="CB191" i="30"/>
  <c r="BX191" i="30"/>
  <c r="BT191" i="30"/>
  <c r="BP191" i="30"/>
  <c r="BL191" i="30"/>
  <c r="BH191" i="30"/>
  <c r="BD191" i="30"/>
  <c r="AZ191" i="30"/>
  <c r="AV191" i="30"/>
  <c r="AR191" i="30"/>
  <c r="AN191" i="30"/>
  <c r="AJ191" i="30"/>
  <c r="AF191" i="30"/>
  <c r="AB191" i="30"/>
  <c r="X191" i="30"/>
  <c r="T191" i="30"/>
  <c r="P191" i="30"/>
  <c r="K191" i="30"/>
  <c r="L191" i="30" s="1"/>
  <c r="CF190" i="30"/>
  <c r="CB190" i="30"/>
  <c r="BX190" i="30"/>
  <c r="BT190" i="30"/>
  <c r="BP190" i="30"/>
  <c r="BL190" i="30"/>
  <c r="BH190" i="30"/>
  <c r="BD190" i="30"/>
  <c r="AZ190" i="30"/>
  <c r="AV190" i="30"/>
  <c r="AR190" i="30"/>
  <c r="AN190" i="30"/>
  <c r="AJ190" i="30"/>
  <c r="AF190" i="30"/>
  <c r="AB190" i="30"/>
  <c r="X190" i="30"/>
  <c r="T190" i="30"/>
  <c r="P190" i="30"/>
  <c r="K190" i="30"/>
  <c r="L190" i="30" s="1"/>
  <c r="CF189" i="30"/>
  <c r="CB189" i="30"/>
  <c r="BX189" i="30"/>
  <c r="BT189" i="30"/>
  <c r="BP189" i="30"/>
  <c r="BL189" i="30"/>
  <c r="BH189" i="30"/>
  <c r="BD189" i="30"/>
  <c r="AZ189" i="30"/>
  <c r="AV189" i="30"/>
  <c r="AR189" i="30"/>
  <c r="AN189" i="30"/>
  <c r="AJ189" i="30"/>
  <c r="AF189" i="30"/>
  <c r="AB189" i="30"/>
  <c r="X189" i="30"/>
  <c r="T189" i="30"/>
  <c r="P189" i="30"/>
  <c r="K189" i="30"/>
  <c r="L189" i="30" s="1"/>
  <c r="CF188" i="30"/>
  <c r="CB188" i="30"/>
  <c r="BX188" i="30"/>
  <c r="BT188" i="30"/>
  <c r="BP188" i="30"/>
  <c r="BL188" i="30"/>
  <c r="BH188" i="30"/>
  <c r="BD188" i="30"/>
  <c r="AZ188" i="30"/>
  <c r="AV188" i="30"/>
  <c r="AR188" i="30"/>
  <c r="AN188" i="30"/>
  <c r="AJ188" i="30"/>
  <c r="AF188" i="30"/>
  <c r="AB188" i="30"/>
  <c r="X188" i="30"/>
  <c r="T188" i="30"/>
  <c r="P188" i="30"/>
  <c r="K188" i="30"/>
  <c r="L188" i="30" s="1"/>
  <c r="CF187" i="30"/>
  <c r="CB187" i="30"/>
  <c r="BX187" i="30"/>
  <c r="BT187" i="30"/>
  <c r="BP187" i="30"/>
  <c r="BL187" i="30"/>
  <c r="BH187" i="30"/>
  <c r="BD187" i="30"/>
  <c r="AZ187" i="30"/>
  <c r="AV187" i="30"/>
  <c r="AR187" i="30"/>
  <c r="AN187" i="30"/>
  <c r="AJ187" i="30"/>
  <c r="AF187" i="30"/>
  <c r="AB187" i="30"/>
  <c r="X187" i="30"/>
  <c r="T187" i="30"/>
  <c r="P187" i="30"/>
  <c r="K187" i="30"/>
  <c r="L187" i="30" s="1"/>
  <c r="CF186" i="30"/>
  <c r="CB186" i="30"/>
  <c r="BX186" i="30"/>
  <c r="BT186" i="30"/>
  <c r="BP186" i="30"/>
  <c r="BL186" i="30"/>
  <c r="BH186" i="30"/>
  <c r="BD186" i="30"/>
  <c r="AZ186" i="30"/>
  <c r="AV186" i="30"/>
  <c r="AR186" i="30"/>
  <c r="AN186" i="30"/>
  <c r="AJ186" i="30"/>
  <c r="AF186" i="30"/>
  <c r="AB186" i="30"/>
  <c r="X186" i="30"/>
  <c r="T186" i="30"/>
  <c r="P186" i="30"/>
  <c r="K186" i="30"/>
  <c r="L186" i="30" s="1"/>
  <c r="CF185" i="30"/>
  <c r="CB185" i="30"/>
  <c r="BX185" i="30"/>
  <c r="BT185" i="30"/>
  <c r="BP185" i="30"/>
  <c r="BL185" i="30"/>
  <c r="BH185" i="30"/>
  <c r="BD185" i="30"/>
  <c r="AZ185" i="30"/>
  <c r="AV185" i="30"/>
  <c r="AR185" i="30"/>
  <c r="AN185" i="30"/>
  <c r="AJ185" i="30"/>
  <c r="AF185" i="30"/>
  <c r="AB185" i="30"/>
  <c r="X185" i="30"/>
  <c r="T185" i="30"/>
  <c r="P185" i="30"/>
  <c r="K185" i="30"/>
  <c r="L185" i="30" s="1"/>
  <c r="CF184" i="30"/>
  <c r="CB184" i="30"/>
  <c r="BX184" i="30"/>
  <c r="BT184" i="30"/>
  <c r="BP184" i="30"/>
  <c r="BL184" i="30"/>
  <c r="BH184" i="30"/>
  <c r="BD184" i="30"/>
  <c r="AZ184" i="30"/>
  <c r="AV184" i="30"/>
  <c r="AR184" i="30"/>
  <c r="AN184" i="30"/>
  <c r="AJ184" i="30"/>
  <c r="AF184" i="30"/>
  <c r="AB184" i="30"/>
  <c r="X184" i="30"/>
  <c r="T184" i="30"/>
  <c r="O184" i="30"/>
  <c r="P184" i="30" s="1"/>
  <c r="K184" i="30"/>
  <c r="L184" i="30" s="1"/>
  <c r="CF183" i="30"/>
  <c r="CB183" i="30"/>
  <c r="BX183" i="30"/>
  <c r="BT183" i="30"/>
  <c r="BP183" i="30"/>
  <c r="BL183" i="30"/>
  <c r="BH183" i="30"/>
  <c r="BD183" i="30"/>
  <c r="AZ183" i="30"/>
  <c r="AV183" i="30"/>
  <c r="AR183" i="30"/>
  <c r="AN183" i="30"/>
  <c r="AJ183" i="30"/>
  <c r="AF183" i="30"/>
  <c r="AB183" i="30"/>
  <c r="X183" i="30"/>
  <c r="T183" i="30"/>
  <c r="O183" i="30"/>
  <c r="P183" i="30" s="1"/>
  <c r="K183" i="30"/>
  <c r="I183" i="30" s="1"/>
  <c r="CF182" i="30"/>
  <c r="CB182" i="30"/>
  <c r="BX182" i="30"/>
  <c r="BT182" i="30"/>
  <c r="BP182" i="30"/>
  <c r="BL182" i="30"/>
  <c r="BH182" i="30"/>
  <c r="BD182" i="30"/>
  <c r="AZ182" i="30"/>
  <c r="AV182" i="30"/>
  <c r="AR182" i="30"/>
  <c r="AN182" i="30"/>
  <c r="AJ182" i="30"/>
  <c r="AF182" i="30"/>
  <c r="AB182" i="30"/>
  <c r="X182" i="30"/>
  <c r="T182" i="30"/>
  <c r="P182" i="30"/>
  <c r="K182" i="30"/>
  <c r="I182" i="30" s="1"/>
  <c r="CF181" i="30"/>
  <c r="CB181" i="30"/>
  <c r="BX181" i="30"/>
  <c r="BT181" i="30"/>
  <c r="BP181" i="30"/>
  <c r="BL181" i="30"/>
  <c r="BH181" i="30"/>
  <c r="BD181" i="30"/>
  <c r="AZ181" i="30"/>
  <c r="AV181" i="30"/>
  <c r="AR181" i="30"/>
  <c r="AN181" i="30"/>
  <c r="AJ181" i="30"/>
  <c r="AF181" i="30"/>
  <c r="AB181" i="30"/>
  <c r="X181" i="30"/>
  <c r="T181" i="30"/>
  <c r="P181" i="30"/>
  <c r="K181" i="30"/>
  <c r="I181" i="30" s="1"/>
  <c r="CF180" i="30"/>
  <c r="CB180" i="30"/>
  <c r="BX180" i="30"/>
  <c r="BT180" i="30"/>
  <c r="BP180" i="30"/>
  <c r="BL180" i="30"/>
  <c r="BH180" i="30"/>
  <c r="BD180" i="30"/>
  <c r="AZ180" i="30"/>
  <c r="AV180" i="30"/>
  <c r="AR180" i="30"/>
  <c r="AN180" i="30"/>
  <c r="AJ180" i="30"/>
  <c r="AF180" i="30"/>
  <c r="AB180" i="30"/>
  <c r="X180" i="30"/>
  <c r="T180" i="30"/>
  <c r="P180" i="30"/>
  <c r="K180" i="30"/>
  <c r="L180" i="30" s="1"/>
  <c r="CF179" i="30"/>
  <c r="CB179" i="30"/>
  <c r="BX179" i="30"/>
  <c r="BT179" i="30"/>
  <c r="BP179" i="30"/>
  <c r="BL179" i="30"/>
  <c r="BH179" i="30"/>
  <c r="BD179" i="30"/>
  <c r="AZ179" i="30"/>
  <c r="AV179" i="30"/>
  <c r="AR179" i="30"/>
  <c r="AN179" i="30"/>
  <c r="AJ179" i="30"/>
  <c r="AF179" i="30"/>
  <c r="AB179" i="30"/>
  <c r="X179" i="30"/>
  <c r="T179" i="30"/>
  <c r="P179" i="30"/>
  <c r="K179" i="30"/>
  <c r="L179" i="30" s="1"/>
  <c r="CF178" i="30"/>
  <c r="CB178" i="30"/>
  <c r="BX178" i="30"/>
  <c r="BT178" i="30"/>
  <c r="BP178" i="30"/>
  <c r="BL178" i="30"/>
  <c r="BH178" i="30"/>
  <c r="BD178" i="30"/>
  <c r="AZ178" i="30"/>
  <c r="AV178" i="30"/>
  <c r="AR178" i="30"/>
  <c r="AN178" i="30"/>
  <c r="AJ178" i="30"/>
  <c r="AF178" i="30"/>
  <c r="AB178" i="30"/>
  <c r="X178" i="30"/>
  <c r="T178" i="30"/>
  <c r="P178" i="30"/>
  <c r="K178" i="30"/>
  <c r="I178" i="30" s="1"/>
  <c r="CF177" i="30"/>
  <c r="CB177" i="30"/>
  <c r="BX177" i="30"/>
  <c r="BT177" i="30"/>
  <c r="BP177" i="30"/>
  <c r="BL177" i="30"/>
  <c r="BH177" i="30"/>
  <c r="BD177" i="30"/>
  <c r="AZ177" i="30"/>
  <c r="AV177" i="30"/>
  <c r="AR177" i="30"/>
  <c r="AN177" i="30"/>
  <c r="AJ177" i="30"/>
  <c r="AF177" i="30"/>
  <c r="AB177" i="30"/>
  <c r="X177" i="30"/>
  <c r="T177" i="30"/>
  <c r="P177" i="30"/>
  <c r="K177" i="30"/>
  <c r="I177" i="30" s="1"/>
  <c r="CF176" i="30"/>
  <c r="CB176" i="30"/>
  <c r="BX176" i="30"/>
  <c r="BT176" i="30"/>
  <c r="BP176" i="30"/>
  <c r="BL176" i="30"/>
  <c r="BH176" i="30"/>
  <c r="BD176" i="30"/>
  <c r="AZ176" i="30"/>
  <c r="AV176" i="30"/>
  <c r="AR176" i="30"/>
  <c r="AN176" i="30"/>
  <c r="AJ176" i="30"/>
  <c r="AF176" i="30"/>
  <c r="AB176" i="30"/>
  <c r="X176" i="30"/>
  <c r="T176" i="30"/>
  <c r="P176" i="30"/>
  <c r="K176" i="30"/>
  <c r="L176" i="30" s="1"/>
  <c r="CF175" i="30"/>
  <c r="CB175" i="30"/>
  <c r="BX175" i="30"/>
  <c r="BT175" i="30"/>
  <c r="BP175" i="30"/>
  <c r="BL175" i="30"/>
  <c r="BH175" i="30"/>
  <c r="BD175" i="30"/>
  <c r="AZ175" i="30"/>
  <c r="AV175" i="30"/>
  <c r="AR175" i="30"/>
  <c r="AN175" i="30"/>
  <c r="AJ175" i="30"/>
  <c r="AF175" i="30"/>
  <c r="AB175" i="30"/>
  <c r="X175" i="30"/>
  <c r="T175" i="30"/>
  <c r="P175" i="30"/>
  <c r="K175" i="30"/>
  <c r="L175" i="30" s="1"/>
  <c r="CF174" i="30"/>
  <c r="CB174" i="30"/>
  <c r="BX174" i="30"/>
  <c r="BT174" i="30"/>
  <c r="BP174" i="30"/>
  <c r="BL174" i="30"/>
  <c r="BH174" i="30"/>
  <c r="BD174" i="30"/>
  <c r="AZ174" i="30"/>
  <c r="AV174" i="30"/>
  <c r="AR174" i="30"/>
  <c r="AN174" i="30"/>
  <c r="AJ174" i="30"/>
  <c r="AF174" i="30"/>
  <c r="AB174" i="30"/>
  <c r="X174" i="30"/>
  <c r="T174" i="30"/>
  <c r="P174" i="30"/>
  <c r="K174" i="30"/>
  <c r="I174" i="30" s="1"/>
  <c r="CF173" i="30"/>
  <c r="CB173" i="30"/>
  <c r="BX173" i="30"/>
  <c r="BT173" i="30"/>
  <c r="BP173" i="30"/>
  <c r="BL173" i="30"/>
  <c r="BH173" i="30"/>
  <c r="BD173" i="30"/>
  <c r="AZ173" i="30"/>
  <c r="AV173" i="30"/>
  <c r="AR173" i="30"/>
  <c r="AN173" i="30"/>
  <c r="AJ173" i="30"/>
  <c r="AF173" i="30"/>
  <c r="AB173" i="30"/>
  <c r="X173" i="30"/>
  <c r="T173" i="30"/>
  <c r="P173" i="30"/>
  <c r="K173" i="30"/>
  <c r="I173" i="30" s="1"/>
  <c r="CF172" i="30"/>
  <c r="CB172" i="30"/>
  <c r="BX172" i="30"/>
  <c r="BT172" i="30"/>
  <c r="BP172" i="30"/>
  <c r="BL172" i="30"/>
  <c r="BH172" i="30"/>
  <c r="BD172" i="30"/>
  <c r="AZ172" i="30"/>
  <c r="AV172" i="30"/>
  <c r="AR172" i="30"/>
  <c r="AN172" i="30"/>
  <c r="AJ172" i="30"/>
  <c r="AF172" i="30"/>
  <c r="AB172" i="30"/>
  <c r="X172" i="30"/>
  <c r="T172" i="30"/>
  <c r="P172" i="30"/>
  <c r="K172" i="30"/>
  <c r="L172" i="30" s="1"/>
  <c r="CF171" i="30"/>
  <c r="CB171" i="30"/>
  <c r="BX171" i="30"/>
  <c r="BT171" i="30"/>
  <c r="BP171" i="30"/>
  <c r="BL171" i="30"/>
  <c r="BH171" i="30"/>
  <c r="BD171" i="30"/>
  <c r="AZ171" i="30"/>
  <c r="AV171" i="30"/>
  <c r="AR171" i="30"/>
  <c r="AN171" i="30"/>
  <c r="AJ171" i="30"/>
  <c r="AF171" i="30"/>
  <c r="AB171" i="30"/>
  <c r="X171" i="30"/>
  <c r="T171" i="30"/>
  <c r="O171" i="30"/>
  <c r="P171" i="30" s="1"/>
  <c r="K171" i="30"/>
  <c r="L171" i="30" s="1"/>
  <c r="CF170" i="30"/>
  <c r="CB170" i="30"/>
  <c r="BX170" i="30"/>
  <c r="BT170" i="30"/>
  <c r="BP170" i="30"/>
  <c r="BL170" i="30"/>
  <c r="BH170" i="30"/>
  <c r="BD170" i="30"/>
  <c r="AZ170" i="30"/>
  <c r="AV170" i="30"/>
  <c r="AR170" i="30"/>
  <c r="AN170" i="30"/>
  <c r="AJ170" i="30"/>
  <c r="AF170" i="30"/>
  <c r="Z170" i="30"/>
  <c r="AB170" i="30" s="1"/>
  <c r="X170" i="30"/>
  <c r="T170" i="30"/>
  <c r="N170" i="30"/>
  <c r="CF169" i="30"/>
  <c r="CB169" i="30"/>
  <c r="BX169" i="30"/>
  <c r="BT169" i="30"/>
  <c r="BP169" i="30"/>
  <c r="BL169" i="30"/>
  <c r="BH169" i="30"/>
  <c r="BD169" i="30"/>
  <c r="AZ169" i="30"/>
  <c r="AV169" i="30"/>
  <c r="AR169" i="30"/>
  <c r="AN169" i="30"/>
  <c r="AJ169" i="30"/>
  <c r="AF169" i="30"/>
  <c r="AB169" i="30"/>
  <c r="X169" i="30"/>
  <c r="T169" i="30"/>
  <c r="O169" i="30"/>
  <c r="P169" i="30" s="1"/>
  <c r="K169" i="30"/>
  <c r="I169" i="30" s="1"/>
  <c r="CF168" i="30"/>
  <c r="CB168" i="30"/>
  <c r="BX168" i="30"/>
  <c r="BT168" i="30"/>
  <c r="BP168" i="30"/>
  <c r="BL168" i="30"/>
  <c r="BH168" i="30"/>
  <c r="BD168" i="30"/>
  <c r="AZ168" i="30"/>
  <c r="AV168" i="30"/>
  <c r="AR168" i="30"/>
  <c r="AN168" i="30"/>
  <c r="AJ168" i="30"/>
  <c r="AF168" i="30"/>
  <c r="AB168" i="30"/>
  <c r="X168" i="30"/>
  <c r="T168" i="30"/>
  <c r="P168" i="30"/>
  <c r="K168" i="30"/>
  <c r="L168" i="30" s="1"/>
  <c r="CF167" i="30"/>
  <c r="CB167" i="30"/>
  <c r="BX167" i="30"/>
  <c r="BT167" i="30"/>
  <c r="BP167" i="30"/>
  <c r="BL167" i="30"/>
  <c r="BH167" i="30"/>
  <c r="BD167" i="30"/>
  <c r="AZ167" i="30"/>
  <c r="AV167" i="30"/>
  <c r="AR167" i="30"/>
  <c r="AN167" i="30"/>
  <c r="AJ167" i="30"/>
  <c r="AF167" i="30"/>
  <c r="AB167" i="30"/>
  <c r="X167" i="30"/>
  <c r="T167" i="30"/>
  <c r="P167" i="30"/>
  <c r="K167" i="30"/>
  <c r="L167" i="30" s="1"/>
  <c r="CF166" i="30"/>
  <c r="CB166" i="30"/>
  <c r="BX166" i="30"/>
  <c r="BT166" i="30"/>
  <c r="BP166" i="30"/>
  <c r="BL166" i="30"/>
  <c r="BH166" i="30"/>
  <c r="BD166" i="30"/>
  <c r="AZ166" i="30"/>
  <c r="AV166" i="30"/>
  <c r="AR166" i="30"/>
  <c r="AN166" i="30"/>
  <c r="AJ166" i="30"/>
  <c r="AF166" i="30"/>
  <c r="Z166" i="30"/>
  <c r="AB166" i="30" s="1"/>
  <c r="X166" i="30"/>
  <c r="T166" i="30"/>
  <c r="N166" i="30"/>
  <c r="P166" i="30" s="1"/>
  <c r="CF165" i="30"/>
  <c r="CB165" i="30"/>
  <c r="BX165" i="30"/>
  <c r="BT165" i="30"/>
  <c r="BP165" i="30"/>
  <c r="BL165" i="30"/>
  <c r="BH165" i="30"/>
  <c r="BD165" i="30"/>
  <c r="AZ165" i="30"/>
  <c r="AV165" i="30"/>
  <c r="AR165" i="30"/>
  <c r="AN165" i="30"/>
  <c r="AJ165" i="30"/>
  <c r="AF165" i="30"/>
  <c r="AB165" i="30"/>
  <c r="X165" i="30"/>
  <c r="T165" i="30"/>
  <c r="P165" i="30"/>
  <c r="K165" i="30"/>
  <c r="L165" i="30" s="1"/>
  <c r="CF164" i="30"/>
  <c r="CB164" i="30"/>
  <c r="BX164" i="30"/>
  <c r="BT164" i="30"/>
  <c r="BP164" i="30"/>
  <c r="BL164" i="30"/>
  <c r="BH164" i="30"/>
  <c r="BD164" i="30"/>
  <c r="AZ164" i="30"/>
  <c r="AV164" i="30"/>
  <c r="AR164" i="30"/>
  <c r="AN164" i="30"/>
  <c r="AJ164" i="30"/>
  <c r="AF164" i="30"/>
  <c r="AB164" i="30"/>
  <c r="X164" i="30"/>
  <c r="T164" i="30"/>
  <c r="P164" i="30"/>
  <c r="K164" i="30"/>
  <c r="I164" i="30" s="1"/>
  <c r="CF163" i="30"/>
  <c r="CB163" i="30"/>
  <c r="BX163" i="30"/>
  <c r="BT163" i="30"/>
  <c r="BP163" i="30"/>
  <c r="BL163" i="30"/>
  <c r="BH163" i="30"/>
  <c r="BD163" i="30"/>
  <c r="AZ163" i="30"/>
  <c r="AV163" i="30"/>
  <c r="AR163" i="30"/>
  <c r="AN163" i="30"/>
  <c r="AJ163" i="30"/>
  <c r="AF163" i="30"/>
  <c r="AB163" i="30"/>
  <c r="X163" i="30"/>
  <c r="T163" i="30"/>
  <c r="P163" i="30"/>
  <c r="K163" i="30"/>
  <c r="L163" i="30" s="1"/>
  <c r="CF162" i="30"/>
  <c r="CB162" i="30"/>
  <c r="BX162" i="30"/>
  <c r="BT162" i="30"/>
  <c r="BP162" i="30"/>
  <c r="BL162" i="30"/>
  <c r="BH162" i="30"/>
  <c r="BD162" i="30"/>
  <c r="AZ162" i="30"/>
  <c r="AV162" i="30"/>
  <c r="AR162" i="30"/>
  <c r="AN162" i="30"/>
  <c r="AJ162" i="30"/>
  <c r="AF162" i="30"/>
  <c r="AB162" i="30"/>
  <c r="X162" i="30"/>
  <c r="T162" i="30"/>
  <c r="P162" i="30"/>
  <c r="K162" i="30"/>
  <c r="L162" i="30" s="1"/>
  <c r="CF161" i="30"/>
  <c r="CB161" i="30"/>
  <c r="BX161" i="30"/>
  <c r="BT161" i="30"/>
  <c r="BP161" i="30"/>
  <c r="BL161" i="30"/>
  <c r="BH161" i="30"/>
  <c r="BD161" i="30"/>
  <c r="AZ161" i="30"/>
  <c r="AV161" i="30"/>
  <c r="AR161" i="30"/>
  <c r="AN161" i="30"/>
  <c r="AJ161" i="30"/>
  <c r="AF161" i="30"/>
  <c r="AB161" i="30"/>
  <c r="X161" i="30"/>
  <c r="T161" i="30"/>
  <c r="P161" i="30"/>
  <c r="K161" i="30"/>
  <c r="L161" i="30" s="1"/>
  <c r="CF160" i="30"/>
  <c r="CB160" i="30"/>
  <c r="BX160" i="30"/>
  <c r="BT160" i="30"/>
  <c r="BP160" i="30"/>
  <c r="BL160" i="30"/>
  <c r="BH160" i="30"/>
  <c r="BD160" i="30"/>
  <c r="AZ160" i="30"/>
  <c r="AV160" i="30"/>
  <c r="AR160" i="30"/>
  <c r="AN160" i="30"/>
  <c r="AJ160" i="30"/>
  <c r="AF160" i="30"/>
  <c r="AB160" i="30"/>
  <c r="X160" i="30"/>
  <c r="T160" i="30"/>
  <c r="P160" i="30"/>
  <c r="K160" i="30"/>
  <c r="I160" i="30" s="1"/>
  <c r="CF159" i="30"/>
  <c r="CB159" i="30"/>
  <c r="BX159" i="30"/>
  <c r="BT159" i="30"/>
  <c r="BP159" i="30"/>
  <c r="BL159" i="30"/>
  <c r="BH159" i="30"/>
  <c r="BD159" i="30"/>
  <c r="AZ159" i="30"/>
  <c r="AV159" i="30"/>
  <c r="AR159" i="30"/>
  <c r="AN159" i="30"/>
  <c r="AJ159" i="30"/>
  <c r="AF159" i="30"/>
  <c r="AB159" i="30"/>
  <c r="X159" i="30"/>
  <c r="T159" i="30"/>
  <c r="P159" i="30"/>
  <c r="K159" i="30"/>
  <c r="L159" i="30" s="1"/>
  <c r="CF158" i="30"/>
  <c r="CB158" i="30"/>
  <c r="BX158" i="30"/>
  <c r="BT158" i="30"/>
  <c r="BP158" i="30"/>
  <c r="BL158" i="30"/>
  <c r="BH158" i="30"/>
  <c r="BD158" i="30"/>
  <c r="AZ158" i="30"/>
  <c r="AV158" i="30"/>
  <c r="AR158" i="30"/>
  <c r="AN158" i="30"/>
  <c r="AJ158" i="30"/>
  <c r="AF158" i="30"/>
  <c r="AB158" i="30"/>
  <c r="X158" i="30"/>
  <c r="T158" i="30"/>
  <c r="P158" i="30"/>
  <c r="K158" i="30"/>
  <c r="L158" i="30" s="1"/>
  <c r="CF157" i="30"/>
  <c r="CB157" i="30"/>
  <c r="BX157" i="30"/>
  <c r="BT157" i="30"/>
  <c r="BP157" i="30"/>
  <c r="BL157" i="30"/>
  <c r="BH157" i="30"/>
  <c r="BD157" i="30"/>
  <c r="AZ157" i="30"/>
  <c r="AV157" i="30"/>
  <c r="AR157" i="30"/>
  <c r="AN157" i="30"/>
  <c r="AJ157" i="30"/>
  <c r="AF157" i="30"/>
  <c r="AB157" i="30"/>
  <c r="X157" i="30"/>
  <c r="T157" i="30"/>
  <c r="P157" i="30"/>
  <c r="K157" i="30"/>
  <c r="L157" i="30" s="1"/>
  <c r="CF156" i="30"/>
  <c r="CB156" i="30"/>
  <c r="BX156" i="30"/>
  <c r="BT156" i="30"/>
  <c r="BP156" i="30"/>
  <c r="BL156" i="30"/>
  <c r="BH156" i="30"/>
  <c r="BD156" i="30"/>
  <c r="AZ156" i="30"/>
  <c r="AV156" i="30"/>
  <c r="AR156" i="30"/>
  <c r="AN156" i="30"/>
  <c r="AJ156" i="30"/>
  <c r="AF156" i="30"/>
  <c r="AB156" i="30"/>
  <c r="X156" i="30"/>
  <c r="T156" i="30"/>
  <c r="P156" i="30"/>
  <c r="K156" i="30"/>
  <c r="I156" i="30" s="1"/>
  <c r="CF155" i="30"/>
  <c r="CB155" i="30"/>
  <c r="BX155" i="30"/>
  <c r="BT155" i="30"/>
  <c r="BP155" i="30"/>
  <c r="BL155" i="30"/>
  <c r="BH155" i="30"/>
  <c r="BD155" i="30"/>
  <c r="AZ155" i="30"/>
  <c r="AV155" i="30"/>
  <c r="AR155" i="30"/>
  <c r="AN155" i="30"/>
  <c r="AJ155" i="30"/>
  <c r="AF155" i="30"/>
  <c r="AB155" i="30"/>
  <c r="X155" i="30"/>
  <c r="T155" i="30"/>
  <c r="O155" i="30"/>
  <c r="P155" i="30" s="1"/>
  <c r="K155" i="30"/>
  <c r="L155" i="30" s="1"/>
  <c r="CF154" i="30"/>
  <c r="CB154" i="30"/>
  <c r="BX154" i="30"/>
  <c r="BT154" i="30"/>
  <c r="BP154" i="30"/>
  <c r="BL154" i="30"/>
  <c r="BH154" i="30"/>
  <c r="BD154" i="30"/>
  <c r="AZ154" i="30"/>
  <c r="AV154" i="30"/>
  <c r="AR154" i="30"/>
  <c r="AN154" i="30"/>
  <c r="AJ154" i="30"/>
  <c r="AF154" i="30"/>
  <c r="AB154" i="30"/>
  <c r="X154" i="30"/>
  <c r="T154" i="30"/>
  <c r="P154" i="30"/>
  <c r="K154" i="30"/>
  <c r="I154" i="30" s="1"/>
  <c r="CF153" i="30"/>
  <c r="CB153" i="30"/>
  <c r="BX153" i="30"/>
  <c r="BT153" i="30"/>
  <c r="BP153" i="30"/>
  <c r="BL153" i="30"/>
  <c r="BH153" i="30"/>
  <c r="BD153" i="30"/>
  <c r="AZ153" i="30"/>
  <c r="AV153" i="30"/>
  <c r="AR153" i="30"/>
  <c r="AN153" i="30"/>
  <c r="AJ153" i="30"/>
  <c r="AF153" i="30"/>
  <c r="AB153" i="30"/>
  <c r="X153" i="30"/>
  <c r="T153" i="30"/>
  <c r="P153" i="30"/>
  <c r="I153" i="30"/>
  <c r="CF152" i="30"/>
  <c r="CB152" i="30"/>
  <c r="BX152" i="30"/>
  <c r="BT152" i="30"/>
  <c r="BP152" i="30"/>
  <c r="BL152" i="30"/>
  <c r="BH152" i="30"/>
  <c r="BD152" i="30"/>
  <c r="AZ152" i="30"/>
  <c r="AV152" i="30"/>
  <c r="AR152" i="30"/>
  <c r="AN152" i="30"/>
  <c r="AJ152" i="30"/>
  <c r="AF152" i="30"/>
  <c r="AB152" i="30"/>
  <c r="X152" i="30"/>
  <c r="T152" i="30"/>
  <c r="P152" i="30"/>
  <c r="I152" i="30"/>
  <c r="CF151" i="30"/>
  <c r="CB151" i="30"/>
  <c r="BX151" i="30"/>
  <c r="BT151" i="30"/>
  <c r="BP151" i="30"/>
  <c r="BL151" i="30"/>
  <c r="BH151" i="30"/>
  <c r="BD151" i="30"/>
  <c r="AZ151" i="30"/>
  <c r="AV151" i="30"/>
  <c r="AR151" i="30"/>
  <c r="AN151" i="30"/>
  <c r="AJ151" i="30"/>
  <c r="AF151" i="30"/>
  <c r="AB151" i="30"/>
  <c r="X151" i="30"/>
  <c r="T151" i="30"/>
  <c r="P151" i="30"/>
  <c r="L151" i="30"/>
  <c r="I151" i="30"/>
  <c r="CF150" i="30"/>
  <c r="CB150" i="30"/>
  <c r="BX150" i="30"/>
  <c r="BT150" i="30"/>
  <c r="BP150" i="30"/>
  <c r="BL150" i="30"/>
  <c r="BH150" i="30"/>
  <c r="BD150" i="30"/>
  <c r="AZ150" i="30"/>
  <c r="AV150" i="30"/>
  <c r="AR150" i="30"/>
  <c r="AN150" i="30"/>
  <c r="AJ150" i="30"/>
  <c r="AF150" i="30"/>
  <c r="AB150" i="30"/>
  <c r="X150" i="30"/>
  <c r="T150" i="30"/>
  <c r="P150" i="30"/>
  <c r="L150" i="30"/>
  <c r="I150" i="30"/>
  <c r="CF149" i="30"/>
  <c r="CB149" i="30"/>
  <c r="BX149" i="30"/>
  <c r="BT149" i="30"/>
  <c r="BP149" i="30"/>
  <c r="BL149" i="30"/>
  <c r="BH149" i="30"/>
  <c r="BD149" i="30"/>
  <c r="AZ149" i="30"/>
  <c r="AV149" i="30"/>
  <c r="AR149" i="30"/>
  <c r="AN149" i="30"/>
  <c r="AJ149" i="30"/>
  <c r="AF149" i="30"/>
  <c r="AB149" i="30"/>
  <c r="X149" i="30"/>
  <c r="T149" i="30"/>
  <c r="P149" i="30"/>
  <c r="L149" i="30"/>
  <c r="I149" i="30"/>
  <c r="CF148" i="30"/>
  <c r="CB148" i="30"/>
  <c r="BX148" i="30"/>
  <c r="BT148" i="30"/>
  <c r="BP148" i="30"/>
  <c r="BL148" i="30"/>
  <c r="BH148" i="30"/>
  <c r="BD148" i="30"/>
  <c r="AZ148" i="30"/>
  <c r="AV148" i="30"/>
  <c r="AR148" i="30"/>
  <c r="AN148" i="30"/>
  <c r="AJ148" i="30"/>
  <c r="AF148" i="30"/>
  <c r="AB148" i="30"/>
  <c r="X148" i="30"/>
  <c r="T148" i="30"/>
  <c r="P148" i="30"/>
  <c r="L148" i="30"/>
  <c r="I148" i="30"/>
  <c r="CF147" i="30"/>
  <c r="CB147" i="30"/>
  <c r="BX147" i="30"/>
  <c r="BT147" i="30"/>
  <c r="BP147" i="30"/>
  <c r="BL147" i="30"/>
  <c r="BH147" i="30"/>
  <c r="BD147" i="30"/>
  <c r="AZ147" i="30"/>
  <c r="AV147" i="30"/>
  <c r="AR147" i="30"/>
  <c r="AN147" i="30"/>
  <c r="AJ147" i="30"/>
  <c r="AF147" i="30"/>
  <c r="AB147" i="30"/>
  <c r="X147" i="30"/>
  <c r="T147" i="30"/>
  <c r="P147" i="30"/>
  <c r="L147" i="30"/>
  <c r="I147" i="30"/>
  <c r="CF146" i="30"/>
  <c r="CB146" i="30"/>
  <c r="BX146" i="30"/>
  <c r="BT146" i="30"/>
  <c r="BP146" i="30"/>
  <c r="BL146" i="30"/>
  <c r="BH146" i="30"/>
  <c r="BD146" i="30"/>
  <c r="AZ146" i="30"/>
  <c r="AV146" i="30"/>
  <c r="AR146" i="30"/>
  <c r="AN146" i="30"/>
  <c r="AJ146" i="30"/>
  <c r="AF146" i="30"/>
  <c r="AB146" i="30"/>
  <c r="X146" i="30"/>
  <c r="T146" i="30"/>
  <c r="P146" i="30"/>
  <c r="L146" i="30"/>
  <c r="I146" i="30"/>
  <c r="CF145" i="30"/>
  <c r="CB145" i="30"/>
  <c r="BX145" i="30"/>
  <c r="BT145" i="30"/>
  <c r="BP145" i="30"/>
  <c r="BL145" i="30"/>
  <c r="BH145" i="30"/>
  <c r="BD145" i="30"/>
  <c r="AZ145" i="30"/>
  <c r="AV145" i="30"/>
  <c r="AR145" i="30"/>
  <c r="AN145" i="30"/>
  <c r="AJ145" i="30"/>
  <c r="AF145" i="30"/>
  <c r="AB145" i="30"/>
  <c r="X145" i="30"/>
  <c r="T145" i="30"/>
  <c r="P145" i="30"/>
  <c r="L145" i="30"/>
  <c r="I145" i="30"/>
  <c r="CF144" i="30"/>
  <c r="CB144" i="30"/>
  <c r="BX144" i="30"/>
  <c r="BT144" i="30"/>
  <c r="BP144" i="30"/>
  <c r="BL144" i="30"/>
  <c r="BH144" i="30"/>
  <c r="BD144" i="30"/>
  <c r="AZ144" i="30"/>
  <c r="AV144" i="30"/>
  <c r="AR144" i="30"/>
  <c r="AN144" i="30"/>
  <c r="AJ144" i="30"/>
  <c r="AF144" i="30"/>
  <c r="AB144" i="30"/>
  <c r="X144" i="30"/>
  <c r="T144" i="30"/>
  <c r="P144" i="30"/>
  <c r="K144" i="30"/>
  <c r="L144" i="30" s="1"/>
  <c r="CF143" i="30"/>
  <c r="CB143" i="30"/>
  <c r="BX143" i="30"/>
  <c r="BT143" i="30"/>
  <c r="BP143" i="30"/>
  <c r="BL143" i="30"/>
  <c r="BH143" i="30"/>
  <c r="BD143" i="30"/>
  <c r="AZ143" i="30"/>
  <c r="AV143" i="30"/>
  <c r="AR143" i="30"/>
  <c r="AN143" i="30"/>
  <c r="AJ143" i="30"/>
  <c r="AF143" i="30"/>
  <c r="AB143" i="30"/>
  <c r="X143" i="30"/>
  <c r="T143" i="30"/>
  <c r="P143" i="30"/>
  <c r="L143" i="30"/>
  <c r="I143" i="30"/>
  <c r="CF142" i="30"/>
  <c r="CB142" i="30"/>
  <c r="BX142" i="30"/>
  <c r="BT142" i="30"/>
  <c r="BP142" i="30"/>
  <c r="BL142" i="30"/>
  <c r="BH142" i="30"/>
  <c r="BD142" i="30"/>
  <c r="AZ142" i="30"/>
  <c r="AV142" i="30"/>
  <c r="AR142" i="30"/>
  <c r="AN142" i="30"/>
  <c r="AJ142" i="30"/>
  <c r="AF142" i="30"/>
  <c r="AB142" i="30"/>
  <c r="X142" i="30"/>
  <c r="T142" i="30"/>
  <c r="P142" i="30"/>
  <c r="K142" i="30"/>
  <c r="L142" i="30" s="1"/>
  <c r="CF141" i="30"/>
  <c r="CB141" i="30"/>
  <c r="BX141" i="30"/>
  <c r="BT141" i="30"/>
  <c r="BP141" i="30"/>
  <c r="BL141" i="30"/>
  <c r="BH141" i="30"/>
  <c r="BD141" i="30"/>
  <c r="AZ141" i="30"/>
  <c r="AV141" i="30"/>
  <c r="AR141" i="30"/>
  <c r="AN141" i="30"/>
  <c r="AJ141" i="30"/>
  <c r="AF141" i="30"/>
  <c r="AB141" i="30"/>
  <c r="X141" i="30"/>
  <c r="T141" i="30"/>
  <c r="P141" i="30"/>
  <c r="L141" i="30"/>
  <c r="I141" i="30"/>
  <c r="CF140" i="30"/>
  <c r="CB140" i="30"/>
  <c r="BX140" i="30"/>
  <c r="BT140" i="30"/>
  <c r="BP140" i="30"/>
  <c r="BL140" i="30"/>
  <c r="BH140" i="30"/>
  <c r="BD140" i="30"/>
  <c r="AZ140" i="30"/>
  <c r="AV140" i="30"/>
  <c r="AR140" i="30"/>
  <c r="AN140" i="30"/>
  <c r="AJ140" i="30"/>
  <c r="AF140" i="30"/>
  <c r="AB140" i="30"/>
  <c r="X140" i="30"/>
  <c r="T140" i="30"/>
  <c r="P140" i="30"/>
  <c r="K140" i="30"/>
  <c r="L140" i="30" s="1"/>
  <c r="CF139" i="30"/>
  <c r="CB139" i="30"/>
  <c r="BX139" i="30"/>
  <c r="BT139" i="30"/>
  <c r="BP139" i="30"/>
  <c r="BL139" i="30"/>
  <c r="BH139" i="30"/>
  <c r="BD139" i="30"/>
  <c r="AZ139" i="30"/>
  <c r="AV139" i="30"/>
  <c r="AR139" i="30"/>
  <c r="AN139" i="30"/>
  <c r="AJ139" i="30"/>
  <c r="AF139" i="30"/>
  <c r="AB139" i="30"/>
  <c r="X139" i="30"/>
  <c r="T139" i="30"/>
  <c r="P139" i="30"/>
  <c r="K139" i="30"/>
  <c r="I139" i="30" s="1"/>
  <c r="CF138" i="30"/>
  <c r="CB138" i="30"/>
  <c r="BX138" i="30"/>
  <c r="BT138" i="30"/>
  <c r="BP138" i="30"/>
  <c r="BL138" i="30"/>
  <c r="BH138" i="30"/>
  <c r="BD138" i="30"/>
  <c r="AZ138" i="30"/>
  <c r="AV138" i="30"/>
  <c r="AR138" i="30"/>
  <c r="AN138" i="30"/>
  <c r="AJ138" i="30"/>
  <c r="AF138" i="30"/>
  <c r="AB138" i="30"/>
  <c r="X138" i="30"/>
  <c r="T138" i="30"/>
  <c r="O138" i="30"/>
  <c r="P138" i="30" s="1"/>
  <c r="K138" i="30"/>
  <c r="L138" i="30" s="1"/>
  <c r="CF137" i="30"/>
  <c r="CB137" i="30"/>
  <c r="BX137" i="30"/>
  <c r="BT137" i="30"/>
  <c r="BP137" i="30"/>
  <c r="BL137" i="30"/>
  <c r="BH137" i="30"/>
  <c r="BD137" i="30"/>
  <c r="AZ137" i="30"/>
  <c r="AV137" i="30"/>
  <c r="AR137" i="30"/>
  <c r="AN137" i="30"/>
  <c r="AJ137" i="30"/>
  <c r="AF137" i="30"/>
  <c r="AB137" i="30"/>
  <c r="X137" i="30"/>
  <c r="T137" i="30"/>
  <c r="P137" i="30"/>
  <c r="K137" i="30"/>
  <c r="L137" i="30" s="1"/>
  <c r="CF136" i="30"/>
  <c r="CB136" i="30"/>
  <c r="BX136" i="30"/>
  <c r="BT136" i="30"/>
  <c r="BP136" i="30"/>
  <c r="BL136" i="30"/>
  <c r="BH136" i="30"/>
  <c r="BD136" i="30"/>
  <c r="AZ136" i="30"/>
  <c r="AV136" i="30"/>
  <c r="AQ136" i="30"/>
  <c r="AR136" i="30" s="1"/>
  <c r="AN136" i="30"/>
  <c r="AJ136" i="30"/>
  <c r="AF136" i="30"/>
  <c r="Z136" i="30"/>
  <c r="AB136" i="30" s="1"/>
  <c r="X136" i="30"/>
  <c r="T136" i="30"/>
  <c r="N136" i="30"/>
  <c r="P136" i="30" s="1"/>
  <c r="CF135" i="30"/>
  <c r="CB135" i="30"/>
  <c r="BX135" i="30"/>
  <c r="BT135" i="30"/>
  <c r="BP135" i="30"/>
  <c r="BL135" i="30"/>
  <c r="BH135" i="30"/>
  <c r="BD135" i="30"/>
  <c r="AZ135" i="30"/>
  <c r="AV135" i="30"/>
  <c r="AR135" i="30"/>
  <c r="AN135" i="30"/>
  <c r="AJ135" i="30"/>
  <c r="AF135" i="30"/>
  <c r="AB135" i="30"/>
  <c r="X135" i="30"/>
  <c r="T135" i="30"/>
  <c r="P135" i="30"/>
  <c r="I135" i="30"/>
  <c r="CF134" i="30"/>
  <c r="CB134" i="30"/>
  <c r="BX134" i="30"/>
  <c r="BT134" i="30"/>
  <c r="BP134" i="30"/>
  <c r="BL134" i="30"/>
  <c r="BH134" i="30"/>
  <c r="BD134" i="30"/>
  <c r="AZ134" i="30"/>
  <c r="AV134" i="30"/>
  <c r="AR134" i="30"/>
  <c r="AN134" i="30"/>
  <c r="AJ134" i="30"/>
  <c r="AF134" i="30"/>
  <c r="AB134" i="30"/>
  <c r="X134" i="30"/>
  <c r="T134" i="30"/>
  <c r="P134" i="30"/>
  <c r="K134" i="30"/>
  <c r="I134" i="30" s="1"/>
  <c r="CF133" i="30"/>
  <c r="CB133" i="30"/>
  <c r="BX133" i="30"/>
  <c r="BT133" i="30"/>
  <c r="BP133" i="30"/>
  <c r="BL133" i="30"/>
  <c r="BH133" i="30"/>
  <c r="BD133" i="30"/>
  <c r="AZ133" i="30"/>
  <c r="AV133" i="30"/>
  <c r="AR133" i="30"/>
  <c r="AN133" i="30"/>
  <c r="AJ133" i="30"/>
  <c r="AF133" i="30"/>
  <c r="AB133" i="30"/>
  <c r="X133" i="30"/>
  <c r="T133" i="30"/>
  <c r="P133" i="30"/>
  <c r="K133" i="30"/>
  <c r="L133" i="30" s="1"/>
  <c r="CF132" i="30"/>
  <c r="CB132" i="30"/>
  <c r="BX132" i="30"/>
  <c r="BT132" i="30"/>
  <c r="BP132" i="30"/>
  <c r="BL132" i="30"/>
  <c r="BH132" i="30"/>
  <c r="BD132" i="30"/>
  <c r="AZ132" i="30"/>
  <c r="AV132" i="30"/>
  <c r="AR132" i="30"/>
  <c r="AN132" i="30"/>
  <c r="AJ132" i="30"/>
  <c r="AF132" i="30"/>
  <c r="AB132" i="30"/>
  <c r="X132" i="30"/>
  <c r="T132" i="30"/>
  <c r="P132" i="30"/>
  <c r="K132" i="30"/>
  <c r="L132" i="30" s="1"/>
  <c r="CF131" i="30"/>
  <c r="CB131" i="30"/>
  <c r="BX131" i="30"/>
  <c r="BT131" i="30"/>
  <c r="BP131" i="30"/>
  <c r="BL131" i="30"/>
  <c r="BH131" i="30"/>
  <c r="BD131" i="30"/>
  <c r="AZ131" i="30"/>
  <c r="AV131" i="30"/>
  <c r="AR131" i="30"/>
  <c r="AN131" i="30"/>
  <c r="AJ131" i="30"/>
  <c r="AF131" i="30"/>
  <c r="AB131" i="30"/>
  <c r="X131" i="30"/>
  <c r="T131" i="30"/>
  <c r="P131" i="30"/>
  <c r="K131" i="30"/>
  <c r="L131" i="30" s="1"/>
  <c r="CF130" i="30"/>
  <c r="CB130" i="30"/>
  <c r="BX130" i="30"/>
  <c r="BT130" i="30"/>
  <c r="BP130" i="30"/>
  <c r="BL130" i="30"/>
  <c r="BH130" i="30"/>
  <c r="BD130" i="30"/>
  <c r="AZ130" i="30"/>
  <c r="AV130" i="30"/>
  <c r="AR130" i="30"/>
  <c r="AN130" i="30"/>
  <c r="AJ130" i="30"/>
  <c r="AF130" i="30"/>
  <c r="AB130" i="30"/>
  <c r="X130" i="30"/>
  <c r="T130" i="30"/>
  <c r="P130" i="30"/>
  <c r="K130" i="30"/>
  <c r="I130" i="30" s="1"/>
  <c r="CF129" i="30"/>
  <c r="CB129" i="30"/>
  <c r="BX129" i="30"/>
  <c r="BT129" i="30"/>
  <c r="BP129" i="30"/>
  <c r="BL129" i="30"/>
  <c r="BH129" i="30"/>
  <c r="BD129" i="30"/>
  <c r="AZ129" i="30"/>
  <c r="AV129" i="30"/>
  <c r="AR129" i="30"/>
  <c r="AN129" i="30"/>
  <c r="AJ129" i="30"/>
  <c r="AF129" i="30"/>
  <c r="AB129" i="30"/>
  <c r="X129" i="30"/>
  <c r="T129" i="30"/>
  <c r="P129" i="30"/>
  <c r="K129" i="30"/>
  <c r="L129" i="30" s="1"/>
  <c r="CF128" i="30"/>
  <c r="CB128" i="30"/>
  <c r="BX128" i="30"/>
  <c r="BT128" i="30"/>
  <c r="BP128" i="30"/>
  <c r="BL128" i="30"/>
  <c r="BH128" i="30"/>
  <c r="BD128" i="30"/>
  <c r="AZ128" i="30"/>
  <c r="AV128" i="30"/>
  <c r="AR128" i="30"/>
  <c r="AN128" i="30"/>
  <c r="AJ128" i="30"/>
  <c r="AF128" i="30"/>
  <c r="AB128" i="30"/>
  <c r="X128" i="30"/>
  <c r="T128" i="30"/>
  <c r="P128" i="30"/>
  <c r="K128" i="30"/>
  <c r="L128" i="30" s="1"/>
  <c r="CF127" i="30"/>
  <c r="CB127" i="30"/>
  <c r="BX127" i="30"/>
  <c r="BT127" i="30"/>
  <c r="BP127" i="30"/>
  <c r="BL127" i="30"/>
  <c r="BH127" i="30"/>
  <c r="BD127" i="30"/>
  <c r="AZ127" i="30"/>
  <c r="AV127" i="30"/>
  <c r="AR127" i="30"/>
  <c r="AN127" i="30"/>
  <c r="AJ127" i="30"/>
  <c r="AF127" i="30"/>
  <c r="AB127" i="30"/>
  <c r="X127" i="30"/>
  <c r="T127" i="30"/>
  <c r="P127" i="30"/>
  <c r="K127" i="30"/>
  <c r="L127" i="30" s="1"/>
  <c r="CF126" i="30"/>
  <c r="CB126" i="30"/>
  <c r="BX126" i="30"/>
  <c r="BT126" i="30"/>
  <c r="BP126" i="30"/>
  <c r="BL126" i="30"/>
  <c r="BH126" i="30"/>
  <c r="BD126" i="30"/>
  <c r="AZ126" i="30"/>
  <c r="AV126" i="30"/>
  <c r="AR126" i="30"/>
  <c r="AN126" i="30"/>
  <c r="AJ126" i="30"/>
  <c r="AF126" i="30"/>
  <c r="AB126" i="30"/>
  <c r="X126" i="30"/>
  <c r="T126" i="30"/>
  <c r="P126" i="30"/>
  <c r="K126" i="30"/>
  <c r="I126" i="30" s="1"/>
  <c r="CF125" i="30"/>
  <c r="CB125" i="30"/>
  <c r="BX125" i="30"/>
  <c r="BT125" i="30"/>
  <c r="BP125" i="30"/>
  <c r="BL125" i="30"/>
  <c r="BH125" i="30"/>
  <c r="BD125" i="30"/>
  <c r="AZ125" i="30"/>
  <c r="AV125" i="30"/>
  <c r="AR125" i="30"/>
  <c r="AN125" i="30"/>
  <c r="AJ125" i="30"/>
  <c r="AF125" i="30"/>
  <c r="AB125" i="30"/>
  <c r="X125" i="30"/>
  <c r="T125" i="30"/>
  <c r="P125" i="30"/>
  <c r="L125" i="30"/>
  <c r="I125" i="30"/>
  <c r="CF124" i="30"/>
  <c r="CB124" i="30"/>
  <c r="BX124" i="30"/>
  <c r="BT124" i="30"/>
  <c r="BP124" i="30"/>
  <c r="BL124" i="30"/>
  <c r="BH124" i="30"/>
  <c r="BD124" i="30"/>
  <c r="AZ124" i="30"/>
  <c r="AV124" i="30"/>
  <c r="AR124" i="30"/>
  <c r="AN124" i="30"/>
  <c r="AJ124" i="30"/>
  <c r="AF124" i="30"/>
  <c r="AB124" i="30"/>
  <c r="X124" i="30"/>
  <c r="T124" i="30"/>
  <c r="P124" i="30"/>
  <c r="L124" i="30"/>
  <c r="I124" i="30"/>
  <c r="CF123" i="30"/>
  <c r="CB123" i="30"/>
  <c r="BX123" i="30"/>
  <c r="BT123" i="30"/>
  <c r="BP123" i="30"/>
  <c r="BL123" i="30"/>
  <c r="BH123" i="30"/>
  <c r="BD123" i="30"/>
  <c r="AZ123" i="30"/>
  <c r="AV123" i="30"/>
  <c r="AR123" i="30"/>
  <c r="AN123" i="30"/>
  <c r="AJ123" i="30"/>
  <c r="AF123" i="30"/>
  <c r="AB123" i="30"/>
  <c r="X123" i="30"/>
  <c r="T123" i="30"/>
  <c r="P123" i="30"/>
  <c r="K123" i="30"/>
  <c r="I123" i="30" s="1"/>
  <c r="CF122" i="30"/>
  <c r="CB122" i="30"/>
  <c r="BX122" i="30"/>
  <c r="BT122" i="30"/>
  <c r="BP122" i="30"/>
  <c r="BL122" i="30"/>
  <c r="BH122" i="30"/>
  <c r="BD122" i="30"/>
  <c r="AZ122" i="30"/>
  <c r="AV122" i="30"/>
  <c r="AR122" i="30"/>
  <c r="AN122" i="30"/>
  <c r="AJ122" i="30"/>
  <c r="AF122" i="30"/>
  <c r="AB122" i="30"/>
  <c r="X122" i="30"/>
  <c r="T122" i="30"/>
  <c r="P122" i="30"/>
  <c r="K122" i="30"/>
  <c r="L122" i="30" s="1"/>
  <c r="CF121" i="30"/>
  <c r="CB121" i="30"/>
  <c r="BX121" i="30"/>
  <c r="BT121" i="30"/>
  <c r="BP121" i="30"/>
  <c r="BL121" i="30"/>
  <c r="BH121" i="30"/>
  <c r="BD121" i="30"/>
  <c r="AZ121" i="30"/>
  <c r="AV121" i="30"/>
  <c r="AR121" i="30"/>
  <c r="AN121" i="30"/>
  <c r="AJ121" i="30"/>
  <c r="AF121" i="30"/>
  <c r="AB121" i="30"/>
  <c r="X121" i="30"/>
  <c r="T121" i="30"/>
  <c r="P121" i="30"/>
  <c r="K121" i="30"/>
  <c r="I121" i="30" s="1"/>
  <c r="CF120" i="30"/>
  <c r="CB120" i="30"/>
  <c r="BX120" i="30"/>
  <c r="BT120" i="30"/>
  <c r="BP120" i="30"/>
  <c r="BL120" i="30"/>
  <c r="BH120" i="30"/>
  <c r="BD120" i="30"/>
  <c r="AZ120" i="30"/>
  <c r="AV120" i="30"/>
  <c r="AR120" i="30"/>
  <c r="AN120" i="30"/>
  <c r="AJ120" i="30"/>
  <c r="AF120" i="30"/>
  <c r="AB120" i="30"/>
  <c r="X120" i="30"/>
  <c r="T120" i="30"/>
  <c r="P120" i="30"/>
  <c r="K120" i="30"/>
  <c r="L120" i="30" s="1"/>
  <c r="CF119" i="30"/>
  <c r="CB119" i="30"/>
  <c r="BX119" i="30"/>
  <c r="BT119" i="30"/>
  <c r="BP119" i="30"/>
  <c r="BL119" i="30"/>
  <c r="BH119" i="30"/>
  <c r="BD119" i="30"/>
  <c r="AZ119" i="30"/>
  <c r="AV119" i="30"/>
  <c r="AR119" i="30"/>
  <c r="AN119" i="30"/>
  <c r="AJ119" i="30"/>
  <c r="AF119" i="30"/>
  <c r="AB119" i="30"/>
  <c r="X119" i="30"/>
  <c r="T119" i="30"/>
  <c r="P119" i="30"/>
  <c r="K119" i="30"/>
  <c r="I119" i="30" s="1"/>
  <c r="CF118" i="30"/>
  <c r="CB118" i="30"/>
  <c r="BX118" i="30"/>
  <c r="BT118" i="30"/>
  <c r="BP118" i="30"/>
  <c r="BL118" i="30"/>
  <c r="BH118" i="30"/>
  <c r="BD118" i="30"/>
  <c r="AZ118" i="30"/>
  <c r="AV118" i="30"/>
  <c r="AR118" i="30"/>
  <c r="AN118" i="30"/>
  <c r="AJ118" i="30"/>
  <c r="AF118" i="30"/>
  <c r="AB118" i="30"/>
  <c r="X118" i="30"/>
  <c r="T118" i="30"/>
  <c r="P118" i="30"/>
  <c r="K118" i="30"/>
  <c r="L118" i="30" s="1"/>
  <c r="CF117" i="30"/>
  <c r="CB117" i="30"/>
  <c r="BX117" i="30"/>
  <c r="BT117" i="30"/>
  <c r="BP117" i="30"/>
  <c r="BL117" i="30"/>
  <c r="BH117" i="30"/>
  <c r="BD117" i="30"/>
  <c r="AZ117" i="30"/>
  <c r="AV117" i="30"/>
  <c r="AR117" i="30"/>
  <c r="AN117" i="30"/>
  <c r="AJ117" i="30"/>
  <c r="AF117" i="30"/>
  <c r="AB117" i="30"/>
  <c r="X117" i="30"/>
  <c r="T117" i="30"/>
  <c r="P117" i="30"/>
  <c r="I117" i="30"/>
  <c r="CF116" i="30"/>
  <c r="CB116" i="30"/>
  <c r="BX116" i="30"/>
  <c r="BT116" i="30"/>
  <c r="BP116" i="30"/>
  <c r="BL116" i="30"/>
  <c r="BH116" i="30"/>
  <c r="BD116" i="30"/>
  <c r="AZ116" i="30"/>
  <c r="AV116" i="30"/>
  <c r="AR116" i="30"/>
  <c r="AN116" i="30"/>
  <c r="AJ116" i="30"/>
  <c r="AF116" i="30"/>
  <c r="Z116" i="30"/>
  <c r="AB116" i="30" s="1"/>
  <c r="X116" i="30"/>
  <c r="T116" i="30"/>
  <c r="P116" i="30"/>
  <c r="K116" i="30"/>
  <c r="L116" i="30" s="1"/>
  <c r="CF115" i="30"/>
  <c r="CB115" i="30"/>
  <c r="BX115" i="30"/>
  <c r="BT115" i="30"/>
  <c r="BP115" i="30"/>
  <c r="BL115" i="30"/>
  <c r="BH115" i="30"/>
  <c r="BD115" i="30"/>
  <c r="AZ115" i="30"/>
  <c r="AV115" i="30"/>
  <c r="AR115" i="30"/>
  <c r="AN115" i="30"/>
  <c r="AJ115" i="30"/>
  <c r="AF115" i="30"/>
  <c r="AB115" i="30"/>
  <c r="X115" i="30"/>
  <c r="T115" i="30"/>
  <c r="P115" i="30"/>
  <c r="K115" i="30"/>
  <c r="L115" i="30" s="1"/>
  <c r="CF114" i="30"/>
  <c r="CB114" i="30"/>
  <c r="BX114" i="30"/>
  <c r="BT114" i="30"/>
  <c r="BP114" i="30"/>
  <c r="BL114" i="30"/>
  <c r="BH114" i="30"/>
  <c r="BD114" i="30"/>
  <c r="AZ114" i="30"/>
  <c r="AV114" i="30"/>
  <c r="AR114" i="30"/>
  <c r="AN114" i="30"/>
  <c r="AJ114" i="30"/>
  <c r="AF114" i="30"/>
  <c r="AB114" i="30"/>
  <c r="X114" i="30"/>
  <c r="T114" i="30"/>
  <c r="P114" i="30"/>
  <c r="K114" i="30"/>
  <c r="L114" i="30" s="1"/>
  <c r="CF113" i="30"/>
  <c r="CB113" i="30"/>
  <c r="BX113" i="30"/>
  <c r="BT113" i="30"/>
  <c r="BP113" i="30"/>
  <c r="BL113" i="30"/>
  <c r="BH113" i="30"/>
  <c r="BD113" i="30"/>
  <c r="AZ113" i="30"/>
  <c r="AV113" i="30"/>
  <c r="AR113" i="30"/>
  <c r="AN113" i="30"/>
  <c r="AJ113" i="30"/>
  <c r="AF113" i="30"/>
  <c r="AB113" i="30"/>
  <c r="X113" i="30"/>
  <c r="T113" i="30"/>
  <c r="P113" i="30"/>
  <c r="K113" i="30"/>
  <c r="L113" i="30" s="1"/>
  <c r="CF112" i="30"/>
  <c r="CB112" i="30"/>
  <c r="BX112" i="30"/>
  <c r="BT112" i="30"/>
  <c r="BP112" i="30"/>
  <c r="BL112" i="30"/>
  <c r="BH112" i="30"/>
  <c r="BD112" i="30"/>
  <c r="AZ112" i="30"/>
  <c r="AV112" i="30"/>
  <c r="AR112" i="30"/>
  <c r="AN112" i="30"/>
  <c r="AJ112" i="30"/>
  <c r="AF112" i="30"/>
  <c r="AB112" i="30"/>
  <c r="X112" i="30"/>
  <c r="T112" i="30"/>
  <c r="P112" i="30"/>
  <c r="K112" i="30"/>
  <c r="L112" i="30" s="1"/>
  <c r="CF111" i="30"/>
  <c r="CB111" i="30"/>
  <c r="BX111" i="30"/>
  <c r="BT111" i="30"/>
  <c r="BP111" i="30"/>
  <c r="BL111" i="30"/>
  <c r="BH111" i="30"/>
  <c r="BD111" i="30"/>
  <c r="AZ111" i="30"/>
  <c r="AV111" i="30"/>
  <c r="AR111" i="30"/>
  <c r="AN111" i="30"/>
  <c r="AJ111" i="30"/>
  <c r="AF111" i="30"/>
  <c r="AB111" i="30"/>
  <c r="X111" i="30"/>
  <c r="T111" i="30"/>
  <c r="P111" i="30"/>
  <c r="K111" i="30"/>
  <c r="L111" i="30" s="1"/>
  <c r="CF110" i="30"/>
  <c r="CB110" i="30"/>
  <c r="BX110" i="30"/>
  <c r="BT110" i="30"/>
  <c r="BP110" i="30"/>
  <c r="BL110" i="30"/>
  <c r="BH110" i="30"/>
  <c r="BD110" i="30"/>
  <c r="AZ110" i="30"/>
  <c r="AV110" i="30"/>
  <c r="AR110" i="30"/>
  <c r="AN110" i="30"/>
  <c r="AJ110" i="30"/>
  <c r="AF110" i="30"/>
  <c r="AB110" i="30"/>
  <c r="X110" i="30"/>
  <c r="T110" i="30"/>
  <c r="P110" i="30"/>
  <c r="K110" i="30"/>
  <c r="L110" i="30" s="1"/>
  <c r="CF109" i="30"/>
  <c r="CB109" i="30"/>
  <c r="BX109" i="30"/>
  <c r="BT109" i="30"/>
  <c r="BP109" i="30"/>
  <c r="BL109" i="30"/>
  <c r="BH109" i="30"/>
  <c r="BD109" i="30"/>
  <c r="AZ109" i="30"/>
  <c r="AV109" i="30"/>
  <c r="AR109" i="30"/>
  <c r="AN109" i="30"/>
  <c r="AJ109" i="30"/>
  <c r="AF109" i="30"/>
  <c r="AB109" i="30"/>
  <c r="X109" i="30"/>
  <c r="T109" i="30"/>
  <c r="P109" i="30"/>
  <c r="K109" i="30"/>
  <c r="L109" i="30" s="1"/>
  <c r="CF108" i="30"/>
  <c r="CB108" i="30"/>
  <c r="BX108" i="30"/>
  <c r="BT108" i="30"/>
  <c r="BP108" i="30"/>
  <c r="BL108" i="30"/>
  <c r="BH108" i="30"/>
  <c r="BD108" i="30"/>
  <c r="AZ108" i="30"/>
  <c r="AV108" i="30"/>
  <c r="AR108" i="30"/>
  <c r="AN108" i="30"/>
  <c r="AJ108" i="30"/>
  <c r="AF108" i="30"/>
  <c r="AB108" i="30"/>
  <c r="X108" i="30"/>
  <c r="T108" i="30"/>
  <c r="P108" i="30"/>
  <c r="K108" i="30"/>
  <c r="L108" i="30" s="1"/>
  <c r="CF107" i="30"/>
  <c r="CB107" i="30"/>
  <c r="BX107" i="30"/>
  <c r="BT107" i="30"/>
  <c r="BP107" i="30"/>
  <c r="BL107" i="30"/>
  <c r="BH107" i="30"/>
  <c r="BD107" i="30"/>
  <c r="AZ107" i="30"/>
  <c r="AV107" i="30"/>
  <c r="AR107" i="30"/>
  <c r="AN107" i="30"/>
  <c r="AJ107" i="30"/>
  <c r="AF107" i="30"/>
  <c r="AB107" i="30"/>
  <c r="X107" i="30"/>
  <c r="T107" i="30"/>
  <c r="P107" i="30"/>
  <c r="K107" i="30"/>
  <c r="L107" i="30" s="1"/>
  <c r="CF106" i="30"/>
  <c r="CB106" i="30"/>
  <c r="BX106" i="30"/>
  <c r="BT106" i="30"/>
  <c r="BP106" i="30"/>
  <c r="BL106" i="30"/>
  <c r="BH106" i="30"/>
  <c r="BD106" i="30"/>
  <c r="AZ106" i="30"/>
  <c r="AV106" i="30"/>
  <c r="AR106" i="30"/>
  <c r="AN106" i="30"/>
  <c r="AJ106" i="30"/>
  <c r="AF106" i="30"/>
  <c r="AB106" i="30"/>
  <c r="X106" i="30"/>
  <c r="T106" i="30"/>
  <c r="P106" i="30"/>
  <c r="K106" i="30"/>
  <c r="L106" i="30" s="1"/>
  <c r="CF105" i="30"/>
  <c r="CB105" i="30"/>
  <c r="BX105" i="30"/>
  <c r="BT105" i="30"/>
  <c r="BP105" i="30"/>
  <c r="BL105" i="30"/>
  <c r="BH105" i="30"/>
  <c r="BD105" i="30"/>
  <c r="AZ105" i="30"/>
  <c r="AV105" i="30"/>
  <c r="AR105" i="30"/>
  <c r="AN105" i="30"/>
  <c r="AJ105" i="30"/>
  <c r="AF105" i="30"/>
  <c r="AB105" i="30"/>
  <c r="X105" i="30"/>
  <c r="T105" i="30"/>
  <c r="P105" i="30"/>
  <c r="K105" i="30"/>
  <c r="L105" i="30" s="1"/>
  <c r="CF104" i="30"/>
  <c r="CB104" i="30"/>
  <c r="BX104" i="30"/>
  <c r="BT104" i="30"/>
  <c r="BP104" i="30"/>
  <c r="BL104" i="30"/>
  <c r="BH104" i="30"/>
  <c r="BD104" i="30"/>
  <c r="AZ104" i="30"/>
  <c r="AV104" i="30"/>
  <c r="AR104" i="30"/>
  <c r="AN104" i="30"/>
  <c r="AJ104" i="30"/>
  <c r="AF104" i="30"/>
  <c r="AB104" i="30"/>
  <c r="X104" i="30"/>
  <c r="T104" i="30"/>
  <c r="P104" i="30"/>
  <c r="K104" i="30"/>
  <c r="L104" i="30" s="1"/>
  <c r="CF103" i="30"/>
  <c r="CB103" i="30"/>
  <c r="BX103" i="30"/>
  <c r="BT103" i="30"/>
  <c r="BP103" i="30"/>
  <c r="BL103" i="30"/>
  <c r="BH103" i="30"/>
  <c r="BD103" i="30"/>
  <c r="AZ103" i="30"/>
  <c r="AV103" i="30"/>
  <c r="AR103" i="30"/>
  <c r="AN103" i="30"/>
  <c r="AJ103" i="30"/>
  <c r="AF103" i="30"/>
  <c r="AB103" i="30"/>
  <c r="X103" i="30"/>
  <c r="T103" i="30"/>
  <c r="P103" i="30"/>
  <c r="K103" i="30"/>
  <c r="L103" i="30" s="1"/>
  <c r="CF102" i="30"/>
  <c r="CB102" i="30"/>
  <c r="BX102" i="30"/>
  <c r="BT102" i="30"/>
  <c r="BP102" i="30"/>
  <c r="BL102" i="30"/>
  <c r="BH102" i="30"/>
  <c r="BD102" i="30"/>
  <c r="AZ102" i="30"/>
  <c r="AV102" i="30"/>
  <c r="AR102" i="30"/>
  <c r="AN102" i="30"/>
  <c r="AJ102" i="30"/>
  <c r="AF102" i="30"/>
  <c r="AB102" i="30"/>
  <c r="X102" i="30"/>
  <c r="T102" i="30"/>
  <c r="P102" i="30"/>
  <c r="K102" i="30"/>
  <c r="L102" i="30" s="1"/>
  <c r="CF101" i="30"/>
  <c r="CB101" i="30"/>
  <c r="BX101" i="30"/>
  <c r="BT101" i="30"/>
  <c r="BP101" i="30"/>
  <c r="BL101" i="30"/>
  <c r="BH101" i="30"/>
  <c r="BD101" i="30"/>
  <c r="AZ101" i="30"/>
  <c r="AV101" i="30"/>
  <c r="AR101" i="30"/>
  <c r="AN101" i="30"/>
  <c r="AJ101" i="30"/>
  <c r="AF101" i="30"/>
  <c r="AB101" i="30"/>
  <c r="X101" i="30"/>
  <c r="T101" i="30"/>
  <c r="P101" i="30"/>
  <c r="K101" i="30"/>
  <c r="L101" i="30" s="1"/>
  <c r="CF100" i="30"/>
  <c r="CB100" i="30"/>
  <c r="BX100" i="30"/>
  <c r="BT100" i="30"/>
  <c r="BP100" i="30"/>
  <c r="BL100" i="30"/>
  <c r="BH100" i="30"/>
  <c r="BD100" i="30"/>
  <c r="AZ100" i="30"/>
  <c r="AV100" i="30"/>
  <c r="AR100" i="30"/>
  <c r="AN100" i="30"/>
  <c r="AJ100" i="30"/>
  <c r="AF100" i="30"/>
  <c r="Z100" i="30"/>
  <c r="K100" i="30" s="1"/>
  <c r="X100" i="30"/>
  <c r="T100" i="30"/>
  <c r="P100" i="30"/>
  <c r="CF99" i="30"/>
  <c r="CB99" i="30"/>
  <c r="BX99" i="30"/>
  <c r="BT99" i="30"/>
  <c r="BP99" i="30"/>
  <c r="BL99" i="30"/>
  <c r="BH99" i="30"/>
  <c r="BD99" i="30"/>
  <c r="AZ99" i="30"/>
  <c r="AV99" i="30"/>
  <c r="AR99" i="30"/>
  <c r="AN99" i="30"/>
  <c r="AJ99" i="30"/>
  <c r="AF99" i="30"/>
  <c r="AB99" i="30"/>
  <c r="X99" i="30"/>
  <c r="T99" i="30"/>
  <c r="P99" i="30"/>
  <c r="K99" i="30"/>
  <c r="L99" i="30" s="1"/>
  <c r="CF98" i="30"/>
  <c r="CB98" i="30"/>
  <c r="BX98" i="30"/>
  <c r="BT98" i="30"/>
  <c r="BP98" i="30"/>
  <c r="BL98" i="30"/>
  <c r="BH98" i="30"/>
  <c r="BD98" i="30"/>
  <c r="AZ98" i="30"/>
  <c r="AV98" i="30"/>
  <c r="AR98" i="30"/>
  <c r="AN98" i="30"/>
  <c r="AJ98" i="30"/>
  <c r="AF98" i="30"/>
  <c r="AB98" i="30"/>
  <c r="X98" i="30"/>
  <c r="T98" i="30"/>
  <c r="P98" i="30"/>
  <c r="K98" i="30"/>
  <c r="I98" i="30" s="1"/>
  <c r="CF97" i="30"/>
  <c r="CB97" i="30"/>
  <c r="BX97" i="30"/>
  <c r="BT97" i="30"/>
  <c r="BP97" i="30"/>
  <c r="BL97" i="30"/>
  <c r="BH97" i="30"/>
  <c r="BD97" i="30"/>
  <c r="AZ97" i="30"/>
  <c r="AV97" i="30"/>
  <c r="AR97" i="30"/>
  <c r="AN97" i="30"/>
  <c r="AJ97" i="30"/>
  <c r="AF97" i="30"/>
  <c r="AB97" i="30"/>
  <c r="X97" i="30"/>
  <c r="T97" i="30"/>
  <c r="P97" i="30"/>
  <c r="K97" i="30"/>
  <c r="L97" i="30" s="1"/>
  <c r="CF96" i="30"/>
  <c r="CB96" i="30"/>
  <c r="BX96" i="30"/>
  <c r="BT96" i="30"/>
  <c r="BP96" i="30"/>
  <c r="BL96" i="30"/>
  <c r="BH96" i="30"/>
  <c r="BD96" i="30"/>
  <c r="AZ96" i="30"/>
  <c r="AV96" i="30"/>
  <c r="AR96" i="30"/>
  <c r="AN96" i="30"/>
  <c r="AJ96" i="30"/>
  <c r="AF96" i="30"/>
  <c r="AB96" i="30"/>
  <c r="X96" i="30"/>
  <c r="T96" i="30"/>
  <c r="P96" i="30"/>
  <c r="K96" i="30"/>
  <c r="L96" i="30" s="1"/>
  <c r="CF95" i="30"/>
  <c r="CB95" i="30"/>
  <c r="BX95" i="30"/>
  <c r="BT95" i="30"/>
  <c r="BP95" i="30"/>
  <c r="BL95" i="30"/>
  <c r="BH95" i="30"/>
  <c r="BD95" i="30"/>
  <c r="AZ95" i="30"/>
  <c r="AV95" i="30"/>
  <c r="AR95" i="30"/>
  <c r="AN95" i="30"/>
  <c r="AJ95" i="30"/>
  <c r="AF95" i="30"/>
  <c r="AB95" i="30"/>
  <c r="X95" i="30"/>
  <c r="T95" i="30"/>
  <c r="P95" i="30"/>
  <c r="K95" i="30"/>
  <c r="L95" i="30" s="1"/>
  <c r="CF94" i="30"/>
  <c r="CB94" i="30"/>
  <c r="BX94" i="30"/>
  <c r="BT94" i="30"/>
  <c r="BP94" i="30"/>
  <c r="BL94" i="30"/>
  <c r="BH94" i="30"/>
  <c r="BD94" i="30"/>
  <c r="AZ94" i="30"/>
  <c r="AV94" i="30"/>
  <c r="AR94" i="30"/>
  <c r="AN94" i="30"/>
  <c r="AJ94" i="30"/>
  <c r="AF94" i="30"/>
  <c r="AB94" i="30"/>
  <c r="X94" i="30"/>
  <c r="T94" i="30"/>
  <c r="P94" i="30"/>
  <c r="K94" i="30"/>
  <c r="I94" i="30" s="1"/>
  <c r="CF93" i="30"/>
  <c r="CB93" i="30"/>
  <c r="BX93" i="30"/>
  <c r="BT93" i="30"/>
  <c r="BP93" i="30"/>
  <c r="BL93" i="30"/>
  <c r="BH93" i="30"/>
  <c r="BD93" i="30"/>
  <c r="AZ93" i="30"/>
  <c r="AV93" i="30"/>
  <c r="AR93" i="30"/>
  <c r="AN93" i="30"/>
  <c r="AJ93" i="30"/>
  <c r="AF93" i="30"/>
  <c r="AB93" i="30"/>
  <c r="X93" i="30"/>
  <c r="T93" i="30"/>
  <c r="P93" i="30"/>
  <c r="K93" i="30"/>
  <c r="L93" i="30" s="1"/>
  <c r="CF92" i="30"/>
  <c r="CB92" i="30"/>
  <c r="BX92" i="30"/>
  <c r="BT92" i="30"/>
  <c r="BP92" i="30"/>
  <c r="BL92" i="30"/>
  <c r="BH92" i="30"/>
  <c r="BD92" i="30"/>
  <c r="AZ92" i="30"/>
  <c r="AV92" i="30"/>
  <c r="AR92" i="30"/>
  <c r="AN92" i="30"/>
  <c r="AJ92" i="30"/>
  <c r="AF92" i="30"/>
  <c r="AB92" i="30"/>
  <c r="X92" i="30"/>
  <c r="T92" i="30"/>
  <c r="P92" i="30"/>
  <c r="K92" i="30"/>
  <c r="I92" i="30" s="1"/>
  <c r="CF91" i="30"/>
  <c r="CB91" i="30"/>
  <c r="BX91" i="30"/>
  <c r="BT91" i="30"/>
  <c r="BP91" i="30"/>
  <c r="BL91" i="30"/>
  <c r="BH91" i="30"/>
  <c r="BD91" i="30"/>
  <c r="AZ91" i="30"/>
  <c r="AV91" i="30"/>
  <c r="AR91" i="30"/>
  <c r="AN91" i="30"/>
  <c r="AJ91" i="30"/>
  <c r="AF91" i="30"/>
  <c r="AB91" i="30"/>
  <c r="X91" i="30"/>
  <c r="T91" i="30"/>
  <c r="P91" i="30"/>
  <c r="K91" i="30"/>
  <c r="L91" i="30" s="1"/>
  <c r="CF90" i="30"/>
  <c r="CB90" i="30"/>
  <c r="BX90" i="30"/>
  <c r="BT90" i="30"/>
  <c r="BP90" i="30"/>
  <c r="BL90" i="30"/>
  <c r="BH90" i="30"/>
  <c r="BD90" i="30"/>
  <c r="AZ90" i="30"/>
  <c r="AV90" i="30"/>
  <c r="AR90" i="30"/>
  <c r="AN90" i="30"/>
  <c r="AJ90" i="30"/>
  <c r="AF90" i="30"/>
  <c r="AB90" i="30"/>
  <c r="X90" i="30"/>
  <c r="T90" i="30"/>
  <c r="P90" i="30"/>
  <c r="K90" i="30"/>
  <c r="L90" i="30" s="1"/>
  <c r="CF89" i="30"/>
  <c r="CB89" i="30"/>
  <c r="BX89" i="30"/>
  <c r="BT89" i="30"/>
  <c r="BP89" i="30"/>
  <c r="BL89" i="30"/>
  <c r="BH89" i="30"/>
  <c r="BD89" i="30"/>
  <c r="AZ89" i="30"/>
  <c r="AV89" i="30"/>
  <c r="AR89" i="30"/>
  <c r="AN89" i="30"/>
  <c r="AJ89" i="30"/>
  <c r="AF89" i="30"/>
  <c r="AB89" i="30"/>
  <c r="X89" i="30"/>
  <c r="T89" i="30"/>
  <c r="P89" i="30"/>
  <c r="K89" i="30"/>
  <c r="L89" i="30" s="1"/>
  <c r="CF88" i="30"/>
  <c r="CB88" i="30"/>
  <c r="BX88" i="30"/>
  <c r="BT88" i="30"/>
  <c r="BP88" i="30"/>
  <c r="BL88" i="30"/>
  <c r="BH88" i="30"/>
  <c r="BD88" i="30"/>
  <c r="AZ88" i="30"/>
  <c r="AV88" i="30"/>
  <c r="AR88" i="30"/>
  <c r="AN88" i="30"/>
  <c r="AJ88" i="30"/>
  <c r="AF88" i="30"/>
  <c r="AB88" i="30"/>
  <c r="X88" i="30"/>
  <c r="T88" i="30"/>
  <c r="P88" i="30"/>
  <c r="K88" i="30"/>
  <c r="L88" i="30" s="1"/>
  <c r="CF87" i="30"/>
  <c r="CB87" i="30"/>
  <c r="BX87" i="30"/>
  <c r="BT87" i="30"/>
  <c r="BP87" i="30"/>
  <c r="BL87" i="30"/>
  <c r="BH87" i="30"/>
  <c r="BD87" i="30"/>
  <c r="AZ87" i="30"/>
  <c r="AV87" i="30"/>
  <c r="AR87" i="30"/>
  <c r="AN87" i="30"/>
  <c r="AJ87" i="30"/>
  <c r="AF87" i="30"/>
  <c r="AB87" i="30"/>
  <c r="X87" i="30"/>
  <c r="T87" i="30"/>
  <c r="P87" i="30"/>
  <c r="K87" i="30"/>
  <c r="L87" i="30" s="1"/>
  <c r="CF86" i="30"/>
  <c r="CB86" i="30"/>
  <c r="BX86" i="30"/>
  <c r="BT86" i="30"/>
  <c r="BP86" i="30"/>
  <c r="BL86" i="30"/>
  <c r="BH86" i="30"/>
  <c r="BD86" i="30"/>
  <c r="AZ86" i="30"/>
  <c r="AV86" i="30"/>
  <c r="AR86" i="30"/>
  <c r="AN86" i="30"/>
  <c r="AJ86" i="30"/>
  <c r="AF86" i="30"/>
  <c r="AB86" i="30"/>
  <c r="X86" i="30"/>
  <c r="T86" i="30"/>
  <c r="P86" i="30"/>
  <c r="K86" i="30"/>
  <c r="I86" i="30" s="1"/>
  <c r="CF85" i="30"/>
  <c r="CB85" i="30"/>
  <c r="BX85" i="30"/>
  <c r="BT85" i="30"/>
  <c r="BP85" i="30"/>
  <c r="BL85" i="30"/>
  <c r="BH85" i="30"/>
  <c r="BD85" i="30"/>
  <c r="AZ85" i="30"/>
  <c r="AV85" i="30"/>
  <c r="AR85" i="30"/>
  <c r="AN85" i="30"/>
  <c r="AJ85" i="30"/>
  <c r="AF85" i="30"/>
  <c r="AB85" i="30"/>
  <c r="X85" i="30"/>
  <c r="T85" i="30"/>
  <c r="P85" i="30"/>
  <c r="K85" i="30"/>
  <c r="L85" i="30" s="1"/>
  <c r="CF84" i="30"/>
  <c r="CB84" i="30"/>
  <c r="BX84" i="30"/>
  <c r="BT84" i="30"/>
  <c r="BP84" i="30"/>
  <c r="BL84" i="30"/>
  <c r="BH84" i="30"/>
  <c r="BD84" i="30"/>
  <c r="AZ84" i="30"/>
  <c r="AV84" i="30"/>
  <c r="AR84" i="30"/>
  <c r="AN84" i="30"/>
  <c r="AJ84" i="30"/>
  <c r="AF84" i="30"/>
  <c r="AB84" i="30"/>
  <c r="X84" i="30"/>
  <c r="T84" i="30"/>
  <c r="P84" i="30"/>
  <c r="K84" i="30"/>
  <c r="I84" i="30" s="1"/>
  <c r="CF83" i="30"/>
  <c r="CB83" i="30"/>
  <c r="BX83" i="30"/>
  <c r="BT83" i="30"/>
  <c r="BP83" i="30"/>
  <c r="BL83" i="30"/>
  <c r="BH83" i="30"/>
  <c r="BD83" i="30"/>
  <c r="AZ83" i="30"/>
  <c r="AV83" i="30"/>
  <c r="AR83" i="30"/>
  <c r="AN83" i="30"/>
  <c r="AJ83" i="30"/>
  <c r="AF83" i="30"/>
  <c r="AB83" i="30"/>
  <c r="X83" i="30"/>
  <c r="T83" i="30"/>
  <c r="P83" i="30"/>
  <c r="K83" i="30"/>
  <c r="L83" i="30" s="1"/>
  <c r="CF82" i="30"/>
  <c r="CB82" i="30"/>
  <c r="BX82" i="30"/>
  <c r="BT82" i="30"/>
  <c r="BP82" i="30"/>
  <c r="BL82" i="30"/>
  <c r="BH82" i="30"/>
  <c r="BD82" i="30"/>
  <c r="AZ82" i="30"/>
  <c r="AV82" i="30"/>
  <c r="AR82" i="30"/>
  <c r="AN82" i="30"/>
  <c r="AJ82" i="30"/>
  <c r="AF82" i="30"/>
  <c r="AB82" i="30"/>
  <c r="X82" i="30"/>
  <c r="T82" i="30"/>
  <c r="P82" i="30"/>
  <c r="K82" i="30"/>
  <c r="I82" i="30" s="1"/>
  <c r="CF81" i="30"/>
  <c r="CB81" i="30"/>
  <c r="BX81" i="30"/>
  <c r="BT81" i="30"/>
  <c r="BP81" i="30"/>
  <c r="BL81" i="30"/>
  <c r="BH81" i="30"/>
  <c r="BD81" i="30"/>
  <c r="AZ81" i="30"/>
  <c r="AV81" i="30"/>
  <c r="AR81" i="30"/>
  <c r="AN81" i="30"/>
  <c r="AJ81" i="30"/>
  <c r="AF81" i="30"/>
  <c r="AB81" i="30"/>
  <c r="X81" i="30"/>
  <c r="T81" i="30"/>
  <c r="P81" i="30"/>
  <c r="K81" i="30"/>
  <c r="L81" i="30" s="1"/>
  <c r="CF80" i="30"/>
  <c r="CB80" i="30"/>
  <c r="BX80" i="30"/>
  <c r="BT80" i="30"/>
  <c r="BP80" i="30"/>
  <c r="BL80" i="30"/>
  <c r="BH80" i="30"/>
  <c r="BD80" i="30"/>
  <c r="AZ80" i="30"/>
  <c r="AV80" i="30"/>
  <c r="AR80" i="30"/>
  <c r="AN80" i="30"/>
  <c r="AJ80" i="30"/>
  <c r="AF80" i="30"/>
  <c r="AB80" i="30"/>
  <c r="X80" i="30"/>
  <c r="T80" i="30"/>
  <c r="P80" i="30"/>
  <c r="K80" i="30"/>
  <c r="I80" i="30" s="1"/>
  <c r="CF79" i="30"/>
  <c r="CB79" i="30"/>
  <c r="BX79" i="30"/>
  <c r="BT79" i="30"/>
  <c r="BP79" i="30"/>
  <c r="BL79" i="30"/>
  <c r="BH79" i="30"/>
  <c r="BD79" i="30"/>
  <c r="AZ79" i="30"/>
  <c r="AV79" i="30"/>
  <c r="AR79" i="30"/>
  <c r="AN79" i="30"/>
  <c r="AJ79" i="30"/>
  <c r="AF79" i="30"/>
  <c r="AB79" i="30"/>
  <c r="X79" i="30"/>
  <c r="T79" i="30"/>
  <c r="P79" i="30"/>
  <c r="K79" i="30"/>
  <c r="L79" i="30" s="1"/>
  <c r="CF78" i="30"/>
  <c r="CB78" i="30"/>
  <c r="BX78" i="30"/>
  <c r="BT78" i="30"/>
  <c r="BP78" i="30"/>
  <c r="BL78" i="30"/>
  <c r="BH78" i="30"/>
  <c r="BD78" i="30"/>
  <c r="AZ78" i="30"/>
  <c r="AV78" i="30"/>
  <c r="AR78" i="30"/>
  <c r="AN78" i="30"/>
  <c r="AJ78" i="30"/>
  <c r="AF78" i="30"/>
  <c r="AB78" i="30"/>
  <c r="X78" i="30"/>
  <c r="T78" i="30"/>
  <c r="P78" i="30"/>
  <c r="K78" i="30"/>
  <c r="L78" i="30" s="1"/>
  <c r="CF77" i="30"/>
  <c r="CB77" i="30"/>
  <c r="BX77" i="30"/>
  <c r="BT77" i="30"/>
  <c r="BP77" i="30"/>
  <c r="BL77" i="30"/>
  <c r="BH77" i="30"/>
  <c r="BD77" i="30"/>
  <c r="AZ77" i="30"/>
  <c r="AV77" i="30"/>
  <c r="AR77" i="30"/>
  <c r="AN77" i="30"/>
  <c r="AJ77" i="30"/>
  <c r="AF77" i="30"/>
  <c r="Z77" i="30"/>
  <c r="AB77" i="30" s="1"/>
  <c r="X77" i="30"/>
  <c r="T77" i="30"/>
  <c r="N77" i="30"/>
  <c r="P77" i="30" s="1"/>
  <c r="CF76" i="30"/>
  <c r="CB76" i="30"/>
  <c r="BX76" i="30"/>
  <c r="BT76" i="30"/>
  <c r="BP76" i="30"/>
  <c r="BL76" i="30"/>
  <c r="BH76" i="30"/>
  <c r="BD76" i="30"/>
  <c r="AZ76" i="30"/>
  <c r="AV76" i="30"/>
  <c r="AR76" i="30"/>
  <c r="AN76" i="30"/>
  <c r="AJ76" i="30"/>
  <c r="AF76" i="30"/>
  <c r="AB76" i="30"/>
  <c r="X76" i="30"/>
  <c r="T76" i="30"/>
  <c r="P76" i="30"/>
  <c r="K76" i="30"/>
  <c r="I76" i="30" s="1"/>
  <c r="CF75" i="30"/>
  <c r="CB75" i="30"/>
  <c r="BX75" i="30"/>
  <c r="BT75" i="30"/>
  <c r="BP75" i="30"/>
  <c r="BL75" i="30"/>
  <c r="BH75" i="30"/>
  <c r="BD75" i="30"/>
  <c r="AZ75" i="30"/>
  <c r="AV75" i="30"/>
  <c r="AR75" i="30"/>
  <c r="AN75" i="30"/>
  <c r="AJ75" i="30"/>
  <c r="AF75" i="30"/>
  <c r="AB75" i="30"/>
  <c r="X75" i="30"/>
  <c r="T75" i="30"/>
  <c r="P75" i="30"/>
  <c r="K75" i="30"/>
  <c r="L75" i="30" s="1"/>
  <c r="CF74" i="30"/>
  <c r="CB74" i="30"/>
  <c r="BX74" i="30"/>
  <c r="BT74" i="30"/>
  <c r="BP74" i="30"/>
  <c r="BL74" i="30"/>
  <c r="BH74" i="30"/>
  <c r="BD74" i="30"/>
  <c r="AZ74" i="30"/>
  <c r="AV74" i="30"/>
  <c r="AR74" i="30"/>
  <c r="AN74" i="30"/>
  <c r="AJ74" i="30"/>
  <c r="AF74" i="30"/>
  <c r="AB74" i="30"/>
  <c r="X74" i="30"/>
  <c r="T74" i="30"/>
  <c r="P74" i="30"/>
  <c r="K74" i="30"/>
  <c r="I74" i="30" s="1"/>
  <c r="CF73" i="30"/>
  <c r="CB73" i="30"/>
  <c r="BX73" i="30"/>
  <c r="BT73" i="30"/>
  <c r="BP73" i="30"/>
  <c r="BL73" i="30"/>
  <c r="BH73" i="30"/>
  <c r="BD73" i="30"/>
  <c r="AZ73" i="30"/>
  <c r="AV73" i="30"/>
  <c r="AR73" i="30"/>
  <c r="AN73" i="30"/>
  <c r="AJ73" i="30"/>
  <c r="AF73" i="30"/>
  <c r="AB73" i="30"/>
  <c r="X73" i="30"/>
  <c r="T73" i="30"/>
  <c r="P73" i="30"/>
  <c r="K73" i="30"/>
  <c r="L73" i="30" s="1"/>
  <c r="CF72" i="30"/>
  <c r="CB72" i="30"/>
  <c r="BX72" i="30"/>
  <c r="BT72" i="30"/>
  <c r="BP72" i="30"/>
  <c r="BL72" i="30"/>
  <c r="BH72" i="30"/>
  <c r="BD72" i="30"/>
  <c r="AZ72" i="30"/>
  <c r="AV72" i="30"/>
  <c r="AR72" i="30"/>
  <c r="AN72" i="30"/>
  <c r="AJ72" i="30"/>
  <c r="AF72" i="30"/>
  <c r="AB72" i="30"/>
  <c r="X72" i="30"/>
  <c r="T72" i="30"/>
  <c r="P72" i="30"/>
  <c r="K72" i="30"/>
  <c r="I72" i="30" s="1"/>
  <c r="CF71" i="30"/>
  <c r="CB71" i="30"/>
  <c r="BX71" i="30"/>
  <c r="BT71" i="30"/>
  <c r="BP71" i="30"/>
  <c r="BL71" i="30"/>
  <c r="BH71" i="30"/>
  <c r="BD71" i="30"/>
  <c r="AZ71" i="30"/>
  <c r="AV71" i="30"/>
  <c r="AR71" i="30"/>
  <c r="AN71" i="30"/>
  <c r="AJ71" i="30"/>
  <c r="AF71" i="30"/>
  <c r="AB71" i="30"/>
  <c r="X71" i="30"/>
  <c r="T71" i="30"/>
  <c r="P71" i="30"/>
  <c r="K71" i="30"/>
  <c r="L71" i="30" s="1"/>
  <c r="CF70" i="30"/>
  <c r="CB70" i="30"/>
  <c r="BX70" i="30"/>
  <c r="BT70" i="30"/>
  <c r="BP70" i="30"/>
  <c r="BL70" i="30"/>
  <c r="BH70" i="30"/>
  <c r="BD70" i="30"/>
  <c r="AZ70" i="30"/>
  <c r="AV70" i="30"/>
  <c r="AR70" i="30"/>
  <c r="AN70" i="30"/>
  <c r="AJ70" i="30"/>
  <c r="AF70" i="30"/>
  <c r="AB70" i="30"/>
  <c r="X70" i="30"/>
  <c r="T70" i="30"/>
  <c r="P70" i="30"/>
  <c r="K70" i="30"/>
  <c r="L70" i="30" s="1"/>
  <c r="CF69" i="30"/>
  <c r="CB69" i="30"/>
  <c r="BX69" i="30"/>
  <c r="BT69" i="30"/>
  <c r="BP69" i="30"/>
  <c r="BL69" i="30"/>
  <c r="BH69" i="30"/>
  <c r="BD69" i="30"/>
  <c r="AZ69" i="30"/>
  <c r="AV69" i="30"/>
  <c r="AR69" i="30"/>
  <c r="AN69" i="30"/>
  <c r="AJ69" i="30"/>
  <c r="AF69" i="30"/>
  <c r="AB69" i="30"/>
  <c r="X69" i="30"/>
  <c r="T69" i="30"/>
  <c r="P69" i="30"/>
  <c r="K69" i="30"/>
  <c r="L69" i="30" s="1"/>
  <c r="CF68" i="30"/>
  <c r="CB68" i="30"/>
  <c r="BX68" i="30"/>
  <c r="BT68" i="30"/>
  <c r="BP68" i="30"/>
  <c r="BL68" i="30"/>
  <c r="BH68" i="30"/>
  <c r="BD68" i="30"/>
  <c r="AZ68" i="30"/>
  <c r="AV68" i="30"/>
  <c r="AR68" i="30"/>
  <c r="AN68" i="30"/>
  <c r="AJ68" i="30"/>
  <c r="AF68" i="30"/>
  <c r="AB68" i="30"/>
  <c r="X68" i="30"/>
  <c r="T68" i="30"/>
  <c r="P68" i="30"/>
  <c r="K68" i="30"/>
  <c r="L68" i="30" s="1"/>
  <c r="CF67" i="30"/>
  <c r="CB67" i="30"/>
  <c r="BX67" i="30"/>
  <c r="BT67" i="30"/>
  <c r="BP67" i="30"/>
  <c r="BL67" i="30"/>
  <c r="BH67" i="30"/>
  <c r="BD67" i="30"/>
  <c r="AZ67" i="30"/>
  <c r="AV67" i="30"/>
  <c r="AR67" i="30"/>
  <c r="AN67" i="30"/>
  <c r="AJ67" i="30"/>
  <c r="AF67" i="30"/>
  <c r="AB67" i="30"/>
  <c r="X67" i="30"/>
  <c r="T67" i="30"/>
  <c r="P67" i="30"/>
  <c r="K67" i="30"/>
  <c r="L67" i="30" s="1"/>
  <c r="CF66" i="30"/>
  <c r="CB66" i="30"/>
  <c r="BX66" i="30"/>
  <c r="BT66" i="30"/>
  <c r="BP66" i="30"/>
  <c r="BL66" i="30"/>
  <c r="BH66" i="30"/>
  <c r="BD66" i="30"/>
  <c r="AZ66" i="30"/>
  <c r="AV66" i="30"/>
  <c r="AR66" i="30"/>
  <c r="AN66" i="30"/>
  <c r="AJ66" i="30"/>
  <c r="AF66" i="30"/>
  <c r="AB66" i="30"/>
  <c r="X66" i="30"/>
  <c r="T66" i="30"/>
  <c r="P66" i="30"/>
  <c r="K66" i="30"/>
  <c r="L66" i="30" s="1"/>
  <c r="CF65" i="30"/>
  <c r="CB65" i="30"/>
  <c r="BX65" i="30"/>
  <c r="BT65" i="30"/>
  <c r="BP65" i="30"/>
  <c r="BL65" i="30"/>
  <c r="BH65" i="30"/>
  <c r="BD65" i="30"/>
  <c r="AZ65" i="30"/>
  <c r="AV65" i="30"/>
  <c r="AR65" i="30"/>
  <c r="AN65" i="30"/>
  <c r="AJ65" i="30"/>
  <c r="AF65" i="30"/>
  <c r="Z65" i="30"/>
  <c r="AB65" i="30" s="1"/>
  <c r="X65" i="30"/>
  <c r="T65" i="30"/>
  <c r="N65" i="30"/>
  <c r="P65" i="30" s="1"/>
  <c r="CF64" i="30"/>
  <c r="CB64" i="30"/>
  <c r="BX64" i="30"/>
  <c r="BT64" i="30"/>
  <c r="BP64" i="30"/>
  <c r="BL64" i="30"/>
  <c r="BH64" i="30"/>
  <c r="BD64" i="30"/>
  <c r="AZ64" i="30"/>
  <c r="AV64" i="30"/>
  <c r="AR64" i="30"/>
  <c r="AN64" i="30"/>
  <c r="AJ64" i="30"/>
  <c r="AF64" i="30"/>
  <c r="AB64" i="30"/>
  <c r="X64" i="30"/>
  <c r="T64" i="30"/>
  <c r="P64" i="30"/>
  <c r="K64" i="30"/>
  <c r="L64" i="30" s="1"/>
  <c r="CF63" i="30"/>
  <c r="CB63" i="30"/>
  <c r="BX63" i="30"/>
  <c r="BT63" i="30"/>
  <c r="BP63" i="30"/>
  <c r="BL63" i="30"/>
  <c r="BH63" i="30"/>
  <c r="BD63" i="30"/>
  <c r="AZ63" i="30"/>
  <c r="AV63" i="30"/>
  <c r="AR63" i="30"/>
  <c r="AN63" i="30"/>
  <c r="AJ63" i="30"/>
  <c r="AF63" i="30"/>
  <c r="Z63" i="30"/>
  <c r="AB63" i="30" s="1"/>
  <c r="X63" i="30"/>
  <c r="T63" i="30"/>
  <c r="P63" i="30"/>
  <c r="CF62" i="30"/>
  <c r="CB62" i="30"/>
  <c r="BX62" i="30"/>
  <c r="BT62" i="30"/>
  <c r="BP62" i="30"/>
  <c r="BL62" i="30"/>
  <c r="BH62" i="30"/>
  <c r="BD62" i="30"/>
  <c r="AZ62" i="30"/>
  <c r="AV62" i="30"/>
  <c r="AR62" i="30"/>
  <c r="AN62" i="30"/>
  <c r="AJ62" i="30"/>
  <c r="AF62" i="30"/>
  <c r="AB62" i="30"/>
  <c r="X62" i="30"/>
  <c r="T62" i="30"/>
  <c r="P62" i="30"/>
  <c r="K62" i="30"/>
  <c r="L62" i="30" s="1"/>
  <c r="CF61" i="30"/>
  <c r="CB61" i="30"/>
  <c r="BX61" i="30"/>
  <c r="BT61" i="30"/>
  <c r="BP61" i="30"/>
  <c r="BL61" i="30"/>
  <c r="BH61" i="30"/>
  <c r="BD61" i="30"/>
  <c r="AZ61" i="30"/>
  <c r="AV61" i="30"/>
  <c r="AR61" i="30"/>
  <c r="AN61" i="30"/>
  <c r="AJ61" i="30"/>
  <c r="AF61" i="30"/>
  <c r="AB61" i="30"/>
  <c r="X61" i="30"/>
  <c r="T61" i="30"/>
  <c r="P61" i="30"/>
  <c r="K61" i="30"/>
  <c r="L61" i="30" s="1"/>
  <c r="CF60" i="30"/>
  <c r="CB60" i="30"/>
  <c r="BX60" i="30"/>
  <c r="BT60" i="30"/>
  <c r="BP60" i="30"/>
  <c r="BL60" i="30"/>
  <c r="BH60" i="30"/>
  <c r="BD60" i="30"/>
  <c r="AZ60" i="30"/>
  <c r="AV60" i="30"/>
  <c r="AR60" i="30"/>
  <c r="AN60" i="30"/>
  <c r="AJ60" i="30"/>
  <c r="AF60" i="30"/>
  <c r="AB60" i="30"/>
  <c r="X60" i="30"/>
  <c r="T60" i="30"/>
  <c r="P60" i="30"/>
  <c r="K60" i="30"/>
  <c r="L60" i="30" s="1"/>
  <c r="CF59" i="30"/>
  <c r="CB59" i="30"/>
  <c r="BX59" i="30"/>
  <c r="BT59" i="30"/>
  <c r="BP59" i="30"/>
  <c r="BL59" i="30"/>
  <c r="BH59" i="30"/>
  <c r="BD59" i="30"/>
  <c r="AZ59" i="30"/>
  <c r="AV59" i="30"/>
  <c r="AR59" i="30"/>
  <c r="AN59" i="30"/>
  <c r="AJ59" i="30"/>
  <c r="AF59" i="30"/>
  <c r="AB59" i="30"/>
  <c r="X59" i="30"/>
  <c r="T59" i="30"/>
  <c r="P59" i="30"/>
  <c r="K59" i="30"/>
  <c r="L59" i="30" s="1"/>
  <c r="CF58" i="30"/>
  <c r="CB58" i="30"/>
  <c r="BX58" i="30"/>
  <c r="BT58" i="30"/>
  <c r="BP58" i="30"/>
  <c r="BL58" i="30"/>
  <c r="BH58" i="30"/>
  <c r="BD58" i="30"/>
  <c r="AZ58" i="30"/>
  <c r="AV58" i="30"/>
  <c r="AR58" i="30"/>
  <c r="AN58" i="30"/>
  <c r="AJ58" i="30"/>
  <c r="AF58" i="30"/>
  <c r="Z58" i="30"/>
  <c r="K58" i="30" s="1"/>
  <c r="X58" i="30"/>
  <c r="T58" i="30"/>
  <c r="P58" i="30"/>
  <c r="CF57" i="30"/>
  <c r="CB57" i="30"/>
  <c r="BX57" i="30"/>
  <c r="BT57" i="30"/>
  <c r="BP57" i="30"/>
  <c r="BL57" i="30"/>
  <c r="BH57" i="30"/>
  <c r="BD57" i="30"/>
  <c r="AZ57" i="30"/>
  <c r="AV57" i="30"/>
  <c r="AR57" i="30"/>
  <c r="AN57" i="30"/>
  <c r="AJ57" i="30"/>
  <c r="AF57" i="30"/>
  <c r="AB57" i="30"/>
  <c r="X57" i="30"/>
  <c r="T57" i="30"/>
  <c r="P57" i="30"/>
  <c r="K57" i="30"/>
  <c r="L57" i="30" s="1"/>
  <c r="CF56" i="30"/>
  <c r="CB56" i="30"/>
  <c r="BX56" i="30"/>
  <c r="BT56" i="30"/>
  <c r="BP56" i="30"/>
  <c r="BL56" i="30"/>
  <c r="BH56" i="30"/>
  <c r="BD56" i="30"/>
  <c r="AZ56" i="30"/>
  <c r="AV56" i="30"/>
  <c r="AR56" i="30"/>
  <c r="AN56" i="30"/>
  <c r="AJ56" i="30"/>
  <c r="AF56" i="30"/>
  <c r="AB56" i="30"/>
  <c r="X56" i="30"/>
  <c r="T56" i="30"/>
  <c r="P56" i="30"/>
  <c r="K56" i="30"/>
  <c r="I56" i="30" s="1"/>
  <c r="CF55" i="30"/>
  <c r="CB55" i="30"/>
  <c r="BX55" i="30"/>
  <c r="BT55" i="30"/>
  <c r="BP55" i="30"/>
  <c r="BL55" i="30"/>
  <c r="BH55" i="30"/>
  <c r="BD55" i="30"/>
  <c r="AZ55" i="30"/>
  <c r="AV55" i="30"/>
  <c r="AR55" i="30"/>
  <c r="AN55" i="30"/>
  <c r="AJ55" i="30"/>
  <c r="AF55" i="30"/>
  <c r="AB55" i="30"/>
  <c r="X55" i="30"/>
  <c r="T55" i="30"/>
  <c r="P55" i="30"/>
  <c r="K55" i="30"/>
  <c r="L55" i="30" s="1"/>
  <c r="CF54" i="30"/>
  <c r="CB54" i="30"/>
  <c r="BX54" i="30"/>
  <c r="BT54" i="30"/>
  <c r="BP54" i="30"/>
  <c r="BL54" i="30"/>
  <c r="BH54" i="30"/>
  <c r="BD54" i="30"/>
  <c r="AZ54" i="30"/>
  <c r="AV54" i="30"/>
  <c r="AR54" i="30"/>
  <c r="AN54" i="30"/>
  <c r="AJ54" i="30"/>
  <c r="AF54" i="30"/>
  <c r="AB54" i="30"/>
  <c r="X54" i="30"/>
  <c r="T54" i="30"/>
  <c r="P54" i="30"/>
  <c r="K54" i="30"/>
  <c r="I54" i="30" s="1"/>
  <c r="CF53" i="30"/>
  <c r="CB53" i="30"/>
  <c r="BX53" i="30"/>
  <c r="BT53" i="30"/>
  <c r="BP53" i="30"/>
  <c r="BL53" i="30"/>
  <c r="BH53" i="30"/>
  <c r="BD53" i="30"/>
  <c r="AZ53" i="30"/>
  <c r="AV53" i="30"/>
  <c r="AR53" i="30"/>
  <c r="AN53" i="30"/>
  <c r="AJ53" i="30"/>
  <c r="AF53" i="30"/>
  <c r="AB53" i="30"/>
  <c r="X53" i="30"/>
  <c r="T53" i="30"/>
  <c r="P53" i="30"/>
  <c r="K53" i="30"/>
  <c r="L53" i="30" s="1"/>
  <c r="CF52" i="30"/>
  <c r="CB52" i="30"/>
  <c r="BX52" i="30"/>
  <c r="BT52" i="30"/>
  <c r="BP52" i="30"/>
  <c r="BL52" i="30"/>
  <c r="BH52" i="30"/>
  <c r="BD52" i="30"/>
  <c r="AZ52" i="30"/>
  <c r="AV52" i="30"/>
  <c r="AR52" i="30"/>
  <c r="AN52" i="30"/>
  <c r="AJ52" i="30"/>
  <c r="AF52" i="30"/>
  <c r="AB52" i="30"/>
  <c r="X52" i="30"/>
  <c r="T52" i="30"/>
  <c r="P52" i="30"/>
  <c r="K52" i="30"/>
  <c r="I52" i="30" s="1"/>
  <c r="CF51" i="30"/>
  <c r="CB51" i="30"/>
  <c r="BX51" i="30"/>
  <c r="BT51" i="30"/>
  <c r="BP51" i="30"/>
  <c r="BL51" i="30"/>
  <c r="BH51" i="30"/>
  <c r="BD51" i="30"/>
  <c r="AZ51" i="30"/>
  <c r="AV51" i="30"/>
  <c r="AR51" i="30"/>
  <c r="AN51" i="30"/>
  <c r="AJ51" i="30"/>
  <c r="AF51" i="30"/>
  <c r="Z51" i="30"/>
  <c r="AB51" i="30" s="1"/>
  <c r="X51" i="30"/>
  <c r="T51" i="30"/>
  <c r="N51" i="30"/>
  <c r="P51" i="30" s="1"/>
  <c r="CF50" i="30"/>
  <c r="CB50" i="30"/>
  <c r="BX50" i="30"/>
  <c r="BT50" i="30"/>
  <c r="BP50" i="30"/>
  <c r="BL50" i="30"/>
  <c r="BH50" i="30"/>
  <c r="BD50" i="30"/>
  <c r="AZ50" i="30"/>
  <c r="AV50" i="30"/>
  <c r="AR50" i="30"/>
  <c r="AN50" i="30"/>
  <c r="AJ50" i="30"/>
  <c r="AF50" i="30"/>
  <c r="AB50" i="30"/>
  <c r="X50" i="30"/>
  <c r="T50" i="30"/>
  <c r="P50" i="30"/>
  <c r="K50" i="30"/>
  <c r="L50" i="30" s="1"/>
  <c r="CF49" i="30"/>
  <c r="CB49" i="30"/>
  <c r="BX49" i="30"/>
  <c r="BT49" i="30"/>
  <c r="BP49" i="30"/>
  <c r="BL49" i="30"/>
  <c r="BH49" i="30"/>
  <c r="BD49" i="30"/>
  <c r="AZ49" i="30"/>
  <c r="AV49" i="30"/>
  <c r="AR49" i="30"/>
  <c r="AN49" i="30"/>
  <c r="AJ49" i="30"/>
  <c r="AF49" i="30"/>
  <c r="AB49" i="30"/>
  <c r="X49" i="30"/>
  <c r="T49" i="30"/>
  <c r="P49" i="30"/>
  <c r="K49" i="30"/>
  <c r="L49" i="30" s="1"/>
  <c r="CF48" i="30"/>
  <c r="CB48" i="30"/>
  <c r="BX48" i="30"/>
  <c r="BT48" i="30"/>
  <c r="BP48" i="30"/>
  <c r="BL48" i="30"/>
  <c r="BH48" i="30"/>
  <c r="BD48" i="30"/>
  <c r="AZ48" i="30"/>
  <c r="AV48" i="30"/>
  <c r="AR48" i="30"/>
  <c r="AN48" i="30"/>
  <c r="AJ48" i="30"/>
  <c r="AF48" i="30"/>
  <c r="AB48" i="30"/>
  <c r="X48" i="30"/>
  <c r="T48" i="30"/>
  <c r="P48" i="30"/>
  <c r="K48" i="30"/>
  <c r="I48" i="30" s="1"/>
  <c r="CF47" i="30"/>
  <c r="CB47" i="30"/>
  <c r="BX47" i="30"/>
  <c r="BT47" i="30"/>
  <c r="BP47" i="30"/>
  <c r="BL47" i="30"/>
  <c r="BH47" i="30"/>
  <c r="BD47" i="30"/>
  <c r="AZ47" i="30"/>
  <c r="AV47" i="30"/>
  <c r="AR47" i="30"/>
  <c r="AN47" i="30"/>
  <c r="AJ47" i="30"/>
  <c r="AF47" i="30"/>
  <c r="AB47" i="30"/>
  <c r="X47" i="30"/>
  <c r="T47" i="30"/>
  <c r="P47" i="30"/>
  <c r="K47" i="30"/>
  <c r="L47" i="30" s="1"/>
  <c r="CF46" i="30"/>
  <c r="CB46" i="30"/>
  <c r="BX46" i="30"/>
  <c r="BT46" i="30"/>
  <c r="BP46" i="30"/>
  <c r="BL46" i="30"/>
  <c r="BH46" i="30"/>
  <c r="BD46" i="30"/>
  <c r="AZ46" i="30"/>
  <c r="AV46" i="30"/>
  <c r="AR46" i="30"/>
  <c r="AN46" i="30"/>
  <c r="AJ46" i="30"/>
  <c r="AF46" i="30"/>
  <c r="AB46" i="30"/>
  <c r="X46" i="30"/>
  <c r="T46" i="30"/>
  <c r="P46" i="30"/>
  <c r="K46" i="30"/>
  <c r="L46" i="30" s="1"/>
  <c r="CF45" i="30"/>
  <c r="CB45" i="30"/>
  <c r="BX45" i="30"/>
  <c r="BT45" i="30"/>
  <c r="BP45" i="30"/>
  <c r="BL45" i="30"/>
  <c r="BH45" i="30"/>
  <c r="BD45" i="30"/>
  <c r="AZ45" i="30"/>
  <c r="AV45" i="30"/>
  <c r="AR45" i="30"/>
  <c r="AN45" i="30"/>
  <c r="AJ45" i="30"/>
  <c r="AF45" i="30"/>
  <c r="AB45" i="30"/>
  <c r="X45" i="30"/>
  <c r="T45" i="30"/>
  <c r="P45" i="30"/>
  <c r="K45" i="30"/>
  <c r="L45" i="30" s="1"/>
  <c r="CF44" i="30"/>
  <c r="CB44" i="30"/>
  <c r="BX44" i="30"/>
  <c r="BT44" i="30"/>
  <c r="BP44" i="30"/>
  <c r="BL44" i="30"/>
  <c r="BH44" i="30"/>
  <c r="BD44" i="30"/>
  <c r="AZ44" i="30"/>
  <c r="AV44" i="30"/>
  <c r="AR44" i="30"/>
  <c r="AN44" i="30"/>
  <c r="AJ44" i="30"/>
  <c r="AF44" i="30"/>
  <c r="AB44" i="30"/>
  <c r="X44" i="30"/>
  <c r="T44" i="30"/>
  <c r="P44" i="30"/>
  <c r="K44" i="30"/>
  <c r="I44" i="30" s="1"/>
  <c r="CF43" i="30"/>
  <c r="CB43" i="30"/>
  <c r="BX43" i="30"/>
  <c r="BT43" i="30"/>
  <c r="BP43" i="30"/>
  <c r="BL43" i="30"/>
  <c r="BH43" i="30"/>
  <c r="BD43" i="30"/>
  <c r="AZ43" i="30"/>
  <c r="AV43" i="30"/>
  <c r="AR43" i="30"/>
  <c r="AN43" i="30"/>
  <c r="AJ43" i="30"/>
  <c r="AF43" i="30"/>
  <c r="AB43" i="30"/>
  <c r="X43" i="30"/>
  <c r="T43" i="30"/>
  <c r="P43" i="30"/>
  <c r="K43" i="30"/>
  <c r="L43" i="30" s="1"/>
  <c r="CF42" i="30"/>
  <c r="CB42" i="30"/>
  <c r="BX42" i="30"/>
  <c r="BT42" i="30"/>
  <c r="BP42" i="30"/>
  <c r="BL42" i="30"/>
  <c r="BH42" i="30"/>
  <c r="BD42" i="30"/>
  <c r="AZ42" i="30"/>
  <c r="AV42" i="30"/>
  <c r="AR42" i="30"/>
  <c r="AN42" i="30"/>
  <c r="AJ42" i="30"/>
  <c r="AF42" i="30"/>
  <c r="AB42" i="30"/>
  <c r="X42" i="30"/>
  <c r="T42" i="30"/>
  <c r="P42" i="30"/>
  <c r="K42" i="30"/>
  <c r="L42" i="30" s="1"/>
  <c r="CF41" i="30"/>
  <c r="CB41" i="30"/>
  <c r="BX41" i="30"/>
  <c r="BT41" i="30"/>
  <c r="BP41" i="30"/>
  <c r="BL41" i="30"/>
  <c r="BH41" i="30"/>
  <c r="BD41" i="30"/>
  <c r="AZ41" i="30"/>
  <c r="AV41" i="30"/>
  <c r="AR41" i="30"/>
  <c r="AN41" i="30"/>
  <c r="AJ41" i="30"/>
  <c r="AF41" i="30"/>
  <c r="AB41" i="30"/>
  <c r="X41" i="30"/>
  <c r="T41" i="30"/>
  <c r="P41" i="30"/>
  <c r="K41" i="30"/>
  <c r="L41" i="30" s="1"/>
  <c r="CF40" i="30"/>
  <c r="CB40" i="30"/>
  <c r="BX40" i="30"/>
  <c r="BT40" i="30"/>
  <c r="BP40" i="30"/>
  <c r="BL40" i="30"/>
  <c r="BH40" i="30"/>
  <c r="BD40" i="30"/>
  <c r="AZ40" i="30"/>
  <c r="AV40" i="30"/>
  <c r="AR40" i="30"/>
  <c r="AN40" i="30"/>
  <c r="AJ40" i="30"/>
  <c r="AF40" i="30"/>
  <c r="AB40" i="30"/>
  <c r="X40" i="30"/>
  <c r="T40" i="30"/>
  <c r="P40" i="30"/>
  <c r="K40" i="30"/>
  <c r="I40" i="30" s="1"/>
  <c r="CF39" i="30"/>
  <c r="CB39" i="30"/>
  <c r="BX39" i="30"/>
  <c r="BT39" i="30"/>
  <c r="BP39" i="30"/>
  <c r="BL39" i="30"/>
  <c r="BH39" i="30"/>
  <c r="BD39" i="30"/>
  <c r="AZ39" i="30"/>
  <c r="AV39" i="30"/>
  <c r="AR39" i="30"/>
  <c r="AN39" i="30"/>
  <c r="AJ39" i="30"/>
  <c r="AF39" i="30"/>
  <c r="AB39" i="30"/>
  <c r="X39" i="30"/>
  <c r="T39" i="30"/>
  <c r="P39" i="30"/>
  <c r="K39" i="30"/>
  <c r="L39" i="30" s="1"/>
  <c r="CF38" i="30"/>
  <c r="CB38" i="30"/>
  <c r="BX38" i="30"/>
  <c r="BT38" i="30"/>
  <c r="BP38" i="30"/>
  <c r="BL38" i="30"/>
  <c r="BH38" i="30"/>
  <c r="BD38" i="30"/>
  <c r="AZ38" i="30"/>
  <c r="AV38" i="30"/>
  <c r="AR38" i="30"/>
  <c r="AN38" i="30"/>
  <c r="AJ38" i="30"/>
  <c r="AF38" i="30"/>
  <c r="AB38" i="30"/>
  <c r="X38" i="30"/>
  <c r="T38" i="30"/>
  <c r="P38" i="30"/>
  <c r="K38" i="30"/>
  <c r="L38" i="30" s="1"/>
  <c r="CF37" i="30"/>
  <c r="CB37" i="30"/>
  <c r="BX37" i="30"/>
  <c r="BT37" i="30"/>
  <c r="BP37" i="30"/>
  <c r="BL37" i="30"/>
  <c r="BH37" i="30"/>
  <c r="BD37" i="30"/>
  <c r="AZ37" i="30"/>
  <c r="AV37" i="30"/>
  <c r="AR37" i="30"/>
  <c r="AN37" i="30"/>
  <c r="AJ37" i="30"/>
  <c r="AF37" i="30"/>
  <c r="AB37" i="30"/>
  <c r="X37" i="30"/>
  <c r="T37" i="30"/>
  <c r="P37" i="30"/>
  <c r="K37" i="30"/>
  <c r="L37" i="30" s="1"/>
  <c r="CF36" i="30"/>
  <c r="CB36" i="30"/>
  <c r="BX36" i="30"/>
  <c r="BT36" i="30"/>
  <c r="BP36" i="30"/>
  <c r="BL36" i="30"/>
  <c r="BH36" i="30"/>
  <c r="BD36" i="30"/>
  <c r="AZ36" i="30"/>
  <c r="AV36" i="30"/>
  <c r="AR36" i="30"/>
  <c r="AN36" i="30"/>
  <c r="AJ36" i="30"/>
  <c r="AF36" i="30"/>
  <c r="AB36" i="30"/>
  <c r="X36" i="30"/>
  <c r="T36" i="30"/>
  <c r="P36" i="30"/>
  <c r="K36" i="30"/>
  <c r="L36" i="30" s="1"/>
  <c r="CF35" i="30"/>
  <c r="CB35" i="30"/>
  <c r="BX35" i="30"/>
  <c r="BT35" i="30"/>
  <c r="BP35" i="30"/>
  <c r="BL35" i="30"/>
  <c r="BH35" i="30"/>
  <c r="BD35" i="30"/>
  <c r="AZ35" i="30"/>
  <c r="AV35" i="30"/>
  <c r="AR35" i="30"/>
  <c r="AN35" i="30"/>
  <c r="AJ35" i="30"/>
  <c r="AF35" i="30"/>
  <c r="AB35" i="30"/>
  <c r="X35" i="30"/>
  <c r="T35" i="30"/>
  <c r="P35" i="30"/>
  <c r="K35" i="30"/>
  <c r="L35" i="30" s="1"/>
  <c r="CF34" i="30"/>
  <c r="CB34" i="30"/>
  <c r="BX34" i="30"/>
  <c r="BT34" i="30"/>
  <c r="BP34" i="30"/>
  <c r="BL34" i="30"/>
  <c r="BH34" i="30"/>
  <c r="BD34" i="30"/>
  <c r="AZ34" i="30"/>
  <c r="AV34" i="30"/>
  <c r="AR34" i="30"/>
  <c r="AN34" i="30"/>
  <c r="AJ34" i="30"/>
  <c r="AF34" i="30"/>
  <c r="AB34" i="30"/>
  <c r="X34" i="30"/>
  <c r="T34" i="30"/>
  <c r="P34" i="30"/>
  <c r="K34" i="30"/>
  <c r="L34" i="30" s="1"/>
  <c r="CF33" i="30"/>
  <c r="CB33" i="30"/>
  <c r="BX33" i="30"/>
  <c r="BT33" i="30"/>
  <c r="BP33" i="30"/>
  <c r="BL33" i="30"/>
  <c r="BH33" i="30"/>
  <c r="BD33" i="30"/>
  <c r="AZ33" i="30"/>
  <c r="AV33" i="30"/>
  <c r="AR33" i="30"/>
  <c r="AN33" i="30"/>
  <c r="AJ33" i="30"/>
  <c r="AF33" i="30"/>
  <c r="AB33" i="30"/>
  <c r="X33" i="30"/>
  <c r="T33" i="30"/>
  <c r="P33" i="30"/>
  <c r="K33" i="30"/>
  <c r="L33" i="30" s="1"/>
  <c r="CF32" i="30"/>
  <c r="CB32" i="30"/>
  <c r="BX32" i="30"/>
  <c r="BT32" i="30"/>
  <c r="BP32" i="30"/>
  <c r="BL32" i="30"/>
  <c r="BH32" i="30"/>
  <c r="BD32" i="30"/>
  <c r="AZ32" i="30"/>
  <c r="AV32" i="30"/>
  <c r="AR32" i="30"/>
  <c r="AN32" i="30"/>
  <c r="AJ32" i="30"/>
  <c r="AF32" i="30"/>
  <c r="AB32" i="30"/>
  <c r="X32" i="30"/>
  <c r="T32" i="30"/>
  <c r="P32" i="30"/>
  <c r="K32" i="30"/>
  <c r="I32" i="30" s="1"/>
  <c r="CF31" i="30"/>
  <c r="CB31" i="30"/>
  <c r="BX31" i="30"/>
  <c r="BT31" i="30"/>
  <c r="BP31" i="30"/>
  <c r="BL31" i="30"/>
  <c r="BH31" i="30"/>
  <c r="BD31" i="30"/>
  <c r="AZ31" i="30"/>
  <c r="AV31" i="30"/>
  <c r="AR31" i="30"/>
  <c r="AN31" i="30"/>
  <c r="AJ31" i="30"/>
  <c r="AF31" i="30"/>
  <c r="AB31" i="30"/>
  <c r="X31" i="30"/>
  <c r="T31" i="30"/>
  <c r="P31" i="30"/>
  <c r="K31" i="30"/>
  <c r="L31" i="30" s="1"/>
  <c r="CF30" i="30"/>
  <c r="CB30" i="30"/>
  <c r="BX30" i="30"/>
  <c r="BT30" i="30"/>
  <c r="BP30" i="30"/>
  <c r="BL30" i="30"/>
  <c r="BH30" i="30"/>
  <c r="BD30" i="30"/>
  <c r="AZ30" i="30"/>
  <c r="AV30" i="30"/>
  <c r="AR30" i="30"/>
  <c r="AN30" i="30"/>
  <c r="AJ30" i="30"/>
  <c r="AF30" i="30"/>
  <c r="AB30" i="30"/>
  <c r="X30" i="30"/>
  <c r="T30" i="30"/>
  <c r="P30" i="30"/>
  <c r="K30" i="30"/>
  <c r="L30" i="30" s="1"/>
  <c r="CF29" i="30"/>
  <c r="CB29" i="30"/>
  <c r="BX29" i="30"/>
  <c r="BT29" i="30"/>
  <c r="BP29" i="30"/>
  <c r="BL29" i="30"/>
  <c r="BH29" i="30"/>
  <c r="BD29" i="30"/>
  <c r="AZ29" i="30"/>
  <c r="AV29" i="30"/>
  <c r="AR29" i="30"/>
  <c r="AN29" i="30"/>
  <c r="AJ29" i="30"/>
  <c r="AF29" i="30"/>
  <c r="AB29" i="30"/>
  <c r="X29" i="30"/>
  <c r="T29" i="30"/>
  <c r="P29" i="30"/>
  <c r="K29" i="30"/>
  <c r="L29" i="30" s="1"/>
  <c r="CF28" i="30"/>
  <c r="CB28" i="30"/>
  <c r="BX28" i="30"/>
  <c r="BT28" i="30"/>
  <c r="BP28" i="30"/>
  <c r="BL28" i="30"/>
  <c r="BH28" i="30"/>
  <c r="BD28" i="30"/>
  <c r="AZ28" i="30"/>
  <c r="AV28" i="30"/>
  <c r="AR28" i="30"/>
  <c r="AN28" i="30"/>
  <c r="AJ28" i="30"/>
  <c r="AF28" i="30"/>
  <c r="AB28" i="30"/>
  <c r="X28" i="30"/>
  <c r="T28" i="30"/>
  <c r="P28" i="30"/>
  <c r="K28" i="30"/>
  <c r="I28" i="30" s="1"/>
  <c r="CF27" i="30"/>
  <c r="CB27" i="30"/>
  <c r="BX27" i="30"/>
  <c r="BT27" i="30"/>
  <c r="BP27" i="30"/>
  <c r="BL27" i="30"/>
  <c r="BH27" i="30"/>
  <c r="BD27" i="30"/>
  <c r="AZ27" i="30"/>
  <c r="AV27" i="30"/>
  <c r="AR27" i="30"/>
  <c r="AN27" i="30"/>
  <c r="AJ27" i="30"/>
  <c r="AF27" i="30"/>
  <c r="AB27" i="30"/>
  <c r="X27" i="30"/>
  <c r="T27" i="30"/>
  <c r="P27" i="30"/>
  <c r="K27" i="30"/>
  <c r="L27" i="30" s="1"/>
  <c r="CF26" i="30"/>
  <c r="CB26" i="30"/>
  <c r="BX26" i="30"/>
  <c r="BT26" i="30"/>
  <c r="BP26" i="30"/>
  <c r="BL26" i="30"/>
  <c r="BH26" i="30"/>
  <c r="BD26" i="30"/>
  <c r="AZ26" i="30"/>
  <c r="AV26" i="30"/>
  <c r="AR26" i="30"/>
  <c r="AN26" i="30"/>
  <c r="AJ26" i="30"/>
  <c r="AF26" i="30"/>
  <c r="Z26" i="30"/>
  <c r="AB26" i="30" s="1"/>
  <c r="X26" i="30"/>
  <c r="T26" i="30"/>
  <c r="N26" i="30"/>
  <c r="P26" i="30" s="1"/>
  <c r="CF25" i="30"/>
  <c r="CB25" i="30"/>
  <c r="BX25" i="30"/>
  <c r="BT25" i="30"/>
  <c r="BP25" i="30"/>
  <c r="BL25" i="30"/>
  <c r="BH25" i="30"/>
  <c r="BD25" i="30"/>
  <c r="AZ25" i="30"/>
  <c r="AV25" i="30"/>
  <c r="AR25" i="30"/>
  <c r="AN25" i="30"/>
  <c r="AJ25" i="30"/>
  <c r="AF25" i="30"/>
  <c r="AB25" i="30"/>
  <c r="X25" i="30"/>
  <c r="T25" i="30"/>
  <c r="P25" i="30"/>
  <c r="K25" i="30"/>
  <c r="L25" i="30" s="1"/>
  <c r="CF24" i="30"/>
  <c r="CB24" i="30"/>
  <c r="BX24" i="30"/>
  <c r="BT24" i="30"/>
  <c r="BP24" i="30"/>
  <c r="BL24" i="30"/>
  <c r="BH24" i="30"/>
  <c r="BD24" i="30"/>
  <c r="AZ24" i="30"/>
  <c r="AV24" i="30"/>
  <c r="AR24" i="30"/>
  <c r="AN24" i="30"/>
  <c r="AJ24" i="30"/>
  <c r="AF24" i="30"/>
  <c r="AB24" i="30"/>
  <c r="X24" i="30"/>
  <c r="T24" i="30"/>
  <c r="P24" i="30"/>
  <c r="K24" i="30"/>
  <c r="L24" i="30" s="1"/>
  <c r="CF23" i="30"/>
  <c r="CB23" i="30"/>
  <c r="BX23" i="30"/>
  <c r="BT23" i="30"/>
  <c r="BP23" i="30"/>
  <c r="BL23" i="30"/>
  <c r="BH23" i="30"/>
  <c r="BD23" i="30"/>
  <c r="AZ23" i="30"/>
  <c r="AV23" i="30"/>
  <c r="AR23" i="30"/>
  <c r="AN23" i="30"/>
  <c r="AJ23" i="30"/>
  <c r="AF23" i="30"/>
  <c r="AB23" i="30"/>
  <c r="X23" i="30"/>
  <c r="T23" i="30"/>
  <c r="P23" i="30"/>
  <c r="K23" i="30"/>
  <c r="I23" i="30" s="1"/>
  <c r="CF22" i="30"/>
  <c r="CB22" i="30"/>
  <c r="BX22" i="30"/>
  <c r="BT22" i="30"/>
  <c r="BP22" i="30"/>
  <c r="BL22" i="30"/>
  <c r="BH22" i="30"/>
  <c r="BD22" i="30"/>
  <c r="AZ22" i="30"/>
  <c r="AV22" i="30"/>
  <c r="AR22" i="30"/>
  <c r="AN22" i="30"/>
  <c r="AJ22" i="30"/>
  <c r="AF22" i="30"/>
  <c r="AB22" i="30"/>
  <c r="X22" i="30"/>
  <c r="T22" i="30"/>
  <c r="P22" i="30"/>
  <c r="K22" i="30"/>
  <c r="L22" i="30" s="1"/>
  <c r="CF21" i="30"/>
  <c r="CB21" i="30"/>
  <c r="BX21" i="30"/>
  <c r="BT21" i="30"/>
  <c r="BP21" i="30"/>
  <c r="BL21" i="30"/>
  <c r="BH21" i="30"/>
  <c r="BD21" i="30"/>
  <c r="AZ21" i="30"/>
  <c r="AV21" i="30"/>
  <c r="AR21" i="30"/>
  <c r="AN21" i="30"/>
  <c r="AJ21" i="30"/>
  <c r="AF21" i="30"/>
  <c r="AB21" i="30"/>
  <c r="X21" i="30"/>
  <c r="T21" i="30"/>
  <c r="P21" i="30"/>
  <c r="K21" i="30"/>
  <c r="L21" i="30" s="1"/>
  <c r="CF20" i="30"/>
  <c r="CB20" i="30"/>
  <c r="BX20" i="30"/>
  <c r="BT20" i="30"/>
  <c r="BP20" i="30"/>
  <c r="BL20" i="30"/>
  <c r="BH20" i="30"/>
  <c r="BD20" i="30"/>
  <c r="AZ20" i="30"/>
  <c r="AV20" i="30"/>
  <c r="AR20" i="30"/>
  <c r="AN20" i="30"/>
  <c r="AJ20" i="30"/>
  <c r="AF20" i="30"/>
  <c r="AB20" i="30"/>
  <c r="X20" i="30"/>
  <c r="T20" i="30"/>
  <c r="P20" i="30"/>
  <c r="K20" i="30"/>
  <c r="L20" i="30" s="1"/>
  <c r="CF19" i="30"/>
  <c r="CB19" i="30"/>
  <c r="BX19" i="30"/>
  <c r="BT19" i="30"/>
  <c r="BP19" i="30"/>
  <c r="BL19" i="30"/>
  <c r="BH19" i="30"/>
  <c r="BD19" i="30"/>
  <c r="AZ19" i="30"/>
  <c r="AV19" i="30"/>
  <c r="AR19" i="30"/>
  <c r="AN19" i="30"/>
  <c r="AJ19" i="30"/>
  <c r="AF19" i="30"/>
  <c r="AB19" i="30"/>
  <c r="X19" i="30"/>
  <c r="T19" i="30"/>
  <c r="P19" i="30"/>
  <c r="K19" i="30"/>
  <c r="I19" i="30" s="1"/>
  <c r="CF18" i="30"/>
  <c r="CB18" i="30"/>
  <c r="BX18" i="30"/>
  <c r="BT18" i="30"/>
  <c r="BP18" i="30"/>
  <c r="BL18" i="30"/>
  <c r="BH18" i="30"/>
  <c r="BD18" i="30"/>
  <c r="AZ18" i="30"/>
  <c r="AV18" i="30"/>
  <c r="AR18" i="30"/>
  <c r="AN18" i="30"/>
  <c r="AJ18" i="30"/>
  <c r="AF18" i="30"/>
  <c r="AB18" i="30"/>
  <c r="X18" i="30"/>
  <c r="T18" i="30"/>
  <c r="P18" i="30"/>
  <c r="K18" i="30"/>
  <c r="L18" i="30" s="1"/>
  <c r="CF17" i="30"/>
  <c r="CB17" i="30"/>
  <c r="BX17" i="30"/>
  <c r="BT17" i="30"/>
  <c r="BP17" i="30"/>
  <c r="BL17" i="30"/>
  <c r="BH17" i="30"/>
  <c r="BD17" i="30"/>
  <c r="AZ17" i="30"/>
  <c r="AV17" i="30"/>
  <c r="AR17" i="30"/>
  <c r="AN17" i="30"/>
  <c r="AJ17" i="30"/>
  <c r="AF17" i="30"/>
  <c r="AB17" i="30"/>
  <c r="X17" i="30"/>
  <c r="T17" i="30"/>
  <c r="P17" i="30"/>
  <c r="K17" i="30"/>
  <c r="L17" i="30" s="1"/>
  <c r="CF16" i="30"/>
  <c r="CB16" i="30"/>
  <c r="BX16" i="30"/>
  <c r="BT16" i="30"/>
  <c r="BP16" i="30"/>
  <c r="BL16" i="30"/>
  <c r="BH16" i="30"/>
  <c r="BD16" i="30"/>
  <c r="AZ16" i="30"/>
  <c r="AV16" i="30"/>
  <c r="AR16" i="30"/>
  <c r="AN16" i="30"/>
  <c r="AJ16" i="30"/>
  <c r="AF16" i="30"/>
  <c r="AB16" i="30"/>
  <c r="X16" i="30"/>
  <c r="T16" i="30"/>
  <c r="P16" i="30"/>
  <c r="K16" i="30"/>
  <c r="L16" i="30" s="1"/>
  <c r="CF15" i="30"/>
  <c r="CB15" i="30"/>
  <c r="BX15" i="30"/>
  <c r="BT15" i="30"/>
  <c r="BP15" i="30"/>
  <c r="BL15" i="30"/>
  <c r="BH15" i="30"/>
  <c r="BD15" i="30"/>
  <c r="AZ15" i="30"/>
  <c r="AV15" i="30"/>
  <c r="AQ15" i="30"/>
  <c r="AR15" i="30" s="1"/>
  <c r="AN15" i="30"/>
  <c r="AJ15" i="30"/>
  <c r="AF15" i="30"/>
  <c r="AB15" i="30"/>
  <c r="X15" i="30"/>
  <c r="T15" i="30"/>
  <c r="P15" i="30"/>
  <c r="K15" i="30"/>
  <c r="I15" i="30" s="1"/>
  <c r="CF14" i="30"/>
  <c r="CB14" i="30"/>
  <c r="BX14" i="30"/>
  <c r="BT14" i="30"/>
  <c r="BP14" i="30"/>
  <c r="BL14" i="30"/>
  <c r="BH14" i="30"/>
  <c r="BD14" i="30"/>
  <c r="AZ14" i="30"/>
  <c r="AV14" i="30"/>
  <c r="AR14" i="30"/>
  <c r="AN14" i="30"/>
  <c r="AJ14" i="30"/>
  <c r="AF14" i="30"/>
  <c r="AB14" i="30"/>
  <c r="X14" i="30"/>
  <c r="T14" i="30"/>
  <c r="P14" i="30"/>
  <c r="K14" i="30"/>
  <c r="L14" i="30" s="1"/>
  <c r="CF13" i="30"/>
  <c r="CB13" i="30"/>
  <c r="BX13" i="30"/>
  <c r="BT13" i="30"/>
  <c r="BP13" i="30"/>
  <c r="BL13" i="30"/>
  <c r="BH13" i="30"/>
  <c r="BD13" i="30"/>
  <c r="AZ13" i="30"/>
  <c r="AV13" i="30"/>
  <c r="AR13" i="30"/>
  <c r="AN13" i="30"/>
  <c r="AJ13" i="30"/>
  <c r="AF13" i="30"/>
  <c r="AB13" i="30"/>
  <c r="X13" i="30"/>
  <c r="T13" i="30"/>
  <c r="P13" i="30"/>
  <c r="K13" i="30"/>
  <c r="I13" i="30" s="1"/>
  <c r="CF12" i="30"/>
  <c r="CB12" i="30"/>
  <c r="BX12" i="30"/>
  <c r="BT12" i="30"/>
  <c r="BP12" i="30"/>
  <c r="BL12" i="30"/>
  <c r="BH12" i="30"/>
  <c r="BD12" i="30"/>
  <c r="AZ12" i="30"/>
  <c r="AV12" i="30"/>
  <c r="AR12" i="30"/>
  <c r="AN12" i="30"/>
  <c r="AJ12" i="30"/>
  <c r="AF12" i="30"/>
  <c r="AB12" i="30"/>
  <c r="X12" i="30"/>
  <c r="T12" i="30"/>
  <c r="P12" i="30"/>
  <c r="K12" i="30"/>
  <c r="L12" i="30" s="1"/>
  <c r="CF11" i="30"/>
  <c r="CB11" i="30"/>
  <c r="BX11" i="30"/>
  <c r="BT11" i="30"/>
  <c r="BP11" i="30"/>
  <c r="BL11" i="30"/>
  <c r="BH11" i="30"/>
  <c r="BD11" i="30"/>
  <c r="AZ11" i="30"/>
  <c r="AV11" i="30"/>
  <c r="AR11" i="30"/>
  <c r="AN11" i="30"/>
  <c r="AJ11" i="30"/>
  <c r="AF11" i="30"/>
  <c r="AB11" i="30"/>
  <c r="X11" i="30"/>
  <c r="T11" i="30"/>
  <c r="P11" i="30"/>
  <c r="K11" i="30"/>
  <c r="I11" i="30" s="1"/>
  <c r="CF10" i="30"/>
  <c r="CB10" i="30"/>
  <c r="BX10" i="30"/>
  <c r="BT10" i="30"/>
  <c r="BP10" i="30"/>
  <c r="BL10" i="30"/>
  <c r="BH10" i="30"/>
  <c r="BD10" i="30"/>
  <c r="AZ10" i="30"/>
  <c r="AV10" i="30"/>
  <c r="AR10" i="30"/>
  <c r="AN10" i="30"/>
  <c r="AJ10" i="30"/>
  <c r="AF10" i="30"/>
  <c r="AB10" i="30"/>
  <c r="X10" i="30"/>
  <c r="T10" i="30"/>
  <c r="P10" i="30"/>
  <c r="K10" i="30"/>
  <c r="L10" i="30" s="1"/>
  <c r="CF9" i="30"/>
  <c r="CB9" i="30"/>
  <c r="BX9" i="30"/>
  <c r="BT9" i="30"/>
  <c r="BP9" i="30"/>
  <c r="BL9" i="30"/>
  <c r="BH9" i="30"/>
  <c r="BD9" i="30"/>
  <c r="AZ9" i="30"/>
  <c r="AV9" i="30"/>
  <c r="AR9" i="30"/>
  <c r="AN9" i="30"/>
  <c r="AJ9" i="30"/>
  <c r="AF9" i="30"/>
  <c r="AB9" i="30"/>
  <c r="X9" i="30"/>
  <c r="T9" i="30"/>
  <c r="P9" i="30"/>
  <c r="K9" i="30"/>
  <c r="I9" i="30" s="1"/>
  <c r="CF8" i="30"/>
  <c r="CB8" i="30"/>
  <c r="BX8" i="30"/>
  <c r="BT8" i="30"/>
  <c r="BP8" i="30"/>
  <c r="BL8" i="30"/>
  <c r="BH8" i="30"/>
  <c r="BD8" i="30"/>
  <c r="AZ8" i="30"/>
  <c r="AV8" i="30"/>
  <c r="AR8" i="30"/>
  <c r="AN8" i="30"/>
  <c r="AJ8" i="30"/>
  <c r="AF8" i="30"/>
  <c r="AB8" i="30"/>
  <c r="X8" i="30"/>
  <c r="T8" i="30"/>
  <c r="P8" i="30"/>
  <c r="K8" i="30"/>
  <c r="L8" i="30" s="1"/>
  <c r="CF7" i="30"/>
  <c r="CB7" i="30"/>
  <c r="BX7" i="30"/>
  <c r="BT7" i="30"/>
  <c r="BP7" i="30"/>
  <c r="BL7" i="30"/>
  <c r="BH7" i="30"/>
  <c r="BD7" i="30"/>
  <c r="AZ7" i="30"/>
  <c r="AV7" i="30"/>
  <c r="AR7" i="30"/>
  <c r="AN7" i="30"/>
  <c r="AJ7" i="30"/>
  <c r="AF7" i="30"/>
  <c r="AB7" i="30"/>
  <c r="X7" i="30"/>
  <c r="T7" i="30"/>
  <c r="P7" i="30"/>
  <c r="K7" i="30"/>
  <c r="I7" i="30" s="1"/>
  <c r="CF6" i="30"/>
  <c r="CB6" i="30"/>
  <c r="BX6" i="30"/>
  <c r="BT6" i="30"/>
  <c r="BP6" i="30"/>
  <c r="BL6" i="30"/>
  <c r="BH6" i="30"/>
  <c r="BD6" i="30"/>
  <c r="AZ6" i="30"/>
  <c r="AV6" i="30"/>
  <c r="AR6" i="30"/>
  <c r="AN6" i="30"/>
  <c r="AJ6" i="30"/>
  <c r="AF6" i="30"/>
  <c r="AB6" i="30"/>
  <c r="X6" i="30"/>
  <c r="T6" i="30"/>
  <c r="P6" i="30"/>
  <c r="K6" i="30"/>
  <c r="L6" i="30" s="1"/>
  <c r="CF5" i="30"/>
  <c r="CB5" i="30"/>
  <c r="BX5" i="30"/>
  <c r="BT5" i="30"/>
  <c r="BP5" i="30"/>
  <c r="BL5" i="30"/>
  <c r="BH5" i="30"/>
  <c r="BD5" i="30"/>
  <c r="AY5" i="30"/>
  <c r="AZ5" i="30" s="1"/>
  <c r="AV5" i="30"/>
  <c r="AQ5" i="30"/>
  <c r="AR5" i="30" s="1"/>
  <c r="AN5" i="30"/>
  <c r="AJ5" i="30"/>
  <c r="AF5" i="30"/>
  <c r="AB5" i="30"/>
  <c r="X5" i="30"/>
  <c r="T5" i="30"/>
  <c r="O5" i="30"/>
  <c r="P5" i="30" s="1"/>
  <c r="K5" i="30"/>
  <c r="L5" i="30" s="1"/>
  <c r="I4" i="30"/>
  <c r="K3" i="30"/>
  <c r="AJ123" i="44" l="1"/>
  <c r="AJ122" i="44" s="1"/>
  <c r="AD6" i="44"/>
  <c r="AH6" i="44"/>
  <c r="L98" i="30"/>
  <c r="I101" i="30"/>
  <c r="L9" i="30"/>
  <c r="I105" i="30"/>
  <c r="L72" i="30"/>
  <c r="I234" i="30"/>
  <c r="L74" i="30"/>
  <c r="K170" i="30"/>
  <c r="L170" i="30" s="1"/>
  <c r="I36" i="30"/>
  <c r="I216" i="30"/>
  <c r="I256" i="30"/>
  <c r="L44" i="30"/>
  <c r="L52" i="30"/>
  <c r="L76" i="30"/>
  <c r="L84" i="30"/>
  <c r="L28" i="30"/>
  <c r="I87" i="30"/>
  <c r="I88" i="30"/>
  <c r="I89" i="30"/>
  <c r="I90" i="30"/>
  <c r="I232" i="30"/>
  <c r="I276" i="30"/>
  <c r="I131" i="30"/>
  <c r="I204" i="30"/>
  <c r="I66" i="30"/>
  <c r="I138" i="30"/>
  <c r="I240" i="30"/>
  <c r="L56" i="30"/>
  <c r="L82" i="30"/>
  <c r="I250" i="30"/>
  <c r="L54" i="30"/>
  <c r="I70" i="30"/>
  <c r="I109" i="30"/>
  <c r="I159" i="30"/>
  <c r="I189" i="30"/>
  <c r="L212" i="30"/>
  <c r="I248" i="30"/>
  <c r="I68" i="30"/>
  <c r="I113" i="30"/>
  <c r="I187" i="30"/>
  <c r="L210" i="30"/>
  <c r="I236" i="30"/>
  <c r="I242" i="30"/>
  <c r="L7" i="30"/>
  <c r="I22" i="30"/>
  <c r="L92" i="30"/>
  <c r="I107" i="30"/>
  <c r="I115" i="30"/>
  <c r="L139" i="30"/>
  <c r="I161" i="30"/>
  <c r="L173" i="30"/>
  <c r="I184" i="30"/>
  <c r="I221" i="30"/>
  <c r="L262" i="30"/>
  <c r="I20" i="30"/>
  <c r="I61" i="30"/>
  <c r="I81" i="30"/>
  <c r="I95" i="30"/>
  <c r="I96" i="30"/>
  <c r="I97" i="30"/>
  <c r="L177" i="30"/>
  <c r="L183" i="30"/>
  <c r="I193" i="30"/>
  <c r="K208" i="30"/>
  <c r="I208" i="30" s="1"/>
  <c r="L214" i="30"/>
  <c r="I246" i="30"/>
  <c r="I274" i="30"/>
  <c r="I280" i="30"/>
  <c r="L15" i="30"/>
  <c r="I59" i="30"/>
  <c r="I78" i="30"/>
  <c r="I79" i="30"/>
  <c r="I103" i="30"/>
  <c r="I111" i="30"/>
  <c r="I133" i="30"/>
  <c r="I167" i="30"/>
  <c r="P170" i="30"/>
  <c r="L181" i="30"/>
  <c r="I191" i="30"/>
  <c r="K197" i="30"/>
  <c r="L197" i="30" s="1"/>
  <c r="I230" i="30"/>
  <c r="I244" i="30"/>
  <c r="I252" i="30"/>
  <c r="I272" i="30"/>
  <c r="L258" i="30"/>
  <c r="L270" i="30"/>
  <c r="I278" i="30"/>
  <c r="L286" i="30"/>
  <c r="L13" i="30"/>
  <c r="L32" i="30"/>
  <c r="L40" i="30"/>
  <c r="L48" i="30"/>
  <c r="L86" i="30"/>
  <c r="L94" i="30"/>
  <c r="L119" i="30"/>
  <c r="L121" i="30"/>
  <c r="L123" i="30"/>
  <c r="L154" i="30"/>
  <c r="L169" i="30"/>
  <c r="L195" i="30"/>
  <c r="L201" i="30"/>
  <c r="L203" i="30"/>
  <c r="L205" i="30"/>
  <c r="L207" i="30"/>
  <c r="L218" i="30"/>
  <c r="L220" i="30"/>
  <c r="I226" i="30"/>
  <c r="L238" i="30"/>
  <c r="L254" i="30"/>
  <c r="L266" i="30"/>
  <c r="L264" i="30" s="1"/>
  <c r="J264" i="30" s="1"/>
  <c r="L282" i="30"/>
  <c r="L11" i="30"/>
  <c r="I18" i="30"/>
  <c r="I55" i="30"/>
  <c r="I64" i="30"/>
  <c r="K65" i="30"/>
  <c r="I65" i="30" s="1"/>
  <c r="L80" i="30"/>
  <c r="I83" i="30"/>
  <c r="I91" i="30"/>
  <c r="I99" i="30"/>
  <c r="I129" i="30"/>
  <c r="I140" i="30"/>
  <c r="I142" i="30"/>
  <c r="I157" i="30"/>
  <c r="I165" i="30"/>
  <c r="I172" i="30"/>
  <c r="I175" i="30"/>
  <c r="I176" i="30"/>
  <c r="I179" i="30"/>
  <c r="I180" i="30"/>
  <c r="I185" i="30"/>
  <c r="I209" i="30"/>
  <c r="I260" i="30"/>
  <c r="I16" i="30"/>
  <c r="I24" i="30"/>
  <c r="I50" i="30"/>
  <c r="I85" i="30"/>
  <c r="I93" i="30"/>
  <c r="I127" i="30"/>
  <c r="I163" i="30"/>
  <c r="I213" i="30"/>
  <c r="I217" i="30"/>
  <c r="I268" i="30"/>
  <c r="I284" i="30"/>
  <c r="L58" i="30"/>
  <c r="I58" i="30"/>
  <c r="L100" i="30"/>
  <c r="I100" i="30"/>
  <c r="I225" i="30"/>
  <c r="L225" i="30"/>
  <c r="I5" i="30"/>
  <c r="I6" i="30"/>
  <c r="I10" i="30"/>
  <c r="I14" i="30"/>
  <c r="L19" i="30"/>
  <c r="L23" i="30"/>
  <c r="I27" i="30"/>
  <c r="I31" i="30"/>
  <c r="I35" i="30"/>
  <c r="I39" i="30"/>
  <c r="I43" i="30"/>
  <c r="I47" i="30"/>
  <c r="AB58" i="30"/>
  <c r="I60" i="30"/>
  <c r="I69" i="30"/>
  <c r="I73" i="30"/>
  <c r="AB100" i="30"/>
  <c r="I102" i="30"/>
  <c r="I106" i="30"/>
  <c r="I110" i="30"/>
  <c r="I114" i="30"/>
  <c r="I118" i="30"/>
  <c r="I122" i="30"/>
  <c r="L126" i="30"/>
  <c r="L130" i="30"/>
  <c r="L134" i="30"/>
  <c r="I155" i="30"/>
  <c r="L156" i="30"/>
  <c r="L160" i="30"/>
  <c r="L164" i="30"/>
  <c r="I168" i="30"/>
  <c r="L174" i="30"/>
  <c r="L178" i="30"/>
  <c r="L182" i="30"/>
  <c r="I186" i="30"/>
  <c r="I190" i="30"/>
  <c r="I194" i="30"/>
  <c r="P208" i="30"/>
  <c r="I224" i="30"/>
  <c r="L229" i="30"/>
  <c r="I237" i="30"/>
  <c r="I241" i="30"/>
  <c r="I245" i="30"/>
  <c r="I249" i="30"/>
  <c r="I253" i="30"/>
  <c r="I257" i="30"/>
  <c r="I261" i="30"/>
  <c r="I265" i="30"/>
  <c r="I269" i="30"/>
  <c r="I273" i="30"/>
  <c r="I277" i="30"/>
  <c r="I281" i="30"/>
  <c r="I285" i="30"/>
  <c r="K51" i="30"/>
  <c r="K77" i="30"/>
  <c r="K26" i="30"/>
  <c r="I198" i="30"/>
  <c r="I202" i="30"/>
  <c r="I206" i="30"/>
  <c r="I211" i="30"/>
  <c r="I215" i="30"/>
  <c r="I219" i="30"/>
  <c r="I30" i="30"/>
  <c r="I34" i="30"/>
  <c r="I38" i="30"/>
  <c r="I42" i="30"/>
  <c r="I46" i="30"/>
  <c r="I17" i="30"/>
  <c r="I21" i="30"/>
  <c r="I25" i="30"/>
  <c r="K63" i="30"/>
  <c r="I128" i="30"/>
  <c r="I132" i="30"/>
  <c r="I137" i="30"/>
  <c r="I158" i="30"/>
  <c r="I162" i="30"/>
  <c r="AB225" i="30"/>
  <c r="K136" i="30"/>
  <c r="K166" i="30"/>
  <c r="I8" i="30"/>
  <c r="I12" i="30"/>
  <c r="I29" i="30"/>
  <c r="I33" i="30"/>
  <c r="I37" i="30"/>
  <c r="I41" i="30"/>
  <c r="I45" i="30"/>
  <c r="I49" i="30"/>
  <c r="I62" i="30"/>
  <c r="I67" i="30"/>
  <c r="I71" i="30"/>
  <c r="I75" i="30"/>
  <c r="I104" i="30"/>
  <c r="I108" i="30"/>
  <c r="I112" i="30"/>
  <c r="I116" i="30"/>
  <c r="I120" i="30"/>
  <c r="I144" i="30"/>
  <c r="I171" i="30"/>
  <c r="I188" i="30"/>
  <c r="I192" i="30"/>
  <c r="I196" i="30"/>
  <c r="I222" i="30"/>
  <c r="I231" i="30"/>
  <c r="I235" i="30"/>
  <c r="I239" i="30"/>
  <c r="I243" i="30"/>
  <c r="I247" i="30"/>
  <c r="I251" i="30"/>
  <c r="I255" i="30"/>
  <c r="I259" i="30"/>
  <c r="I263" i="30"/>
  <c r="I267" i="30"/>
  <c r="I271" i="30"/>
  <c r="I275" i="30"/>
  <c r="I279" i="30"/>
  <c r="I283" i="30"/>
  <c r="I53" i="30"/>
  <c r="I57" i="30"/>
  <c r="I200" i="30"/>
  <c r="AL123" i="44" l="1"/>
  <c r="AL122" i="44" s="1"/>
  <c r="L208" i="30"/>
  <c r="I170" i="30"/>
  <c r="L233" i="30"/>
  <c r="J233" i="30" s="1"/>
  <c r="L65" i="30"/>
  <c r="I197" i="30"/>
  <c r="L117" i="30"/>
  <c r="L63" i="30"/>
  <c r="I63" i="30"/>
  <c r="I26" i="30"/>
  <c r="L26" i="30"/>
  <c r="L166" i="30"/>
  <c r="L153" i="30" s="1"/>
  <c r="J153" i="30" s="1"/>
  <c r="I166" i="30"/>
  <c r="L77" i="30"/>
  <c r="I77" i="30"/>
  <c r="L136" i="30"/>
  <c r="L135" i="30" s="1"/>
  <c r="J135" i="30" s="1"/>
  <c r="I136" i="30"/>
  <c r="L51" i="30"/>
  <c r="I51" i="30"/>
  <c r="AJ6" i="44" l="1"/>
  <c r="AP160" i="44"/>
  <c r="AP156" i="44" s="1"/>
  <c r="AN123" i="44"/>
  <c r="AN122" i="44" s="1"/>
  <c r="L4" i="30"/>
  <c r="AL6" i="44" l="1"/>
  <c r="J4" i="30"/>
  <c r="L3" i="30"/>
  <c r="I3" i="30"/>
  <c r="AN6" i="44" l="1"/>
  <c r="I289" i="29"/>
  <c r="I288" i="29"/>
  <c r="I287" i="29"/>
  <c r="I286" i="29"/>
  <c r="I285" i="29"/>
  <c r="I284" i="29"/>
  <c r="I283" i="29"/>
  <c r="I282" i="29"/>
  <c r="I281" i="29"/>
  <c r="I280" i="29"/>
  <c r="I279" i="29"/>
  <c r="I278" i="29"/>
  <c r="I277" i="29"/>
  <c r="I276" i="29"/>
  <c r="I275" i="29"/>
  <c r="I274" i="29"/>
  <c r="I273" i="29"/>
  <c r="I272" i="29"/>
  <c r="I271" i="29"/>
  <c r="I270" i="29"/>
  <c r="I269" i="29"/>
  <c r="I268" i="29"/>
  <c r="I266" i="29"/>
  <c r="I265" i="29"/>
  <c r="I264" i="29"/>
  <c r="I263" i="29"/>
  <c r="I262" i="29"/>
  <c r="I261" i="29"/>
  <c r="I260" i="29"/>
  <c r="I259" i="29"/>
  <c r="I258" i="29"/>
  <c r="I257" i="29"/>
  <c r="I256" i="29"/>
  <c r="I255" i="29"/>
  <c r="I254" i="29"/>
  <c r="I253" i="29"/>
  <c r="I252" i="29"/>
  <c r="I251" i="29"/>
  <c r="I250" i="29"/>
  <c r="I249" i="29"/>
  <c r="I248" i="29"/>
  <c r="I247" i="29"/>
  <c r="I246" i="29"/>
  <c r="I245" i="29"/>
  <c r="I244" i="29"/>
  <c r="I243" i="29"/>
  <c r="I242" i="29"/>
  <c r="I241" i="29"/>
  <c r="I240" i="29"/>
  <c r="I239" i="29"/>
  <c r="I238" i="29"/>
  <c r="I237" i="29"/>
  <c r="I235" i="29"/>
  <c r="I234" i="29"/>
  <c r="I233" i="29"/>
  <c r="I232" i="29"/>
  <c r="I231" i="29"/>
  <c r="I230" i="29"/>
  <c r="I229" i="29"/>
  <c r="I228" i="29"/>
  <c r="I227" i="29"/>
  <c r="I226" i="29"/>
  <c r="I225" i="29"/>
  <c r="I224" i="29"/>
  <c r="I223" i="29"/>
  <c r="I222" i="29"/>
  <c r="I221" i="29"/>
  <c r="I220" i="29"/>
  <c r="I219" i="29"/>
  <c r="I218" i="29"/>
  <c r="I217" i="29"/>
  <c r="I216" i="29"/>
  <c r="I215" i="29"/>
  <c r="I214" i="29"/>
  <c r="I213" i="29"/>
  <c r="I212" i="29"/>
  <c r="I211" i="29"/>
  <c r="I210" i="29"/>
  <c r="I209" i="29"/>
  <c r="I208" i="29"/>
  <c r="I207" i="29"/>
  <c r="I206" i="29"/>
  <c r="I205" i="29"/>
  <c r="I204" i="29"/>
  <c r="I203" i="29"/>
  <c r="I202" i="29"/>
  <c r="I201" i="29"/>
  <c r="I200" i="29"/>
  <c r="I199" i="29"/>
  <c r="I198" i="29"/>
  <c r="I197" i="29"/>
  <c r="I196" i="29"/>
  <c r="I195" i="29"/>
  <c r="I194" i="29"/>
  <c r="I193" i="29"/>
  <c r="I192" i="29"/>
  <c r="I191" i="29"/>
  <c r="I190" i="29"/>
  <c r="I189" i="29"/>
  <c r="I188" i="29"/>
  <c r="I187" i="29"/>
  <c r="I186" i="29"/>
  <c r="I185" i="29"/>
  <c r="I184" i="29"/>
  <c r="I183" i="29"/>
  <c r="I182" i="29"/>
  <c r="I181" i="29"/>
  <c r="I180" i="29"/>
  <c r="I179" i="29"/>
  <c r="I178" i="29"/>
  <c r="I177" i="29"/>
  <c r="I176" i="29"/>
  <c r="I175" i="29"/>
  <c r="I174" i="29"/>
  <c r="I173" i="29"/>
  <c r="I172" i="29"/>
  <c r="I171" i="29"/>
  <c r="I170" i="29"/>
  <c r="I169" i="29"/>
  <c r="I168" i="29"/>
  <c r="I167" i="29"/>
  <c r="I166" i="29"/>
  <c r="I165" i="29"/>
  <c r="I164" i="29"/>
  <c r="I163" i="29"/>
  <c r="I162" i="29"/>
  <c r="I161" i="29"/>
  <c r="I160" i="29"/>
  <c r="I159" i="29"/>
  <c r="I158" i="29"/>
  <c r="I157" i="29"/>
  <c r="I155" i="29"/>
  <c r="I154" i="29"/>
  <c r="I153" i="29"/>
  <c r="I152" i="29"/>
  <c r="I151" i="29"/>
  <c r="I150" i="29"/>
  <c r="I149" i="29"/>
  <c r="I148" i="29"/>
  <c r="I147" i="29"/>
  <c r="I146" i="29"/>
  <c r="I145" i="29"/>
  <c r="I144" i="29"/>
  <c r="I143" i="29"/>
  <c r="I142" i="29"/>
  <c r="I141" i="29"/>
  <c r="I140" i="29"/>
  <c r="I139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1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289" i="28"/>
  <c r="I288" i="28"/>
  <c r="I287" i="28"/>
  <c r="I286" i="28"/>
  <c r="I285" i="28"/>
  <c r="I284" i="28"/>
  <c r="I283" i="28"/>
  <c r="I282" i="28"/>
  <c r="I281" i="28"/>
  <c r="I280" i="28"/>
  <c r="I279" i="28"/>
  <c r="I278" i="28"/>
  <c r="I277" i="28"/>
  <c r="I276" i="28"/>
  <c r="I275" i="28"/>
  <c r="I274" i="28"/>
  <c r="I273" i="28"/>
  <c r="I272" i="28"/>
  <c r="I271" i="28"/>
  <c r="I270" i="28"/>
  <c r="I269" i="28"/>
  <c r="I268" i="28"/>
  <c r="I266" i="28"/>
  <c r="I265" i="28"/>
  <c r="I264" i="28"/>
  <c r="I263" i="28"/>
  <c r="I262" i="28"/>
  <c r="I261" i="28"/>
  <c r="I260" i="28"/>
  <c r="I259" i="28"/>
  <c r="I258" i="28"/>
  <c r="I257" i="28"/>
  <c r="I256" i="28"/>
  <c r="I255" i="28"/>
  <c r="I254" i="28"/>
  <c r="I253" i="28"/>
  <c r="I252" i="28"/>
  <c r="I251" i="28"/>
  <c r="I250" i="28"/>
  <c r="I249" i="28"/>
  <c r="I248" i="28"/>
  <c r="I247" i="28"/>
  <c r="I246" i="28"/>
  <c r="I245" i="28"/>
  <c r="I244" i="28"/>
  <c r="I243" i="28"/>
  <c r="I242" i="28"/>
  <c r="I241" i="28"/>
  <c r="I240" i="28"/>
  <c r="I239" i="28"/>
  <c r="I238" i="28"/>
  <c r="I237" i="28"/>
  <c r="I235" i="28"/>
  <c r="I234" i="28"/>
  <c r="I233" i="28"/>
  <c r="I232" i="28"/>
  <c r="I231" i="28"/>
  <c r="I230" i="28"/>
  <c r="I229" i="28"/>
  <c r="I228" i="28"/>
  <c r="I227" i="28"/>
  <c r="I226" i="28"/>
  <c r="I225" i="28"/>
  <c r="I224" i="28"/>
  <c r="I223" i="28"/>
  <c r="I222" i="28"/>
  <c r="I221" i="28"/>
  <c r="I220" i="28"/>
  <c r="I219" i="28"/>
  <c r="I218" i="28"/>
  <c r="I217" i="28"/>
  <c r="I216" i="28"/>
  <c r="I215" i="28"/>
  <c r="I214" i="28"/>
  <c r="I213" i="28"/>
  <c r="I212" i="28"/>
  <c r="I211" i="28"/>
  <c r="I210" i="28"/>
  <c r="I209" i="28"/>
  <c r="I208" i="28"/>
  <c r="I207" i="28"/>
  <c r="I206" i="28"/>
  <c r="I205" i="28"/>
  <c r="I204" i="28"/>
  <c r="I203" i="28"/>
  <c r="I202" i="28"/>
  <c r="I201" i="28"/>
  <c r="I200" i="28"/>
  <c r="I199" i="28"/>
  <c r="I198" i="28"/>
  <c r="I197" i="28"/>
  <c r="I196" i="28"/>
  <c r="I195" i="28"/>
  <c r="I194" i="28"/>
  <c r="I193" i="28"/>
  <c r="I192" i="28"/>
  <c r="I191" i="28"/>
  <c r="I190" i="28"/>
  <c r="I189" i="28"/>
  <c r="I188" i="28"/>
  <c r="I187" i="28"/>
  <c r="I186" i="28"/>
  <c r="I185" i="28"/>
  <c r="I184" i="28"/>
  <c r="I183" i="28"/>
  <c r="I182" i="28"/>
  <c r="I181" i="28"/>
  <c r="I180" i="28"/>
  <c r="I179" i="28"/>
  <c r="I178" i="28"/>
  <c r="I177" i="28"/>
  <c r="I176" i="28"/>
  <c r="I175" i="28"/>
  <c r="I174" i="28"/>
  <c r="I173" i="28"/>
  <c r="I172" i="28"/>
  <c r="I171" i="28"/>
  <c r="I170" i="28"/>
  <c r="I169" i="28"/>
  <c r="I168" i="28"/>
  <c r="I167" i="28"/>
  <c r="I166" i="28"/>
  <c r="I165" i="28"/>
  <c r="I164" i="28"/>
  <c r="I163" i="28"/>
  <c r="I162" i="28"/>
  <c r="I161" i="28"/>
  <c r="I160" i="28"/>
  <c r="I159" i="28"/>
  <c r="I158" i="28"/>
  <c r="I157" i="28"/>
  <c r="I155" i="28"/>
  <c r="I154" i="28"/>
  <c r="I153" i="28"/>
  <c r="I152" i="28"/>
  <c r="I151" i="28"/>
  <c r="I150" i="28"/>
  <c r="I149" i="28"/>
  <c r="I148" i="28"/>
  <c r="I147" i="28"/>
  <c r="I146" i="28"/>
  <c r="I145" i="28"/>
  <c r="I144" i="28"/>
  <c r="I143" i="28"/>
  <c r="I142" i="28"/>
  <c r="I141" i="28"/>
  <c r="I140" i="28"/>
  <c r="I139" i="28"/>
  <c r="I137" i="28"/>
  <c r="I136" i="28"/>
  <c r="I135" i="28"/>
  <c r="I134" i="28"/>
  <c r="I133" i="28"/>
  <c r="I132" i="28"/>
  <c r="I131" i="28"/>
  <c r="I130" i="28"/>
  <c r="I129" i="28"/>
  <c r="I128" i="28"/>
  <c r="I127" i="28"/>
  <c r="I126" i="28"/>
  <c r="I125" i="28"/>
  <c r="I124" i="28"/>
  <c r="I123" i="28"/>
  <c r="I122" i="28"/>
  <c r="I121" i="28"/>
  <c r="I119" i="28"/>
  <c r="I118" i="28"/>
  <c r="I117" i="28"/>
  <c r="I116" i="28"/>
  <c r="I115" i="28"/>
  <c r="I114" i="28"/>
  <c r="I113" i="28"/>
  <c r="I112" i="28"/>
  <c r="I111" i="28"/>
  <c r="I110" i="28"/>
  <c r="I109" i="28"/>
  <c r="I108" i="28"/>
  <c r="I107" i="28"/>
  <c r="I106" i="28"/>
  <c r="I105" i="28"/>
  <c r="I104" i="28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289" i="27"/>
  <c r="I288" i="27"/>
  <c r="I287" i="27"/>
  <c r="I286" i="27"/>
  <c r="I285" i="27"/>
  <c r="I284" i="27"/>
  <c r="I283" i="27"/>
  <c r="I282" i="27"/>
  <c r="I281" i="27"/>
  <c r="I280" i="27"/>
  <c r="I279" i="27"/>
  <c r="I278" i="27"/>
  <c r="I277" i="27"/>
  <c r="I276" i="27"/>
  <c r="I275" i="27"/>
  <c r="I274" i="27"/>
  <c r="I273" i="27"/>
  <c r="I272" i="27"/>
  <c r="I271" i="27"/>
  <c r="I270" i="27"/>
  <c r="I269" i="27"/>
  <c r="I268" i="27"/>
  <c r="I266" i="27"/>
  <c r="I265" i="27"/>
  <c r="I264" i="27"/>
  <c r="I263" i="27"/>
  <c r="I262" i="27"/>
  <c r="I261" i="27"/>
  <c r="I260" i="27"/>
  <c r="I259" i="27"/>
  <c r="I258" i="27"/>
  <c r="I257" i="27"/>
  <c r="I256" i="27"/>
  <c r="I255" i="27"/>
  <c r="I254" i="27"/>
  <c r="I253" i="27"/>
  <c r="I252" i="27"/>
  <c r="I251" i="27"/>
  <c r="I250" i="27"/>
  <c r="I249" i="27"/>
  <c r="I248" i="27"/>
  <c r="I247" i="27"/>
  <c r="I246" i="27"/>
  <c r="I245" i="27"/>
  <c r="I244" i="27"/>
  <c r="I243" i="27"/>
  <c r="I242" i="27"/>
  <c r="I241" i="27"/>
  <c r="I240" i="27"/>
  <c r="I239" i="27"/>
  <c r="I238" i="27"/>
  <c r="I237" i="27"/>
  <c r="I235" i="27"/>
  <c r="I234" i="27"/>
  <c r="I233" i="27"/>
  <c r="I232" i="27"/>
  <c r="I231" i="27"/>
  <c r="I230" i="27"/>
  <c r="I229" i="27"/>
  <c r="I228" i="27"/>
  <c r="I227" i="27"/>
  <c r="I226" i="27"/>
  <c r="I225" i="27"/>
  <c r="I224" i="27"/>
  <c r="I223" i="27"/>
  <c r="I222" i="27"/>
  <c r="I221" i="27"/>
  <c r="I220" i="27"/>
  <c r="I219" i="27"/>
  <c r="I218" i="27"/>
  <c r="I217" i="27"/>
  <c r="I216" i="27"/>
  <c r="I215" i="27"/>
  <c r="I214" i="27"/>
  <c r="I213" i="27"/>
  <c r="I212" i="27"/>
  <c r="I211" i="27"/>
  <c r="I210" i="27"/>
  <c r="I209" i="27"/>
  <c r="I208" i="27"/>
  <c r="I207" i="27"/>
  <c r="I206" i="27"/>
  <c r="I205" i="27"/>
  <c r="I204" i="27"/>
  <c r="I203" i="27"/>
  <c r="I202" i="27"/>
  <c r="I201" i="27"/>
  <c r="I200" i="27"/>
  <c r="I199" i="27"/>
  <c r="I198" i="27"/>
  <c r="I197" i="27"/>
  <c r="I196" i="27"/>
  <c r="I195" i="27"/>
  <c r="I194" i="27"/>
  <c r="I193" i="27"/>
  <c r="I192" i="27"/>
  <c r="I191" i="27"/>
  <c r="I190" i="27"/>
  <c r="I189" i="27"/>
  <c r="I188" i="27"/>
  <c r="I187" i="27"/>
  <c r="I186" i="27"/>
  <c r="I185" i="27"/>
  <c r="I184" i="27"/>
  <c r="I183" i="27"/>
  <c r="I182" i="27"/>
  <c r="I181" i="27"/>
  <c r="I180" i="27"/>
  <c r="I179" i="27"/>
  <c r="I178" i="27"/>
  <c r="I177" i="27"/>
  <c r="I176" i="27"/>
  <c r="I175" i="27"/>
  <c r="I174" i="27"/>
  <c r="I173" i="27"/>
  <c r="I172" i="27"/>
  <c r="I171" i="27"/>
  <c r="I170" i="27"/>
  <c r="I169" i="27"/>
  <c r="I168" i="27"/>
  <c r="I167" i="27"/>
  <c r="I166" i="27"/>
  <c r="I165" i="27"/>
  <c r="I164" i="27"/>
  <c r="I163" i="27"/>
  <c r="I162" i="27"/>
  <c r="I161" i="27"/>
  <c r="I160" i="27"/>
  <c r="I159" i="27"/>
  <c r="I158" i="27"/>
  <c r="I157" i="27"/>
  <c r="I155" i="27"/>
  <c r="I154" i="27"/>
  <c r="I153" i="27"/>
  <c r="I152" i="27"/>
  <c r="I151" i="27"/>
  <c r="I150" i="27"/>
  <c r="I149" i="27"/>
  <c r="I148" i="27"/>
  <c r="I147" i="27"/>
  <c r="I146" i="27"/>
  <c r="I145" i="27"/>
  <c r="I144" i="27"/>
  <c r="I143" i="27"/>
  <c r="I142" i="27"/>
  <c r="I141" i="27"/>
  <c r="I140" i="27"/>
  <c r="I139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289" i="26"/>
  <c r="I288" i="26"/>
  <c r="I287" i="26"/>
  <c r="I286" i="26"/>
  <c r="I285" i="26"/>
  <c r="I284" i="26"/>
  <c r="I283" i="26"/>
  <c r="I282" i="26"/>
  <c r="I281" i="26"/>
  <c r="I280" i="26"/>
  <c r="I279" i="26"/>
  <c r="I278" i="26"/>
  <c r="I277" i="26"/>
  <c r="I276" i="26"/>
  <c r="I275" i="26"/>
  <c r="I274" i="26"/>
  <c r="I273" i="26"/>
  <c r="I272" i="26"/>
  <c r="I271" i="26"/>
  <c r="I270" i="26"/>
  <c r="I269" i="26"/>
  <c r="I268" i="26"/>
  <c r="I266" i="26"/>
  <c r="I265" i="26"/>
  <c r="I264" i="26"/>
  <c r="I263" i="26"/>
  <c r="I262" i="26"/>
  <c r="I261" i="26"/>
  <c r="I260" i="26"/>
  <c r="I259" i="26"/>
  <c r="I258" i="26"/>
  <c r="I257" i="26"/>
  <c r="I256" i="26"/>
  <c r="I255" i="26"/>
  <c r="I254" i="26"/>
  <c r="I253" i="26"/>
  <c r="I252" i="26"/>
  <c r="I251" i="26"/>
  <c r="I250" i="26"/>
  <c r="I249" i="26"/>
  <c r="I248" i="26"/>
  <c r="I247" i="26"/>
  <c r="I246" i="26"/>
  <c r="I245" i="26"/>
  <c r="I244" i="26"/>
  <c r="I243" i="26"/>
  <c r="I242" i="26"/>
  <c r="I241" i="26"/>
  <c r="I240" i="26"/>
  <c r="I239" i="26"/>
  <c r="I238" i="26"/>
  <c r="I237" i="26"/>
  <c r="I235" i="26"/>
  <c r="I234" i="26"/>
  <c r="I233" i="26"/>
  <c r="I232" i="26"/>
  <c r="I231" i="26"/>
  <c r="I230" i="26"/>
  <c r="I229" i="26"/>
  <c r="I228" i="26"/>
  <c r="I227" i="26"/>
  <c r="I226" i="26"/>
  <c r="I225" i="26"/>
  <c r="I224" i="26"/>
  <c r="I223" i="26"/>
  <c r="I222" i="26"/>
  <c r="I221" i="26"/>
  <c r="I220" i="26"/>
  <c r="I219" i="26"/>
  <c r="I218" i="26"/>
  <c r="I217" i="26"/>
  <c r="I216" i="26"/>
  <c r="I215" i="26"/>
  <c r="I214" i="26"/>
  <c r="I213" i="26"/>
  <c r="I212" i="26"/>
  <c r="I211" i="26"/>
  <c r="I210" i="26"/>
  <c r="I209" i="26"/>
  <c r="I208" i="26"/>
  <c r="I207" i="26"/>
  <c r="I206" i="26"/>
  <c r="I205" i="26"/>
  <c r="I204" i="26"/>
  <c r="I203" i="26"/>
  <c r="I202" i="26"/>
  <c r="I201" i="26"/>
  <c r="I200" i="26"/>
  <c r="I199" i="26"/>
  <c r="I198" i="26"/>
  <c r="I197" i="26"/>
  <c r="I196" i="26"/>
  <c r="I195" i="26"/>
  <c r="I194" i="26"/>
  <c r="I193" i="26"/>
  <c r="I192" i="26"/>
  <c r="I191" i="26"/>
  <c r="I190" i="26"/>
  <c r="I189" i="26"/>
  <c r="I188" i="26"/>
  <c r="I187" i="26"/>
  <c r="I186" i="26"/>
  <c r="I185" i="26"/>
  <c r="I184" i="26"/>
  <c r="I183" i="26"/>
  <c r="I182" i="26"/>
  <c r="I181" i="26"/>
  <c r="I180" i="26"/>
  <c r="I179" i="26"/>
  <c r="I178" i="26"/>
  <c r="I177" i="26"/>
  <c r="I176" i="26"/>
  <c r="I175" i="26"/>
  <c r="I174" i="26"/>
  <c r="I173" i="26"/>
  <c r="I172" i="26"/>
  <c r="I171" i="26"/>
  <c r="I170" i="26"/>
  <c r="I169" i="26"/>
  <c r="I168" i="26"/>
  <c r="I167" i="26"/>
  <c r="I166" i="26"/>
  <c r="I165" i="26"/>
  <c r="I164" i="26"/>
  <c r="I163" i="26"/>
  <c r="I162" i="26"/>
  <c r="I161" i="26"/>
  <c r="I160" i="26"/>
  <c r="I159" i="26"/>
  <c r="I158" i="26"/>
  <c r="I157" i="26"/>
  <c r="I155" i="26"/>
  <c r="I154" i="26"/>
  <c r="I153" i="26"/>
  <c r="I152" i="26"/>
  <c r="I151" i="26"/>
  <c r="I150" i="26"/>
  <c r="I149" i="26"/>
  <c r="I148" i="26"/>
  <c r="I147" i="26"/>
  <c r="I146" i="26"/>
  <c r="I145" i="26"/>
  <c r="I144" i="26"/>
  <c r="I143" i="26"/>
  <c r="I142" i="26"/>
  <c r="I141" i="26"/>
  <c r="I140" i="26"/>
  <c r="I139" i="26"/>
  <c r="I137" i="26"/>
  <c r="I136" i="26"/>
  <c r="I135" i="26"/>
  <c r="I134" i="26"/>
  <c r="I133" i="26"/>
  <c r="I132" i="26"/>
  <c r="I131" i="26"/>
  <c r="I130" i="26"/>
  <c r="I129" i="26"/>
  <c r="I128" i="26"/>
  <c r="I127" i="26"/>
  <c r="I126" i="26"/>
  <c r="I125" i="26"/>
  <c r="I124" i="26"/>
  <c r="I123" i="26"/>
  <c r="I122" i="26"/>
  <c r="I121" i="26"/>
  <c r="I119" i="26"/>
  <c r="I118" i="26"/>
  <c r="I117" i="26"/>
  <c r="I116" i="26"/>
  <c r="I115" i="26"/>
  <c r="I114" i="26"/>
  <c r="I113" i="26"/>
  <c r="I112" i="26"/>
  <c r="I111" i="26"/>
  <c r="I110" i="26"/>
  <c r="I109" i="26"/>
  <c r="I108" i="26"/>
  <c r="I107" i="26"/>
  <c r="I106" i="26"/>
  <c r="I105" i="26"/>
  <c r="I104" i="26"/>
  <c r="I103" i="26"/>
  <c r="I102" i="26"/>
  <c r="I101" i="26"/>
  <c r="I100" i="26"/>
  <c r="I99" i="26"/>
  <c r="I98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9" i="26"/>
  <c r="I8" i="26"/>
  <c r="I289" i="25"/>
  <c r="I288" i="25"/>
  <c r="I287" i="25"/>
  <c r="I286" i="25"/>
  <c r="I285" i="25"/>
  <c r="I284" i="25"/>
  <c r="I283" i="25"/>
  <c r="I282" i="25"/>
  <c r="I281" i="25"/>
  <c r="I280" i="25"/>
  <c r="I279" i="25"/>
  <c r="I278" i="25"/>
  <c r="I277" i="25"/>
  <c r="I276" i="25"/>
  <c r="I275" i="25"/>
  <c r="I274" i="25"/>
  <c r="I273" i="25"/>
  <c r="I272" i="25"/>
  <c r="I271" i="25"/>
  <c r="I270" i="25"/>
  <c r="I269" i="25"/>
  <c r="I268" i="25"/>
  <c r="I266" i="25"/>
  <c r="I265" i="25"/>
  <c r="I264" i="25"/>
  <c r="I263" i="25"/>
  <c r="I262" i="25"/>
  <c r="I261" i="25"/>
  <c r="I260" i="25"/>
  <c r="I259" i="25"/>
  <c r="I258" i="25"/>
  <c r="I257" i="25"/>
  <c r="I256" i="25"/>
  <c r="I255" i="25"/>
  <c r="I254" i="25"/>
  <c r="I253" i="25"/>
  <c r="I252" i="25"/>
  <c r="I251" i="25"/>
  <c r="I250" i="25"/>
  <c r="I249" i="25"/>
  <c r="I248" i="25"/>
  <c r="I247" i="25"/>
  <c r="I246" i="25"/>
  <c r="I245" i="25"/>
  <c r="I244" i="25"/>
  <c r="I243" i="25"/>
  <c r="I242" i="25"/>
  <c r="I241" i="25"/>
  <c r="I240" i="25"/>
  <c r="I239" i="25"/>
  <c r="I238" i="25"/>
  <c r="I237" i="25"/>
  <c r="I235" i="25"/>
  <c r="I234" i="25"/>
  <c r="I233" i="25"/>
  <c r="I232" i="25"/>
  <c r="I231" i="25"/>
  <c r="I230" i="25"/>
  <c r="I229" i="25"/>
  <c r="I228" i="25"/>
  <c r="I227" i="25"/>
  <c r="I226" i="25"/>
  <c r="I225" i="25"/>
  <c r="I224" i="25"/>
  <c r="I223" i="25"/>
  <c r="I222" i="25"/>
  <c r="I221" i="25"/>
  <c r="I220" i="25"/>
  <c r="I219" i="25"/>
  <c r="I218" i="25"/>
  <c r="I217" i="25"/>
  <c r="I216" i="25"/>
  <c r="I215" i="25"/>
  <c r="I214" i="25"/>
  <c r="I213" i="25"/>
  <c r="I212" i="25"/>
  <c r="I211" i="25"/>
  <c r="I210" i="25"/>
  <c r="I209" i="25"/>
  <c r="I208" i="25"/>
  <c r="I207" i="25"/>
  <c r="I206" i="25"/>
  <c r="I205" i="25"/>
  <c r="I204" i="25"/>
  <c r="I203" i="25"/>
  <c r="I202" i="25"/>
  <c r="I201" i="25"/>
  <c r="I200" i="25"/>
  <c r="I199" i="25"/>
  <c r="I198" i="25"/>
  <c r="I197" i="25"/>
  <c r="I196" i="25"/>
  <c r="I195" i="25"/>
  <c r="I194" i="25"/>
  <c r="I193" i="25"/>
  <c r="I192" i="25"/>
  <c r="I191" i="25"/>
  <c r="I190" i="25"/>
  <c r="I189" i="25"/>
  <c r="I188" i="25"/>
  <c r="I187" i="25"/>
  <c r="I186" i="25"/>
  <c r="I185" i="25"/>
  <c r="I184" i="25"/>
  <c r="I183" i="25"/>
  <c r="I182" i="25"/>
  <c r="I181" i="25"/>
  <c r="I180" i="25"/>
  <c r="I179" i="25"/>
  <c r="I178" i="25"/>
  <c r="I177" i="25"/>
  <c r="I176" i="25"/>
  <c r="I175" i="25"/>
  <c r="I174" i="25"/>
  <c r="I173" i="25"/>
  <c r="I172" i="25"/>
  <c r="I171" i="25"/>
  <c r="I170" i="25"/>
  <c r="I169" i="25"/>
  <c r="I168" i="25"/>
  <c r="I167" i="25"/>
  <c r="I166" i="25"/>
  <c r="I165" i="25"/>
  <c r="I164" i="25"/>
  <c r="I163" i="25"/>
  <c r="I162" i="25"/>
  <c r="I161" i="25"/>
  <c r="I160" i="25"/>
  <c r="I159" i="25"/>
  <c r="I158" i="25"/>
  <c r="I157" i="25"/>
  <c r="I155" i="25"/>
  <c r="I154" i="25"/>
  <c r="I153" i="25"/>
  <c r="I152" i="25"/>
  <c r="I151" i="25"/>
  <c r="I150" i="25"/>
  <c r="I149" i="25"/>
  <c r="I148" i="25"/>
  <c r="I147" i="25"/>
  <c r="I146" i="25"/>
  <c r="I145" i="25"/>
  <c r="I144" i="25"/>
  <c r="I143" i="25"/>
  <c r="I142" i="25"/>
  <c r="I141" i="25"/>
  <c r="I140" i="25"/>
  <c r="I139" i="25"/>
  <c r="I137" i="25"/>
  <c r="I136" i="25"/>
  <c r="I135" i="25"/>
  <c r="I134" i="25"/>
  <c r="I133" i="25"/>
  <c r="I132" i="25"/>
  <c r="I131" i="25"/>
  <c r="I130" i="25"/>
  <c r="I129" i="25"/>
  <c r="I128" i="25"/>
  <c r="I127" i="25"/>
  <c r="I126" i="25"/>
  <c r="I125" i="25"/>
  <c r="I124" i="25"/>
  <c r="I123" i="25"/>
  <c r="I122" i="25"/>
  <c r="I121" i="25"/>
  <c r="I119" i="25"/>
  <c r="I118" i="25"/>
  <c r="I117" i="25"/>
  <c r="I116" i="25"/>
  <c r="I115" i="25"/>
  <c r="I114" i="25"/>
  <c r="I113" i="25"/>
  <c r="I112" i="25"/>
  <c r="I111" i="25"/>
  <c r="I110" i="25"/>
  <c r="I109" i="25"/>
  <c r="I108" i="25"/>
  <c r="I107" i="25"/>
  <c r="I106" i="25"/>
  <c r="I105" i="25"/>
  <c r="I104" i="25"/>
  <c r="I103" i="25"/>
  <c r="I102" i="25"/>
  <c r="I101" i="25"/>
  <c r="I100" i="25"/>
  <c r="I99" i="25"/>
  <c r="I98" i="25"/>
  <c r="I97" i="25"/>
  <c r="I96" i="25"/>
  <c r="I95" i="25"/>
  <c r="I94" i="25"/>
  <c r="I93" i="25"/>
  <c r="I92" i="25"/>
  <c r="I91" i="25"/>
  <c r="I90" i="25"/>
  <c r="I89" i="25"/>
  <c r="I88" i="25"/>
  <c r="I87" i="25"/>
  <c r="I86" i="25"/>
  <c r="I85" i="25"/>
  <c r="I84" i="25"/>
  <c r="I83" i="25"/>
  <c r="I82" i="25"/>
  <c r="I81" i="25"/>
  <c r="I80" i="25"/>
  <c r="I79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289" i="24"/>
  <c r="I288" i="24"/>
  <c r="I287" i="24"/>
  <c r="I286" i="24"/>
  <c r="I285" i="24"/>
  <c r="I284" i="24"/>
  <c r="I283" i="24"/>
  <c r="I282" i="24"/>
  <c r="I281" i="24"/>
  <c r="I280" i="24"/>
  <c r="I279" i="24"/>
  <c r="I278" i="24"/>
  <c r="I277" i="24"/>
  <c r="I276" i="24"/>
  <c r="I275" i="24"/>
  <c r="I274" i="24"/>
  <c r="I273" i="24"/>
  <c r="I272" i="24"/>
  <c r="I271" i="24"/>
  <c r="I270" i="24"/>
  <c r="I269" i="24"/>
  <c r="I268" i="24"/>
  <c r="I266" i="24"/>
  <c r="I265" i="24"/>
  <c r="I264" i="24"/>
  <c r="I263" i="24"/>
  <c r="I262" i="24"/>
  <c r="I261" i="24"/>
  <c r="I260" i="24"/>
  <c r="I259" i="24"/>
  <c r="I258" i="24"/>
  <c r="I257" i="24"/>
  <c r="I256" i="24"/>
  <c r="I255" i="24"/>
  <c r="I254" i="24"/>
  <c r="I253" i="24"/>
  <c r="I252" i="24"/>
  <c r="I251" i="24"/>
  <c r="I250" i="24"/>
  <c r="I249" i="24"/>
  <c r="I248" i="24"/>
  <c r="I247" i="24"/>
  <c r="I246" i="24"/>
  <c r="I245" i="24"/>
  <c r="I244" i="24"/>
  <c r="I243" i="24"/>
  <c r="I242" i="24"/>
  <c r="I241" i="24"/>
  <c r="I240" i="24"/>
  <c r="I239" i="24"/>
  <c r="I238" i="24"/>
  <c r="I237" i="24"/>
  <c r="I235" i="24"/>
  <c r="I234" i="24"/>
  <c r="I233" i="24"/>
  <c r="I232" i="24"/>
  <c r="I231" i="24"/>
  <c r="I230" i="24"/>
  <c r="I229" i="24"/>
  <c r="I228" i="24"/>
  <c r="I227" i="24"/>
  <c r="I226" i="24"/>
  <c r="I225" i="24"/>
  <c r="I224" i="24"/>
  <c r="I223" i="24"/>
  <c r="I222" i="24"/>
  <c r="I221" i="24"/>
  <c r="I220" i="24"/>
  <c r="I219" i="24"/>
  <c r="I218" i="24"/>
  <c r="I217" i="24"/>
  <c r="I216" i="24"/>
  <c r="I215" i="24"/>
  <c r="I214" i="24"/>
  <c r="I213" i="24"/>
  <c r="I212" i="24"/>
  <c r="I211" i="24"/>
  <c r="I210" i="24"/>
  <c r="I209" i="24"/>
  <c r="I208" i="24"/>
  <c r="I207" i="24"/>
  <c r="I206" i="24"/>
  <c r="I205" i="24"/>
  <c r="I204" i="24"/>
  <c r="I203" i="24"/>
  <c r="I202" i="24"/>
  <c r="I201" i="24"/>
  <c r="I200" i="24"/>
  <c r="I199" i="24"/>
  <c r="I198" i="24"/>
  <c r="I197" i="24"/>
  <c r="I196" i="24"/>
  <c r="I195" i="24"/>
  <c r="I194" i="24"/>
  <c r="I193" i="24"/>
  <c r="I192" i="24"/>
  <c r="I191" i="24"/>
  <c r="I190" i="24"/>
  <c r="I189" i="24"/>
  <c r="I188" i="24"/>
  <c r="I187" i="24"/>
  <c r="I186" i="24"/>
  <c r="I185" i="24"/>
  <c r="I184" i="24"/>
  <c r="I183" i="24"/>
  <c r="I182" i="24"/>
  <c r="I181" i="24"/>
  <c r="I180" i="24"/>
  <c r="I179" i="24"/>
  <c r="I178" i="24"/>
  <c r="I177" i="24"/>
  <c r="I176" i="24"/>
  <c r="I175" i="24"/>
  <c r="I174" i="24"/>
  <c r="I173" i="24"/>
  <c r="I172" i="24"/>
  <c r="I171" i="24"/>
  <c r="I170" i="24"/>
  <c r="I169" i="24"/>
  <c r="I168" i="24"/>
  <c r="I167" i="24"/>
  <c r="I166" i="24"/>
  <c r="I165" i="24"/>
  <c r="I164" i="24"/>
  <c r="I163" i="24"/>
  <c r="I162" i="24"/>
  <c r="I161" i="24"/>
  <c r="I160" i="24"/>
  <c r="I159" i="24"/>
  <c r="I158" i="24"/>
  <c r="I157" i="24"/>
  <c r="I155" i="24"/>
  <c r="I154" i="24"/>
  <c r="I153" i="24"/>
  <c r="I152" i="24"/>
  <c r="I151" i="24"/>
  <c r="I150" i="24"/>
  <c r="I149" i="24"/>
  <c r="I148" i="24"/>
  <c r="I147" i="24"/>
  <c r="I146" i="24"/>
  <c r="I145" i="24"/>
  <c r="I144" i="24"/>
  <c r="I143" i="24"/>
  <c r="I142" i="24"/>
  <c r="I141" i="24"/>
  <c r="I140" i="24"/>
  <c r="I139" i="24"/>
  <c r="I137" i="24"/>
  <c r="I136" i="24"/>
  <c r="I135" i="24"/>
  <c r="I134" i="24"/>
  <c r="I133" i="24"/>
  <c r="I132" i="24"/>
  <c r="I131" i="24"/>
  <c r="I130" i="24"/>
  <c r="I129" i="24"/>
  <c r="I128" i="24"/>
  <c r="I127" i="24"/>
  <c r="I126" i="24"/>
  <c r="I125" i="24"/>
  <c r="I124" i="24"/>
  <c r="I123" i="24"/>
  <c r="I122" i="24"/>
  <c r="I121" i="24"/>
  <c r="I119" i="24"/>
  <c r="I118" i="24"/>
  <c r="I117" i="24"/>
  <c r="I116" i="24"/>
  <c r="I115" i="24"/>
  <c r="I114" i="24"/>
  <c r="I113" i="24"/>
  <c r="I112" i="24"/>
  <c r="I111" i="24"/>
  <c r="I110" i="24"/>
  <c r="I109" i="24"/>
  <c r="I108" i="24"/>
  <c r="I107" i="24"/>
  <c r="I106" i="24"/>
  <c r="I105" i="24"/>
  <c r="I104" i="24"/>
  <c r="I103" i="24"/>
  <c r="I102" i="24"/>
  <c r="I101" i="24"/>
  <c r="I100" i="24"/>
  <c r="I99" i="24"/>
  <c r="I98" i="24"/>
  <c r="I97" i="24"/>
  <c r="I96" i="24"/>
  <c r="I95" i="24"/>
  <c r="I94" i="24"/>
  <c r="I93" i="24"/>
  <c r="I92" i="24"/>
  <c r="I91" i="24"/>
  <c r="I90" i="24"/>
  <c r="I89" i="24"/>
  <c r="I88" i="24"/>
  <c r="I87" i="24"/>
  <c r="I86" i="24"/>
  <c r="I85" i="24"/>
  <c r="I84" i="24"/>
  <c r="I83" i="24"/>
  <c r="I82" i="24"/>
  <c r="I81" i="24"/>
  <c r="I80" i="24"/>
  <c r="I79" i="24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8" i="24"/>
  <c r="I289" i="23"/>
  <c r="I288" i="23"/>
  <c r="I287" i="23"/>
  <c r="I286" i="23"/>
  <c r="I285" i="23"/>
  <c r="I284" i="23"/>
  <c r="I283" i="23"/>
  <c r="I282" i="23"/>
  <c r="I281" i="23"/>
  <c r="I280" i="23"/>
  <c r="I279" i="23"/>
  <c r="I278" i="23"/>
  <c r="I277" i="23"/>
  <c r="I276" i="23"/>
  <c r="I275" i="23"/>
  <c r="I274" i="23"/>
  <c r="I273" i="23"/>
  <c r="I272" i="23"/>
  <c r="I271" i="23"/>
  <c r="I270" i="23"/>
  <c r="I269" i="23"/>
  <c r="I268" i="23"/>
  <c r="I266" i="23"/>
  <c r="I265" i="23"/>
  <c r="I264" i="23"/>
  <c r="I263" i="23"/>
  <c r="I262" i="23"/>
  <c r="I261" i="23"/>
  <c r="I260" i="23"/>
  <c r="I259" i="23"/>
  <c r="I258" i="23"/>
  <c r="I257" i="23"/>
  <c r="I256" i="23"/>
  <c r="I255" i="23"/>
  <c r="I254" i="23"/>
  <c r="I253" i="23"/>
  <c r="I252" i="23"/>
  <c r="I251" i="23"/>
  <c r="I250" i="23"/>
  <c r="I249" i="23"/>
  <c r="I248" i="23"/>
  <c r="I247" i="23"/>
  <c r="I246" i="23"/>
  <c r="I245" i="23"/>
  <c r="I244" i="23"/>
  <c r="I243" i="23"/>
  <c r="I242" i="23"/>
  <c r="I241" i="23"/>
  <c r="I240" i="23"/>
  <c r="I239" i="23"/>
  <c r="I238" i="23"/>
  <c r="I237" i="23"/>
  <c r="I235" i="23"/>
  <c r="I234" i="23"/>
  <c r="I233" i="23"/>
  <c r="I232" i="23"/>
  <c r="I231" i="23"/>
  <c r="I230" i="23"/>
  <c r="I229" i="23"/>
  <c r="I228" i="23"/>
  <c r="I227" i="23"/>
  <c r="I226" i="23"/>
  <c r="I225" i="23"/>
  <c r="I224" i="23"/>
  <c r="I223" i="23"/>
  <c r="I222" i="23"/>
  <c r="I221" i="23"/>
  <c r="I220" i="23"/>
  <c r="I219" i="23"/>
  <c r="I218" i="23"/>
  <c r="I217" i="23"/>
  <c r="I216" i="23"/>
  <c r="I215" i="23"/>
  <c r="I214" i="23"/>
  <c r="I213" i="23"/>
  <c r="I212" i="23"/>
  <c r="I211" i="23"/>
  <c r="I210" i="23"/>
  <c r="I209" i="23"/>
  <c r="I208" i="23"/>
  <c r="I207" i="23"/>
  <c r="I206" i="23"/>
  <c r="I205" i="23"/>
  <c r="I204" i="23"/>
  <c r="I203" i="23"/>
  <c r="I202" i="23"/>
  <c r="I201" i="23"/>
  <c r="I200" i="23"/>
  <c r="I199" i="23"/>
  <c r="I198" i="23"/>
  <c r="I197" i="23"/>
  <c r="I196" i="23"/>
  <c r="I195" i="23"/>
  <c r="I194" i="23"/>
  <c r="I193" i="23"/>
  <c r="I192" i="23"/>
  <c r="I191" i="23"/>
  <c r="I190" i="23"/>
  <c r="I189" i="23"/>
  <c r="I188" i="23"/>
  <c r="I187" i="23"/>
  <c r="I186" i="23"/>
  <c r="I185" i="23"/>
  <c r="I184" i="23"/>
  <c r="I183" i="23"/>
  <c r="I182" i="23"/>
  <c r="I181" i="23"/>
  <c r="I180" i="23"/>
  <c r="I179" i="23"/>
  <c r="I178" i="23"/>
  <c r="I177" i="23"/>
  <c r="I176" i="23"/>
  <c r="I175" i="23"/>
  <c r="I174" i="23"/>
  <c r="I173" i="23"/>
  <c r="I172" i="23"/>
  <c r="I171" i="23"/>
  <c r="I170" i="23"/>
  <c r="I169" i="23"/>
  <c r="I168" i="23"/>
  <c r="I167" i="23"/>
  <c r="I166" i="23"/>
  <c r="I165" i="23"/>
  <c r="I164" i="23"/>
  <c r="I163" i="23"/>
  <c r="I162" i="23"/>
  <c r="I161" i="23"/>
  <c r="I160" i="23"/>
  <c r="I159" i="23"/>
  <c r="I158" i="23"/>
  <c r="I157" i="23"/>
  <c r="I155" i="23"/>
  <c r="I154" i="23"/>
  <c r="I153" i="23"/>
  <c r="I152" i="23"/>
  <c r="I151" i="23"/>
  <c r="I150" i="23"/>
  <c r="I149" i="23"/>
  <c r="I148" i="23"/>
  <c r="I147" i="23"/>
  <c r="I146" i="23"/>
  <c r="I145" i="23"/>
  <c r="I144" i="23"/>
  <c r="I143" i="23"/>
  <c r="I142" i="23"/>
  <c r="I141" i="23"/>
  <c r="I140" i="23"/>
  <c r="I139" i="23"/>
  <c r="I137" i="23"/>
  <c r="I136" i="23"/>
  <c r="I135" i="23"/>
  <c r="I134" i="23"/>
  <c r="I133" i="23"/>
  <c r="I132" i="23"/>
  <c r="I131" i="23"/>
  <c r="I130" i="23"/>
  <c r="I129" i="23"/>
  <c r="I128" i="23"/>
  <c r="I127" i="23"/>
  <c r="I126" i="23"/>
  <c r="I125" i="23"/>
  <c r="I124" i="23"/>
  <c r="I123" i="23"/>
  <c r="I122" i="23"/>
  <c r="I121" i="23"/>
  <c r="I119" i="23"/>
  <c r="I118" i="23"/>
  <c r="I117" i="23"/>
  <c r="I116" i="23"/>
  <c r="I115" i="23"/>
  <c r="I114" i="23"/>
  <c r="I113" i="23"/>
  <c r="I112" i="23"/>
  <c r="I111" i="23"/>
  <c r="I110" i="23"/>
  <c r="I109" i="23"/>
  <c r="I108" i="23"/>
  <c r="I107" i="23"/>
  <c r="I106" i="23"/>
  <c r="I105" i="23"/>
  <c r="I104" i="23"/>
  <c r="I103" i="23"/>
  <c r="I102" i="23"/>
  <c r="I101" i="23"/>
  <c r="I100" i="23"/>
  <c r="I99" i="23"/>
  <c r="I98" i="23"/>
  <c r="I97" i="23"/>
  <c r="I96" i="23"/>
  <c r="I95" i="23"/>
  <c r="I94" i="23"/>
  <c r="I93" i="23"/>
  <c r="I92" i="23"/>
  <c r="I91" i="23"/>
  <c r="I90" i="23"/>
  <c r="I89" i="23"/>
  <c r="I88" i="23"/>
  <c r="I87" i="23"/>
  <c r="I86" i="23"/>
  <c r="I85" i="23"/>
  <c r="I84" i="23"/>
  <c r="I83" i="23"/>
  <c r="I82" i="23"/>
  <c r="I81" i="23"/>
  <c r="I80" i="23"/>
  <c r="I79" i="23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289" i="22"/>
  <c r="I288" i="22"/>
  <c r="I287" i="22"/>
  <c r="I286" i="22"/>
  <c r="I285" i="22"/>
  <c r="I284" i="22"/>
  <c r="I283" i="22"/>
  <c r="I282" i="22"/>
  <c r="I281" i="22"/>
  <c r="I280" i="22"/>
  <c r="I279" i="22"/>
  <c r="I278" i="22"/>
  <c r="I277" i="22"/>
  <c r="I276" i="22"/>
  <c r="I275" i="22"/>
  <c r="I274" i="22"/>
  <c r="I273" i="22"/>
  <c r="I272" i="22"/>
  <c r="I271" i="22"/>
  <c r="I270" i="22"/>
  <c r="I269" i="22"/>
  <c r="I268" i="22"/>
  <c r="I266" i="22"/>
  <c r="I265" i="22"/>
  <c r="I264" i="22"/>
  <c r="I263" i="22"/>
  <c r="I262" i="22"/>
  <c r="I261" i="22"/>
  <c r="I260" i="22"/>
  <c r="I259" i="22"/>
  <c r="I258" i="22"/>
  <c r="I257" i="22"/>
  <c r="I256" i="22"/>
  <c r="I255" i="22"/>
  <c r="I254" i="22"/>
  <c r="I253" i="22"/>
  <c r="I252" i="22"/>
  <c r="I251" i="22"/>
  <c r="I250" i="22"/>
  <c r="I249" i="22"/>
  <c r="I248" i="22"/>
  <c r="I247" i="22"/>
  <c r="I246" i="22"/>
  <c r="I245" i="22"/>
  <c r="I244" i="22"/>
  <c r="I243" i="22"/>
  <c r="I242" i="22"/>
  <c r="I241" i="22"/>
  <c r="I240" i="22"/>
  <c r="I239" i="22"/>
  <c r="I238" i="22"/>
  <c r="I237" i="22"/>
  <c r="I235" i="22"/>
  <c r="I234" i="22"/>
  <c r="I233" i="22"/>
  <c r="I232" i="22"/>
  <c r="I231" i="22"/>
  <c r="I230" i="22"/>
  <c r="I229" i="22"/>
  <c r="I228" i="22"/>
  <c r="I227" i="22"/>
  <c r="I226" i="22"/>
  <c r="I225" i="22"/>
  <c r="I224" i="22"/>
  <c r="I223" i="22"/>
  <c r="I222" i="22"/>
  <c r="I221" i="22"/>
  <c r="I220" i="22"/>
  <c r="I219" i="22"/>
  <c r="I218" i="22"/>
  <c r="I217" i="22"/>
  <c r="I216" i="22"/>
  <c r="I215" i="22"/>
  <c r="I214" i="22"/>
  <c r="I213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7" i="22"/>
  <c r="I136" i="22"/>
  <c r="I135" i="22"/>
  <c r="I134" i="22"/>
  <c r="I133" i="22"/>
  <c r="I132" i="22"/>
  <c r="I131" i="22"/>
  <c r="I130" i="22"/>
  <c r="I129" i="22"/>
  <c r="I128" i="22"/>
  <c r="I127" i="22"/>
  <c r="I126" i="22"/>
  <c r="I125" i="22"/>
  <c r="I124" i="22"/>
  <c r="I123" i="22"/>
  <c r="I122" i="22"/>
  <c r="I121" i="22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289" i="21"/>
  <c r="I288" i="21"/>
  <c r="I287" i="21"/>
  <c r="I286" i="21"/>
  <c r="I285" i="21"/>
  <c r="I284" i="21"/>
  <c r="I283" i="21"/>
  <c r="I282" i="21"/>
  <c r="I281" i="21"/>
  <c r="I280" i="21"/>
  <c r="I279" i="21"/>
  <c r="I278" i="21"/>
  <c r="I277" i="21"/>
  <c r="I276" i="21"/>
  <c r="I275" i="21"/>
  <c r="I274" i="21"/>
  <c r="I273" i="21"/>
  <c r="I272" i="21"/>
  <c r="I271" i="21"/>
  <c r="I270" i="21"/>
  <c r="I269" i="21"/>
  <c r="I268" i="21"/>
  <c r="I266" i="21"/>
  <c r="I265" i="21"/>
  <c r="I264" i="21"/>
  <c r="I263" i="21"/>
  <c r="I262" i="21"/>
  <c r="I261" i="21"/>
  <c r="I260" i="21"/>
  <c r="I259" i="21"/>
  <c r="I258" i="21"/>
  <c r="I257" i="21"/>
  <c r="I256" i="21"/>
  <c r="I255" i="21"/>
  <c r="I254" i="21"/>
  <c r="I253" i="21"/>
  <c r="I252" i="21"/>
  <c r="I251" i="21"/>
  <c r="I250" i="21"/>
  <c r="I249" i="21"/>
  <c r="I248" i="21"/>
  <c r="I247" i="21"/>
  <c r="I246" i="21"/>
  <c r="I245" i="21"/>
  <c r="I244" i="21"/>
  <c r="I243" i="21"/>
  <c r="I242" i="21"/>
  <c r="I241" i="21"/>
  <c r="I240" i="21"/>
  <c r="I239" i="21"/>
  <c r="I238" i="21"/>
  <c r="I237" i="21"/>
  <c r="I235" i="21"/>
  <c r="I234" i="21"/>
  <c r="I233" i="21"/>
  <c r="I232" i="21"/>
  <c r="I231" i="21"/>
  <c r="I230" i="21"/>
  <c r="I229" i="21"/>
  <c r="I228" i="21"/>
  <c r="I227" i="21"/>
  <c r="I226" i="21"/>
  <c r="I225" i="21"/>
  <c r="I224" i="21"/>
  <c r="I223" i="21"/>
  <c r="I222" i="21"/>
  <c r="I221" i="21"/>
  <c r="I220" i="21"/>
  <c r="I219" i="21"/>
  <c r="I218" i="21"/>
  <c r="I217" i="21"/>
  <c r="I216" i="21"/>
  <c r="I215" i="21"/>
  <c r="I214" i="21"/>
  <c r="I213" i="21"/>
  <c r="I212" i="21"/>
  <c r="I211" i="21"/>
  <c r="I210" i="21"/>
  <c r="I209" i="21"/>
  <c r="I208" i="21"/>
  <c r="I207" i="21"/>
  <c r="I206" i="21"/>
  <c r="I205" i="21"/>
  <c r="I204" i="21"/>
  <c r="I203" i="21"/>
  <c r="I202" i="21"/>
  <c r="I201" i="21"/>
  <c r="I200" i="21"/>
  <c r="I199" i="21"/>
  <c r="I198" i="21"/>
  <c r="I197" i="21"/>
  <c r="I196" i="21"/>
  <c r="I195" i="21"/>
  <c r="I194" i="21"/>
  <c r="I193" i="21"/>
  <c r="I192" i="21"/>
  <c r="I191" i="21"/>
  <c r="I190" i="21"/>
  <c r="I189" i="21"/>
  <c r="I188" i="21"/>
  <c r="I187" i="21"/>
  <c r="I186" i="21"/>
  <c r="I185" i="21"/>
  <c r="I184" i="21"/>
  <c r="I183" i="21"/>
  <c r="I182" i="21"/>
  <c r="I181" i="21"/>
  <c r="I180" i="21"/>
  <c r="I179" i="21"/>
  <c r="I178" i="21"/>
  <c r="I177" i="21"/>
  <c r="I176" i="21"/>
  <c r="I175" i="21"/>
  <c r="I174" i="21"/>
  <c r="I173" i="21"/>
  <c r="I172" i="21"/>
  <c r="I171" i="21"/>
  <c r="I170" i="21"/>
  <c r="I169" i="21"/>
  <c r="I168" i="21"/>
  <c r="I167" i="21"/>
  <c r="I166" i="21"/>
  <c r="I165" i="21"/>
  <c r="I164" i="21"/>
  <c r="I163" i="21"/>
  <c r="I162" i="21"/>
  <c r="I161" i="21"/>
  <c r="I160" i="21"/>
  <c r="I159" i="21"/>
  <c r="I158" i="21"/>
  <c r="I157" i="21"/>
  <c r="I155" i="21"/>
  <c r="I154" i="21"/>
  <c r="I153" i="21"/>
  <c r="I152" i="2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7" i="21"/>
  <c r="I136" i="21"/>
  <c r="I135" i="21"/>
  <c r="I134" i="21"/>
  <c r="I133" i="21"/>
  <c r="I132" i="21"/>
  <c r="I131" i="21"/>
  <c r="I130" i="21"/>
  <c r="I129" i="21"/>
  <c r="I128" i="21"/>
  <c r="I127" i="21"/>
  <c r="I126" i="21"/>
  <c r="I125" i="21"/>
  <c r="I124" i="21"/>
  <c r="I123" i="21"/>
  <c r="I122" i="21"/>
  <c r="I121" i="21"/>
  <c r="I119" i="2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289" i="20"/>
  <c r="I288" i="20"/>
  <c r="I287" i="20"/>
  <c r="I286" i="20"/>
  <c r="I285" i="20"/>
  <c r="I284" i="20"/>
  <c r="I283" i="20"/>
  <c r="I282" i="20"/>
  <c r="I281" i="20"/>
  <c r="I280" i="20"/>
  <c r="I279" i="20"/>
  <c r="I278" i="20"/>
  <c r="I277" i="20"/>
  <c r="I276" i="20"/>
  <c r="I275" i="20"/>
  <c r="I274" i="20"/>
  <c r="I273" i="20"/>
  <c r="I272" i="20"/>
  <c r="I271" i="20"/>
  <c r="I270" i="20"/>
  <c r="I269" i="20"/>
  <c r="I268" i="20"/>
  <c r="I266" i="20"/>
  <c r="I265" i="20"/>
  <c r="I264" i="20"/>
  <c r="I263" i="20"/>
  <c r="I262" i="20"/>
  <c r="I261" i="20"/>
  <c r="I260" i="20"/>
  <c r="I259" i="20"/>
  <c r="I258" i="20"/>
  <c r="I257" i="20"/>
  <c r="I256" i="20"/>
  <c r="I255" i="20"/>
  <c r="I254" i="20"/>
  <c r="I253" i="20"/>
  <c r="I252" i="20"/>
  <c r="I251" i="20"/>
  <c r="I250" i="20"/>
  <c r="I249" i="20"/>
  <c r="I248" i="20"/>
  <c r="I247" i="20"/>
  <c r="I246" i="20"/>
  <c r="I245" i="20"/>
  <c r="I244" i="20"/>
  <c r="I243" i="20"/>
  <c r="I242" i="20"/>
  <c r="I241" i="20"/>
  <c r="I240" i="20"/>
  <c r="I239" i="20"/>
  <c r="I238" i="20"/>
  <c r="I237" i="20"/>
  <c r="I235" i="20"/>
  <c r="I234" i="20"/>
  <c r="I233" i="20"/>
  <c r="I232" i="20"/>
  <c r="I231" i="20"/>
  <c r="I230" i="20"/>
  <c r="I229" i="20"/>
  <c r="I228" i="20"/>
  <c r="I227" i="20"/>
  <c r="I226" i="20"/>
  <c r="I225" i="20"/>
  <c r="I224" i="20"/>
  <c r="I223" i="20"/>
  <c r="I222" i="20"/>
  <c r="I221" i="20"/>
  <c r="I220" i="20"/>
  <c r="I219" i="20"/>
  <c r="I218" i="20"/>
  <c r="I217" i="20"/>
  <c r="I216" i="20"/>
  <c r="I215" i="20"/>
  <c r="I214" i="20"/>
  <c r="I213" i="20"/>
  <c r="I212" i="20"/>
  <c r="I211" i="20"/>
  <c r="I210" i="20"/>
  <c r="I209" i="20"/>
  <c r="I208" i="20"/>
  <c r="I207" i="20"/>
  <c r="I206" i="20"/>
  <c r="I205" i="20"/>
  <c r="I204" i="20"/>
  <c r="I203" i="20"/>
  <c r="I202" i="20"/>
  <c r="I201" i="20"/>
  <c r="I200" i="20"/>
  <c r="I199" i="20"/>
  <c r="I198" i="20"/>
  <c r="I197" i="20"/>
  <c r="I196" i="20"/>
  <c r="I195" i="20"/>
  <c r="I194" i="20"/>
  <c r="I193" i="20"/>
  <c r="I192" i="20"/>
  <c r="I191" i="20"/>
  <c r="I190" i="20"/>
  <c r="I189" i="20"/>
  <c r="I188" i="20"/>
  <c r="I187" i="20"/>
  <c r="I186" i="20"/>
  <c r="I185" i="20"/>
  <c r="I184" i="20"/>
  <c r="I183" i="20"/>
  <c r="I182" i="20"/>
  <c r="I181" i="20"/>
  <c r="I180" i="20"/>
  <c r="I179" i="20"/>
  <c r="I178" i="20"/>
  <c r="I177" i="20"/>
  <c r="I176" i="20"/>
  <c r="I175" i="20"/>
  <c r="I174" i="20"/>
  <c r="I173" i="20"/>
  <c r="I172" i="20"/>
  <c r="I171" i="20"/>
  <c r="I170" i="20"/>
  <c r="I169" i="20"/>
  <c r="I168" i="20"/>
  <c r="I167" i="20"/>
  <c r="I166" i="20"/>
  <c r="I165" i="20"/>
  <c r="I164" i="20"/>
  <c r="I163" i="20"/>
  <c r="I162" i="20"/>
  <c r="I161" i="20"/>
  <c r="I160" i="20"/>
  <c r="I159" i="20"/>
  <c r="I158" i="20"/>
  <c r="I157" i="20"/>
  <c r="I155" i="20"/>
  <c r="I154" i="20"/>
  <c r="I153" i="20"/>
  <c r="I152" i="20"/>
  <c r="I151" i="20"/>
  <c r="I150" i="20"/>
  <c r="I149" i="20"/>
  <c r="I148" i="20"/>
  <c r="I147" i="20"/>
  <c r="I146" i="20"/>
  <c r="I145" i="20"/>
  <c r="I144" i="20"/>
  <c r="I143" i="20"/>
  <c r="I142" i="20"/>
  <c r="I141" i="20"/>
  <c r="I140" i="20"/>
  <c r="I139" i="20"/>
  <c r="I137" i="20"/>
  <c r="I136" i="20"/>
  <c r="I135" i="20"/>
  <c r="I134" i="20"/>
  <c r="I133" i="20"/>
  <c r="I132" i="20"/>
  <c r="I131" i="20"/>
  <c r="I130" i="20"/>
  <c r="I129" i="20"/>
  <c r="I128" i="20"/>
  <c r="I127" i="20"/>
  <c r="I126" i="20"/>
  <c r="I125" i="20"/>
  <c r="I124" i="20"/>
  <c r="I123" i="20"/>
  <c r="I122" i="20"/>
  <c r="I121" i="20"/>
  <c r="I119" i="20"/>
  <c r="I118" i="20"/>
  <c r="I117" i="20"/>
  <c r="I116" i="20"/>
  <c r="I115" i="20"/>
  <c r="I114" i="20"/>
  <c r="I113" i="20"/>
  <c r="I112" i="20"/>
  <c r="I111" i="20"/>
  <c r="I110" i="20"/>
  <c r="I109" i="20"/>
  <c r="I108" i="20"/>
  <c r="I107" i="20"/>
  <c r="I106" i="20"/>
  <c r="I105" i="20"/>
  <c r="I104" i="20"/>
  <c r="I103" i="20"/>
  <c r="I102" i="20"/>
  <c r="I101" i="20"/>
  <c r="I100" i="20"/>
  <c r="I99" i="20"/>
  <c r="I98" i="20"/>
  <c r="I97" i="20"/>
  <c r="I96" i="20"/>
  <c r="I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8" i="19"/>
  <c r="I266" i="19"/>
  <c r="I265" i="19"/>
  <c r="I264" i="19"/>
  <c r="I263" i="19"/>
  <c r="I262" i="19"/>
  <c r="I261" i="19"/>
  <c r="I260" i="19"/>
  <c r="I259" i="19"/>
  <c r="I258" i="19"/>
  <c r="I257" i="19"/>
  <c r="I256" i="19"/>
  <c r="I255" i="19"/>
  <c r="I254" i="19"/>
  <c r="I253" i="19"/>
  <c r="I252" i="19"/>
  <c r="I251" i="19"/>
  <c r="I250" i="19"/>
  <c r="I249" i="19"/>
  <c r="I248" i="19"/>
  <c r="I247" i="19"/>
  <c r="I246" i="19"/>
  <c r="I245" i="19"/>
  <c r="I244" i="19"/>
  <c r="I243" i="19"/>
  <c r="I242" i="19"/>
  <c r="I241" i="19"/>
  <c r="I240" i="19"/>
  <c r="I239" i="19"/>
  <c r="I238" i="19"/>
  <c r="I237" i="19"/>
  <c r="I235" i="19"/>
  <c r="I234" i="19"/>
  <c r="I233" i="19"/>
  <c r="I232" i="19"/>
  <c r="I231" i="19"/>
  <c r="I230" i="19"/>
  <c r="I229" i="19"/>
  <c r="I228" i="19"/>
  <c r="I227" i="19"/>
  <c r="I226" i="19"/>
  <c r="I225" i="19"/>
  <c r="I224" i="19"/>
  <c r="I223" i="19"/>
  <c r="I222" i="19"/>
  <c r="I221" i="19"/>
  <c r="I220" i="19"/>
  <c r="I219" i="19"/>
  <c r="I218" i="19"/>
  <c r="I217" i="19"/>
  <c r="I216" i="19"/>
  <c r="I215" i="19"/>
  <c r="I214" i="19"/>
  <c r="I213" i="19"/>
  <c r="I212" i="19"/>
  <c r="I211" i="19"/>
  <c r="I210" i="19"/>
  <c r="I209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4" i="19"/>
  <c r="I183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19" i="19"/>
  <c r="I118" i="19"/>
  <c r="I117" i="19"/>
  <c r="I116" i="19"/>
  <c r="I115" i="19"/>
  <c r="I114" i="19"/>
  <c r="I113" i="19"/>
  <c r="I112" i="19"/>
  <c r="I111" i="19"/>
  <c r="I110" i="19"/>
  <c r="I109" i="19"/>
  <c r="I108" i="19"/>
  <c r="I107" i="19"/>
  <c r="I106" i="19"/>
  <c r="I105" i="19"/>
  <c r="I104" i="19"/>
  <c r="I103" i="19"/>
  <c r="I102" i="19"/>
  <c r="I101" i="19"/>
  <c r="I100" i="19"/>
  <c r="I99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289" i="18"/>
  <c r="I288" i="18"/>
  <c r="I287" i="18"/>
  <c r="I286" i="18"/>
  <c r="I285" i="18"/>
  <c r="I284" i="18"/>
  <c r="I283" i="18"/>
  <c r="I282" i="18"/>
  <c r="I281" i="18"/>
  <c r="I280" i="18"/>
  <c r="I279" i="18"/>
  <c r="I278" i="18"/>
  <c r="I277" i="18"/>
  <c r="I276" i="18"/>
  <c r="I275" i="18"/>
  <c r="I274" i="18"/>
  <c r="I273" i="18"/>
  <c r="I272" i="18"/>
  <c r="I271" i="18"/>
  <c r="I270" i="18"/>
  <c r="I269" i="18"/>
  <c r="I268" i="18"/>
  <c r="I266" i="18"/>
  <c r="I265" i="18"/>
  <c r="I264" i="18"/>
  <c r="I263" i="18"/>
  <c r="I262" i="18"/>
  <c r="I261" i="18"/>
  <c r="I260" i="18"/>
  <c r="I259" i="18"/>
  <c r="I258" i="18"/>
  <c r="I257" i="18"/>
  <c r="I256" i="18"/>
  <c r="I255" i="18"/>
  <c r="I254" i="18"/>
  <c r="I253" i="18"/>
  <c r="I252" i="18"/>
  <c r="I251" i="18"/>
  <c r="I250" i="18"/>
  <c r="I249" i="18"/>
  <c r="I248" i="18"/>
  <c r="I247" i="18"/>
  <c r="I246" i="18"/>
  <c r="I245" i="18"/>
  <c r="I244" i="18"/>
  <c r="I243" i="18"/>
  <c r="I242" i="18"/>
  <c r="I241" i="18"/>
  <c r="I240" i="18"/>
  <c r="I239" i="18"/>
  <c r="I238" i="18"/>
  <c r="I237" i="18"/>
  <c r="I235" i="18"/>
  <c r="I234" i="18"/>
  <c r="I233" i="18"/>
  <c r="I232" i="18"/>
  <c r="I231" i="18"/>
  <c r="I230" i="18"/>
  <c r="I229" i="18"/>
  <c r="I228" i="18"/>
  <c r="I227" i="18"/>
  <c r="I226" i="18"/>
  <c r="I225" i="18"/>
  <c r="I224" i="18"/>
  <c r="I223" i="18"/>
  <c r="I222" i="18"/>
  <c r="I221" i="18"/>
  <c r="I220" i="18"/>
  <c r="I219" i="18"/>
  <c r="I218" i="18"/>
  <c r="I217" i="18"/>
  <c r="I216" i="18"/>
  <c r="I215" i="18"/>
  <c r="I214" i="18"/>
  <c r="I213" i="18"/>
  <c r="I212" i="18"/>
  <c r="I211" i="18"/>
  <c r="I210" i="18"/>
  <c r="I209" i="18"/>
  <c r="I208" i="18"/>
  <c r="I207" i="18"/>
  <c r="I206" i="18"/>
  <c r="I205" i="18"/>
  <c r="I204" i="18"/>
  <c r="I203" i="18"/>
  <c r="I202" i="18"/>
  <c r="I201" i="18"/>
  <c r="I200" i="18"/>
  <c r="I199" i="18"/>
  <c r="I198" i="18"/>
  <c r="I197" i="18"/>
  <c r="I196" i="18"/>
  <c r="I195" i="18"/>
  <c r="I194" i="18"/>
  <c r="I193" i="18"/>
  <c r="I192" i="18"/>
  <c r="I191" i="18"/>
  <c r="I190" i="18"/>
  <c r="I189" i="18"/>
  <c r="I188" i="18"/>
  <c r="I187" i="18"/>
  <c r="I186" i="18"/>
  <c r="I185" i="18"/>
  <c r="I184" i="18"/>
  <c r="I183" i="18"/>
  <c r="I182" i="18"/>
  <c r="I181" i="18"/>
  <c r="I180" i="18"/>
  <c r="I179" i="18"/>
  <c r="I178" i="18"/>
  <c r="I177" i="18"/>
  <c r="I176" i="18"/>
  <c r="I175" i="18"/>
  <c r="I174" i="18"/>
  <c r="I173" i="18"/>
  <c r="I172" i="18"/>
  <c r="I171" i="18"/>
  <c r="I170" i="18"/>
  <c r="I169" i="18"/>
  <c r="I168" i="18"/>
  <c r="I167" i="18"/>
  <c r="I166" i="18"/>
  <c r="I165" i="18"/>
  <c r="I164" i="18"/>
  <c r="I163" i="18"/>
  <c r="I162" i="18"/>
  <c r="I161" i="18"/>
  <c r="I160" i="18"/>
  <c r="I159" i="18"/>
  <c r="I158" i="18"/>
  <c r="I157" i="18"/>
  <c r="I155" i="18"/>
  <c r="I154" i="18"/>
  <c r="I153" i="18"/>
  <c r="I152" i="18"/>
  <c r="I151" i="18"/>
  <c r="I150" i="18"/>
  <c r="I149" i="18"/>
  <c r="I148" i="18"/>
  <c r="I147" i="18"/>
  <c r="I146" i="18"/>
  <c r="I145" i="18"/>
  <c r="I144" i="18"/>
  <c r="I143" i="18"/>
  <c r="I142" i="18"/>
  <c r="I141" i="18"/>
  <c r="I140" i="18"/>
  <c r="I139" i="18"/>
  <c r="I137" i="18"/>
  <c r="I136" i="18"/>
  <c r="I135" i="18"/>
  <c r="I134" i="18"/>
  <c r="I133" i="18"/>
  <c r="I132" i="18"/>
  <c r="I131" i="18"/>
  <c r="I130" i="18"/>
  <c r="I129" i="18"/>
  <c r="I128" i="18"/>
  <c r="I127" i="18"/>
  <c r="I126" i="18"/>
  <c r="I125" i="18"/>
  <c r="I124" i="18"/>
  <c r="I123" i="18"/>
  <c r="I122" i="18"/>
  <c r="I121" i="18"/>
  <c r="I119" i="18"/>
  <c r="I118" i="18"/>
  <c r="I117" i="18"/>
  <c r="I116" i="18"/>
  <c r="I115" i="18"/>
  <c r="I114" i="18"/>
  <c r="I113" i="18"/>
  <c r="I112" i="18"/>
  <c r="I111" i="18"/>
  <c r="I110" i="18"/>
  <c r="I109" i="18"/>
  <c r="I108" i="18"/>
  <c r="I107" i="18"/>
  <c r="I106" i="18"/>
  <c r="I105" i="18"/>
  <c r="I104" i="18"/>
  <c r="I103" i="18"/>
  <c r="I102" i="18"/>
  <c r="I101" i="18"/>
  <c r="I100" i="18"/>
  <c r="I99" i="18"/>
  <c r="I98" i="18"/>
  <c r="I97" i="18"/>
  <c r="I96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7" i="18"/>
  <c r="I76" i="18"/>
  <c r="I75" i="18"/>
  <c r="I74" i="18"/>
  <c r="I73" i="18"/>
  <c r="I72" i="18"/>
  <c r="I71" i="18"/>
  <c r="I70" i="18"/>
  <c r="I69" i="18"/>
  <c r="I68" i="18"/>
  <c r="I67" i="18"/>
  <c r="I66" i="18"/>
  <c r="I65" i="18"/>
  <c r="I64" i="18"/>
  <c r="I63" i="18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289" i="17"/>
  <c r="I288" i="17"/>
  <c r="I287" i="17"/>
  <c r="I286" i="17"/>
  <c r="I285" i="17"/>
  <c r="I284" i="17"/>
  <c r="I283" i="17"/>
  <c r="I282" i="17"/>
  <c r="I281" i="17"/>
  <c r="I280" i="17"/>
  <c r="I279" i="17"/>
  <c r="I278" i="17"/>
  <c r="I277" i="17"/>
  <c r="I276" i="17"/>
  <c r="I275" i="17"/>
  <c r="I274" i="17"/>
  <c r="I273" i="17"/>
  <c r="I272" i="17"/>
  <c r="I271" i="17"/>
  <c r="I270" i="17"/>
  <c r="I269" i="17"/>
  <c r="I268" i="17"/>
  <c r="I266" i="17"/>
  <c r="I265" i="17"/>
  <c r="I264" i="17"/>
  <c r="I263" i="17"/>
  <c r="I262" i="17"/>
  <c r="I261" i="17"/>
  <c r="I260" i="17"/>
  <c r="I259" i="17"/>
  <c r="I258" i="17"/>
  <c r="I257" i="17"/>
  <c r="I256" i="17"/>
  <c r="I255" i="17"/>
  <c r="I254" i="17"/>
  <c r="I253" i="17"/>
  <c r="I252" i="17"/>
  <c r="I251" i="17"/>
  <c r="I250" i="17"/>
  <c r="I249" i="17"/>
  <c r="I248" i="17"/>
  <c r="I247" i="17"/>
  <c r="I246" i="17"/>
  <c r="I245" i="17"/>
  <c r="I244" i="17"/>
  <c r="I243" i="17"/>
  <c r="I242" i="17"/>
  <c r="I241" i="17"/>
  <c r="I240" i="17"/>
  <c r="I239" i="17"/>
  <c r="I238" i="17"/>
  <c r="I237" i="17"/>
  <c r="I235" i="17"/>
  <c r="I234" i="17"/>
  <c r="I233" i="17"/>
  <c r="I232" i="17"/>
  <c r="I231" i="17"/>
  <c r="I230" i="17"/>
  <c r="I229" i="17"/>
  <c r="I228" i="17"/>
  <c r="I227" i="17"/>
  <c r="I226" i="17"/>
  <c r="I225" i="17"/>
  <c r="I224" i="17"/>
  <c r="I223" i="17"/>
  <c r="I222" i="17"/>
  <c r="I221" i="17"/>
  <c r="I220" i="17"/>
  <c r="I219" i="17"/>
  <c r="I218" i="17"/>
  <c r="I217" i="17"/>
  <c r="I216" i="17"/>
  <c r="I215" i="17"/>
  <c r="I214" i="17"/>
  <c r="I213" i="17"/>
  <c r="I212" i="17"/>
  <c r="I211" i="17"/>
  <c r="I210" i="17"/>
  <c r="I209" i="17"/>
  <c r="I208" i="17"/>
  <c r="I207" i="17"/>
  <c r="I206" i="17"/>
  <c r="I205" i="17"/>
  <c r="I204" i="17"/>
  <c r="I203" i="17"/>
  <c r="I202" i="17"/>
  <c r="I201" i="17"/>
  <c r="I200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1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289" i="16"/>
  <c r="I288" i="16"/>
  <c r="I287" i="16"/>
  <c r="I286" i="16"/>
  <c r="I285" i="16"/>
  <c r="I284" i="16"/>
  <c r="I283" i="16"/>
  <c r="I282" i="16"/>
  <c r="I281" i="16"/>
  <c r="I280" i="16"/>
  <c r="I279" i="16"/>
  <c r="I278" i="16"/>
  <c r="I277" i="16"/>
  <c r="I276" i="16"/>
  <c r="I275" i="16"/>
  <c r="I274" i="16"/>
  <c r="I273" i="16"/>
  <c r="I272" i="16"/>
  <c r="I271" i="16"/>
  <c r="I270" i="16"/>
  <c r="I269" i="16"/>
  <c r="I268" i="16"/>
  <c r="I266" i="16"/>
  <c r="I265" i="16"/>
  <c r="I264" i="16"/>
  <c r="I263" i="16"/>
  <c r="I262" i="16"/>
  <c r="I261" i="16"/>
  <c r="I260" i="16"/>
  <c r="I259" i="16"/>
  <c r="I258" i="16"/>
  <c r="I257" i="16"/>
  <c r="I256" i="16"/>
  <c r="I255" i="16"/>
  <c r="I254" i="16"/>
  <c r="I253" i="16"/>
  <c r="I252" i="16"/>
  <c r="I251" i="16"/>
  <c r="I250" i="16"/>
  <c r="I249" i="16"/>
  <c r="I248" i="16"/>
  <c r="I247" i="16"/>
  <c r="I246" i="16"/>
  <c r="I245" i="16"/>
  <c r="I244" i="16"/>
  <c r="I243" i="16"/>
  <c r="I242" i="16"/>
  <c r="I241" i="16"/>
  <c r="I240" i="16"/>
  <c r="I239" i="16"/>
  <c r="I238" i="16"/>
  <c r="I237" i="16"/>
  <c r="I235" i="16"/>
  <c r="I234" i="16"/>
  <c r="I233" i="16"/>
  <c r="I232" i="16"/>
  <c r="I231" i="16"/>
  <c r="I230" i="16"/>
  <c r="I229" i="16"/>
  <c r="I228" i="16"/>
  <c r="I227" i="16"/>
  <c r="I226" i="16"/>
  <c r="I225" i="16"/>
  <c r="I224" i="16"/>
  <c r="I223" i="16"/>
  <c r="I222" i="16"/>
  <c r="I221" i="16"/>
  <c r="I220" i="16"/>
  <c r="I219" i="16"/>
  <c r="I218" i="16"/>
  <c r="I217" i="16"/>
  <c r="I216" i="16"/>
  <c r="I215" i="16"/>
  <c r="I214" i="16"/>
  <c r="I213" i="16"/>
  <c r="I212" i="16"/>
  <c r="I211" i="16"/>
  <c r="I210" i="16"/>
  <c r="I209" i="16"/>
  <c r="I208" i="16"/>
  <c r="I207" i="16"/>
  <c r="I206" i="16"/>
  <c r="I205" i="16"/>
  <c r="I204" i="16"/>
  <c r="I203" i="16"/>
  <c r="I202" i="16"/>
  <c r="I201" i="16"/>
  <c r="I200" i="16"/>
  <c r="I199" i="16"/>
  <c r="I198" i="16"/>
  <c r="I197" i="16"/>
  <c r="I196" i="16"/>
  <c r="I195" i="16"/>
  <c r="I194" i="16"/>
  <c r="I193" i="16"/>
  <c r="I192" i="16"/>
  <c r="I191" i="16"/>
  <c r="I190" i="16"/>
  <c r="I189" i="16"/>
  <c r="I188" i="16"/>
  <c r="I187" i="16"/>
  <c r="I186" i="16"/>
  <c r="I185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I163" i="16"/>
  <c r="I162" i="16"/>
  <c r="I161" i="16"/>
  <c r="I160" i="16"/>
  <c r="I159" i="16"/>
  <c r="I158" i="16"/>
  <c r="I157" i="16"/>
  <c r="I155" i="16"/>
  <c r="I154" i="16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1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7" i="16" s="1"/>
  <c r="I9" i="16"/>
  <c r="I8" i="16"/>
  <c r="I289" i="15"/>
  <c r="I288" i="15"/>
  <c r="I287" i="15"/>
  <c r="I286" i="15"/>
  <c r="I285" i="15"/>
  <c r="I284" i="15"/>
  <c r="I283" i="15"/>
  <c r="I282" i="15"/>
  <c r="I281" i="15"/>
  <c r="I280" i="15"/>
  <c r="I279" i="15"/>
  <c r="I278" i="15"/>
  <c r="I277" i="15"/>
  <c r="I276" i="15"/>
  <c r="I275" i="15"/>
  <c r="I274" i="15"/>
  <c r="I273" i="15"/>
  <c r="I272" i="15"/>
  <c r="I271" i="15"/>
  <c r="I270" i="15"/>
  <c r="I269" i="15"/>
  <c r="I268" i="15"/>
  <c r="I266" i="15"/>
  <c r="I265" i="15"/>
  <c r="I264" i="15"/>
  <c r="I263" i="15"/>
  <c r="I262" i="15"/>
  <c r="I261" i="15"/>
  <c r="I260" i="15"/>
  <c r="I259" i="15"/>
  <c r="I258" i="15"/>
  <c r="I257" i="15"/>
  <c r="I256" i="15"/>
  <c r="I255" i="15"/>
  <c r="I254" i="15"/>
  <c r="I253" i="15"/>
  <c r="I252" i="15"/>
  <c r="I251" i="15"/>
  <c r="I250" i="15"/>
  <c r="I249" i="15"/>
  <c r="I248" i="15"/>
  <c r="I247" i="15"/>
  <c r="I246" i="15"/>
  <c r="I245" i="15"/>
  <c r="I244" i="15"/>
  <c r="I243" i="15"/>
  <c r="I242" i="15"/>
  <c r="I241" i="15"/>
  <c r="I240" i="15"/>
  <c r="I239" i="15"/>
  <c r="I238" i="15"/>
  <c r="I237" i="15"/>
  <c r="I235" i="15"/>
  <c r="I234" i="15"/>
  <c r="I233" i="15"/>
  <c r="I232" i="15"/>
  <c r="I231" i="15"/>
  <c r="I230" i="15"/>
  <c r="I229" i="15"/>
  <c r="I228" i="15"/>
  <c r="I227" i="15"/>
  <c r="I226" i="15"/>
  <c r="I225" i="15"/>
  <c r="I224" i="15"/>
  <c r="I223" i="15"/>
  <c r="I222" i="15"/>
  <c r="I221" i="15"/>
  <c r="I220" i="15"/>
  <c r="I219" i="15"/>
  <c r="I218" i="15"/>
  <c r="I217" i="15"/>
  <c r="I216" i="15"/>
  <c r="I215" i="15"/>
  <c r="I214" i="15"/>
  <c r="I213" i="15"/>
  <c r="I212" i="15"/>
  <c r="I211" i="15"/>
  <c r="I210" i="15"/>
  <c r="I209" i="15"/>
  <c r="I208" i="15"/>
  <c r="I207" i="15"/>
  <c r="I206" i="15"/>
  <c r="I205" i="15"/>
  <c r="I204" i="15"/>
  <c r="I203" i="15"/>
  <c r="I202" i="15"/>
  <c r="I201" i="15"/>
  <c r="I200" i="15"/>
  <c r="I199" i="15"/>
  <c r="I198" i="15"/>
  <c r="I197" i="15"/>
  <c r="I196" i="15"/>
  <c r="I195" i="15"/>
  <c r="I194" i="15"/>
  <c r="I193" i="15"/>
  <c r="I192" i="15"/>
  <c r="I191" i="15"/>
  <c r="I190" i="15"/>
  <c r="I189" i="15"/>
  <c r="I188" i="15"/>
  <c r="I187" i="15"/>
  <c r="I186" i="15"/>
  <c r="I185" i="15"/>
  <c r="I184" i="15"/>
  <c r="I183" i="15"/>
  <c r="I182" i="15"/>
  <c r="I181" i="15"/>
  <c r="I180" i="15"/>
  <c r="I179" i="15"/>
  <c r="I178" i="15"/>
  <c r="I177" i="15"/>
  <c r="I176" i="15"/>
  <c r="I175" i="15"/>
  <c r="I174" i="15"/>
  <c r="I173" i="15"/>
  <c r="I172" i="15"/>
  <c r="I171" i="15"/>
  <c r="I170" i="15"/>
  <c r="I169" i="15"/>
  <c r="I168" i="15"/>
  <c r="I167" i="15"/>
  <c r="I166" i="15"/>
  <c r="I165" i="15"/>
  <c r="I164" i="15"/>
  <c r="I163" i="15"/>
  <c r="I162" i="15"/>
  <c r="I161" i="15"/>
  <c r="I160" i="15"/>
  <c r="I159" i="15"/>
  <c r="I158" i="15"/>
  <c r="I157" i="15"/>
  <c r="I155" i="15"/>
  <c r="I154" i="15"/>
  <c r="I153" i="15"/>
  <c r="I152" i="15"/>
  <c r="I151" i="15"/>
  <c r="I150" i="15"/>
  <c r="I149" i="15"/>
  <c r="I148" i="15"/>
  <c r="I147" i="15"/>
  <c r="I146" i="15"/>
  <c r="I145" i="15"/>
  <c r="I144" i="15"/>
  <c r="I143" i="15"/>
  <c r="I142" i="15"/>
  <c r="I141" i="15"/>
  <c r="I140" i="15"/>
  <c r="I139" i="15"/>
  <c r="I137" i="15"/>
  <c r="I136" i="15"/>
  <c r="I135" i="15"/>
  <c r="I134" i="15"/>
  <c r="I133" i="15"/>
  <c r="I132" i="15"/>
  <c r="I131" i="15"/>
  <c r="I130" i="15"/>
  <c r="I129" i="15"/>
  <c r="I128" i="15"/>
  <c r="I127" i="15"/>
  <c r="I126" i="15"/>
  <c r="I125" i="15"/>
  <c r="I124" i="15"/>
  <c r="I123" i="15"/>
  <c r="I122" i="15"/>
  <c r="I121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I97" i="15"/>
  <c r="I96" i="15"/>
  <c r="I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120" i="14" l="1"/>
  <c r="I7" i="23"/>
  <c r="I120" i="17"/>
  <c r="I138" i="17"/>
  <c r="I138" i="16"/>
  <c r="I138" i="20"/>
  <c r="I138" i="14"/>
  <c r="I120" i="18"/>
  <c r="I138" i="26"/>
  <c r="I236" i="18"/>
  <c r="I138" i="23"/>
  <c r="I7" i="26"/>
  <c r="I7" i="18"/>
  <c r="I6" i="18" s="1"/>
  <c r="I7" i="19"/>
  <c r="I236" i="19"/>
  <c r="I156" i="22"/>
  <c r="I236" i="22"/>
  <c r="I120" i="26"/>
  <c r="I6" i="26" s="1"/>
  <c r="I120" i="29"/>
  <c r="I7" i="20"/>
  <c r="I138" i="21"/>
  <c r="I120" i="27"/>
  <c r="I267" i="28"/>
  <c r="I267" i="14"/>
  <c r="I120" i="15"/>
  <c r="I156" i="16"/>
  <c r="I120" i="19"/>
  <c r="I7" i="21"/>
  <c r="I156" i="21"/>
  <c r="I236" i="21"/>
  <c r="I138" i="22"/>
  <c r="I7" i="24"/>
  <c r="I236" i="24"/>
  <c r="I120" i="25"/>
  <c r="I236" i="27"/>
  <c r="I236" i="28"/>
  <c r="I7" i="14"/>
  <c r="I6" i="14" s="1"/>
  <c r="I156" i="14"/>
  <c r="I120" i="16"/>
  <c r="I236" i="17"/>
  <c r="I267" i="18"/>
  <c r="I267" i="19"/>
  <c r="I236" i="20"/>
  <c r="I120" i="21"/>
  <c r="I6" i="21" s="1"/>
  <c r="I120" i="23"/>
  <c r="I6" i="23" s="1"/>
  <c r="I156" i="24"/>
  <c r="I7" i="25"/>
  <c r="I6" i="25" s="1"/>
  <c r="I138" i="25"/>
  <c r="I236" i="25"/>
  <c r="I156" i="27"/>
  <c r="I156" i="28"/>
  <c r="I267" i="29"/>
  <c r="I6" i="16"/>
  <c r="I267" i="16"/>
  <c r="I156" i="17"/>
  <c r="I156" i="20"/>
  <c r="I267" i="21"/>
  <c r="I120" i="22"/>
  <c r="I267" i="23"/>
  <c r="I156" i="25"/>
  <c r="I267" i="26"/>
  <c r="I7" i="29"/>
  <c r="I138" i="29"/>
  <c r="I236" i="29"/>
  <c r="I236" i="16"/>
  <c r="I156" i="18"/>
  <c r="I156" i="19"/>
  <c r="I120" i="20"/>
  <c r="I236" i="23"/>
  <c r="I120" i="24"/>
  <c r="I6" i="24" s="1"/>
  <c r="I267" i="24"/>
  <c r="I236" i="26"/>
  <c r="I267" i="27"/>
  <c r="I120" i="28"/>
  <c r="I156" i="29"/>
  <c r="I236" i="14"/>
  <c r="I7" i="17"/>
  <c r="I6" i="17" s="1"/>
  <c r="I267" i="17"/>
  <c r="I6" i="20"/>
  <c r="I267" i="20"/>
  <c r="I7" i="22"/>
  <c r="I6" i="22" s="1"/>
  <c r="I267" i="22"/>
  <c r="I156" i="23"/>
  <c r="I267" i="25"/>
  <c r="I156" i="26"/>
  <c r="I7" i="27"/>
  <c r="I6" i="27" s="1"/>
  <c r="I7" i="28"/>
  <c r="I6" i="28" s="1"/>
  <c r="I267" i="15"/>
  <c r="I138" i="15"/>
  <c r="I156" i="15"/>
  <c r="I236" i="15"/>
  <c r="I7" i="15"/>
  <c r="I138" i="28"/>
  <c r="I138" i="27"/>
  <c r="I138" i="24"/>
  <c r="I138" i="19"/>
  <c r="I138" i="18"/>
  <c r="I6" i="29"/>
  <c r="I6" i="19"/>
  <c r="I6" i="15" l="1"/>
  <c r="K289" i="29" l="1"/>
  <c r="K288" i="29"/>
  <c r="K287" i="29"/>
  <c r="K286" i="29"/>
  <c r="K285" i="29"/>
  <c r="K284" i="29"/>
  <c r="K283" i="29"/>
  <c r="K282" i="29"/>
  <c r="K281" i="29"/>
  <c r="K280" i="29"/>
  <c r="K279" i="29"/>
  <c r="K278" i="29"/>
  <c r="K277" i="29"/>
  <c r="K276" i="29"/>
  <c r="K275" i="29"/>
  <c r="K274" i="29"/>
  <c r="K273" i="29"/>
  <c r="K272" i="29"/>
  <c r="K271" i="29"/>
  <c r="K270" i="29"/>
  <c r="K269" i="29"/>
  <c r="L268" i="29" s="1"/>
  <c r="K268" i="29"/>
  <c r="L269" i="29" s="1"/>
  <c r="G267" i="29"/>
  <c r="G236" i="29"/>
  <c r="G267" i="15"/>
  <c r="G236" i="15"/>
  <c r="G156" i="15"/>
  <c r="G138" i="15"/>
  <c r="G267" i="14"/>
  <c r="G236" i="14"/>
  <c r="K289" i="28"/>
  <c r="K288" i="28"/>
  <c r="K287" i="28"/>
  <c r="K286" i="28"/>
  <c r="K285" i="28"/>
  <c r="K284" i="28"/>
  <c r="K283" i="28"/>
  <c r="K282" i="28"/>
  <c r="K281" i="28"/>
  <c r="K280" i="28"/>
  <c r="K279" i="28"/>
  <c r="K278" i="28"/>
  <c r="K277" i="28"/>
  <c r="K276" i="28"/>
  <c r="K275" i="28"/>
  <c r="K274" i="28"/>
  <c r="K273" i="28"/>
  <c r="K272" i="28"/>
  <c r="K271" i="28"/>
  <c r="K270" i="28"/>
  <c r="K269" i="28"/>
  <c r="L268" i="28" s="1"/>
  <c r="K268" i="28"/>
  <c r="L269" i="28" s="1"/>
  <c r="G267" i="28"/>
  <c r="G236" i="28"/>
  <c r="K289" i="27"/>
  <c r="K288" i="27"/>
  <c r="K287" i="27"/>
  <c r="K286" i="27"/>
  <c r="K285" i="27"/>
  <c r="K284" i="27"/>
  <c r="K283" i="27"/>
  <c r="K282" i="27"/>
  <c r="K281" i="27"/>
  <c r="K280" i="27"/>
  <c r="K279" i="27"/>
  <c r="K278" i="27"/>
  <c r="K277" i="27"/>
  <c r="K276" i="27"/>
  <c r="K275" i="27"/>
  <c r="K274" i="27"/>
  <c r="K273" i="27"/>
  <c r="K272" i="27"/>
  <c r="K271" i="27"/>
  <c r="K270" i="27"/>
  <c r="K269" i="27"/>
  <c r="L268" i="27" s="1"/>
  <c r="K268" i="27"/>
  <c r="L269" i="27" s="1"/>
  <c r="G267" i="27"/>
  <c r="G236" i="27"/>
  <c r="K289" i="26"/>
  <c r="K288" i="26"/>
  <c r="K287" i="26"/>
  <c r="K286" i="26"/>
  <c r="K285" i="26"/>
  <c r="K284" i="26"/>
  <c r="K283" i="26"/>
  <c r="K282" i="26"/>
  <c r="K281" i="26"/>
  <c r="K280" i="26"/>
  <c r="K279" i="26"/>
  <c r="K278" i="26"/>
  <c r="K277" i="26"/>
  <c r="K276" i="26"/>
  <c r="K275" i="26"/>
  <c r="K274" i="26"/>
  <c r="K273" i="26"/>
  <c r="K272" i="26"/>
  <c r="K271" i="26"/>
  <c r="K270" i="26"/>
  <c r="K269" i="26"/>
  <c r="L268" i="26" s="1"/>
  <c r="K268" i="26"/>
  <c r="L269" i="26" s="1"/>
  <c r="G267" i="26"/>
  <c r="G236" i="26"/>
  <c r="G156" i="26"/>
  <c r="G138" i="26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K268" i="25" s="1"/>
  <c r="J268" i="25"/>
  <c r="K269" i="25" s="1"/>
  <c r="G267" i="25"/>
  <c r="G236" i="25"/>
  <c r="G156" i="25"/>
  <c r="G138" i="25"/>
  <c r="J289" i="24"/>
  <c r="J288" i="24"/>
  <c r="J287" i="24"/>
  <c r="J286" i="24"/>
  <c r="J285" i="24"/>
  <c r="J284" i="24"/>
  <c r="J283" i="24"/>
  <c r="J282" i="24"/>
  <c r="J281" i="24"/>
  <c r="J280" i="24"/>
  <c r="J279" i="24"/>
  <c r="J278" i="24"/>
  <c r="J277" i="24"/>
  <c r="J276" i="24"/>
  <c r="J275" i="24"/>
  <c r="J274" i="24"/>
  <c r="J273" i="24"/>
  <c r="J272" i="24"/>
  <c r="J271" i="24"/>
  <c r="J270" i="24"/>
  <c r="J269" i="24"/>
  <c r="K268" i="24" s="1"/>
  <c r="J268" i="24"/>
  <c r="K269" i="24" s="1"/>
  <c r="G267" i="24"/>
  <c r="G236" i="24"/>
  <c r="K289" i="23"/>
  <c r="K288" i="23"/>
  <c r="K287" i="23"/>
  <c r="K286" i="23"/>
  <c r="K285" i="23"/>
  <c r="K284" i="23"/>
  <c r="K283" i="23"/>
  <c r="K282" i="23"/>
  <c r="K281" i="23"/>
  <c r="K280" i="23"/>
  <c r="K279" i="23"/>
  <c r="K278" i="23"/>
  <c r="K277" i="23"/>
  <c r="K276" i="23"/>
  <c r="K275" i="23"/>
  <c r="K274" i="23"/>
  <c r="K273" i="23"/>
  <c r="K272" i="23"/>
  <c r="K271" i="23"/>
  <c r="K270" i="23"/>
  <c r="K269" i="23"/>
  <c r="L268" i="23" s="1"/>
  <c r="K268" i="23"/>
  <c r="L269" i="23" s="1"/>
  <c r="G267" i="23"/>
  <c r="G236" i="23"/>
  <c r="K289" i="22"/>
  <c r="K288" i="22"/>
  <c r="K287" i="22"/>
  <c r="K286" i="22"/>
  <c r="K285" i="22"/>
  <c r="K284" i="22"/>
  <c r="K283" i="22"/>
  <c r="K282" i="22"/>
  <c r="K281" i="22"/>
  <c r="K280" i="22"/>
  <c r="K279" i="22"/>
  <c r="K278" i="22"/>
  <c r="K277" i="22"/>
  <c r="K276" i="22"/>
  <c r="K275" i="22"/>
  <c r="K274" i="22"/>
  <c r="K273" i="22"/>
  <c r="K272" i="22"/>
  <c r="K271" i="22"/>
  <c r="K270" i="22"/>
  <c r="K269" i="22"/>
  <c r="L268" i="22" s="1"/>
  <c r="K268" i="22"/>
  <c r="L269" i="22" s="1"/>
  <c r="G267" i="22"/>
  <c r="G236" i="22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K268" i="21" s="1"/>
  <c r="J268" i="21"/>
  <c r="K269" i="21" s="1"/>
  <c r="G267" i="21"/>
  <c r="G236" i="21"/>
  <c r="J268" i="20"/>
  <c r="J269" i="20"/>
  <c r="G267" i="20"/>
  <c r="G236" i="20"/>
  <c r="G156" i="20"/>
  <c r="G267" i="19"/>
  <c r="G236" i="19"/>
  <c r="J289" i="18"/>
  <c r="J288" i="18"/>
  <c r="J287" i="18"/>
  <c r="J286" i="18"/>
  <c r="J285" i="18"/>
  <c r="J284" i="18"/>
  <c r="J283" i="18"/>
  <c r="J282" i="18"/>
  <c r="J281" i="18"/>
  <c r="J280" i="18"/>
  <c r="J279" i="18"/>
  <c r="J278" i="18"/>
  <c r="J277" i="18"/>
  <c r="J276" i="18"/>
  <c r="J275" i="18"/>
  <c r="J274" i="18"/>
  <c r="J273" i="18"/>
  <c r="J272" i="18"/>
  <c r="J271" i="18"/>
  <c r="J270" i="18"/>
  <c r="J269" i="18"/>
  <c r="K268" i="18" s="1"/>
  <c r="J268" i="18"/>
  <c r="K269" i="18" s="1"/>
  <c r="G267" i="18"/>
  <c r="G236" i="18"/>
  <c r="G267" i="17"/>
  <c r="G236" i="17"/>
  <c r="G267" i="16"/>
  <c r="G236" i="16"/>
  <c r="H17" i="44"/>
  <c r="H18" i="44"/>
  <c r="H112" i="44"/>
  <c r="H7" i="44" l="1"/>
  <c r="H6" i="44" s="1"/>
</calcChain>
</file>

<file path=xl/sharedStrings.xml><?xml version="1.0" encoding="utf-8"?>
<sst xmlns="http://schemas.openxmlformats.org/spreadsheetml/2006/main" count="25262" uniqueCount="1223">
  <si>
    <t>Դատական դեպարտամենտ</t>
  </si>
  <si>
    <t>Վերաքննիչ քրեական դատարան</t>
  </si>
  <si>
    <t>Վերաքննիչ քաղաքացիական դատարան</t>
  </si>
  <si>
    <t>Վարչական վերաքննիչ դատարան</t>
  </si>
  <si>
    <t>Վարչական դատարան</t>
  </si>
  <si>
    <t>Սնանկության դատարան</t>
  </si>
  <si>
    <t>Արագածոտնի մարզի  առաջին ատյանի ընդհանուր իրավասության դատարան</t>
  </si>
  <si>
    <t>Արարատի և Վայոց Ձորի մարզերի 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</si>
  <si>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</si>
  <si>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</si>
  <si>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</si>
  <si>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</si>
  <si>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</si>
  <si>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առաջին ատյանի ընդհանուր իրավասության դատարան</t>
  </si>
  <si>
    <t>Տավուշի մարզի  առաջին ատյանի ընդհանուր իրավասության դատարան</t>
  </si>
  <si>
    <t>Կարգադրիչների ծառայություն</t>
  </si>
  <si>
    <t>Հ/Հ</t>
  </si>
  <si>
    <t>Ապրանքների անվանումներ</t>
  </si>
  <si>
    <t>4261    Գրասենյակային պիտույքներ</t>
  </si>
  <si>
    <t>ÃáõÕÃ, 
A4 ýáñÙ³ïÇ</t>
  </si>
  <si>
    <t>ÏÇÉá·ñ³Ù</t>
  </si>
  <si>
    <t xml:space="preserve">թուղթ, A4 ֆորմատի1 /21x29.7/ </t>
  </si>
  <si>
    <t>ëáëÝÓ³Ù³ïÇï, 
·ñ³ë»ÝÛ³Ï³ÛÇÝ</t>
  </si>
  <si>
    <t>Ñ³ï</t>
  </si>
  <si>
    <t xml:space="preserve"> սոսինձ, թղթի, ստվարաթղթի և տեքստիլի, 35 գրամ</t>
  </si>
  <si>
    <t xml:space="preserve"> Ã³Ý³ù, ÏÝÇùÇ µ³ñÓÇÏÇ Ñ³Ù³ñ</t>
  </si>
  <si>
    <t xml:space="preserve"> թանաք` շտամպի բարձիկի </t>
  </si>
  <si>
    <t xml:space="preserve"> Ã³Ý³ùÇ µ³ñÓÇÏÝ»ñ</t>
  </si>
  <si>
    <t>թանաքի բարձիկներ</t>
  </si>
  <si>
    <t xml:space="preserve"> ßïñÇËÝ»ñ</t>
  </si>
  <si>
    <t>Ջնջիչ (վրձինով) շտրիխներ</t>
  </si>
  <si>
    <t xml:space="preserve"> ÷³ëï³ÃÕÃ»ñÇ Ñ³Ù³ñ Ý³Ë³ï»ëí³Í, ë»Õ³ÝÇ íñ³ ¹ñíáÕ ¹³ñ³Ï³ß³ñ»ñ</t>
  </si>
  <si>
    <t>Մետաղյա թղթադարակ, հարկերով</t>
  </si>
  <si>
    <t xml:space="preserve"> é»ïÇÝ Ñ³ë³ñ³Ï</t>
  </si>
  <si>
    <t xml:space="preserve">Ռետին </t>
  </si>
  <si>
    <t xml:space="preserve"> Ìñ³ñ (Eurostandard)</t>
  </si>
  <si>
    <t>Ծրար (փոքր) նամակի</t>
  </si>
  <si>
    <t>30000</t>
  </si>
  <si>
    <t xml:space="preserve">Ծրար (A3)  </t>
  </si>
  <si>
    <t xml:space="preserve"> Íñ³ñ, Ù»Í, A4 Ó¨³ã³÷Ç Ñ³Ù³ñ</t>
  </si>
  <si>
    <t>Ծրար (A4)</t>
  </si>
  <si>
    <t>Ý³Ù³ÏÇ Íñ³ñ, A5 Ó¨³ã³÷Ç</t>
  </si>
  <si>
    <t>Ծրար (A5)</t>
  </si>
  <si>
    <t xml:space="preserve"> Ù»Ï³Ý·³ÙÛ³ û·ï³·áñÍÙ³Ý ÃÕÃ» ³ñï³¹ñ³Ýù</t>
  </si>
  <si>
    <t>սկավառակի թղթե տուփ</t>
  </si>
  <si>
    <t xml:space="preserve"> ·ñ³ë»ÝÛ³Ï³ÛÇÝ ·Çñù, Ù³ïÛ³Ý, 70-200¿ç, ïáÕ³ÝÇ, ëåÇï³Ï ¿ç»ñáí</t>
  </si>
  <si>
    <t xml:space="preserve"> գրասենյակային գիրք, մատյան, 70 էջ, տողանի, սպիտակ էջերով</t>
  </si>
  <si>
    <t xml:space="preserve"> գրասենյակային գիրք, մատյան, 200 էջ, տողանի, սպիտակ էջերով</t>
  </si>
  <si>
    <t>ÜáÃ³ï»ïñ</t>
  </si>
  <si>
    <t>Նշումների տետր</t>
  </si>
  <si>
    <t xml:space="preserve"> ÃÕÃ³å³Ý³Ï, åáÉÇÙ»ñ³ÛÇÝ Ã³Õ³ÝÃ, ý³ÛÉ</t>
  </si>
  <si>
    <t>թղթապանակ, պոլիմերային թաղանթ, ֆայլ</t>
  </si>
  <si>
    <t xml:space="preserve"> ÃÕÃ³å³Ý³Ï, ³ñ³·³Ï³ñ, ÃÕÃÛ³</t>
  </si>
  <si>
    <t>թղթապանակ, արագակար, թղթյա</t>
  </si>
  <si>
    <t xml:space="preserve"> ÃÕÃ³å³Ý³Ï, Ã»Éáí, ÃÕÃÛ³ </t>
  </si>
  <si>
    <t>թղթապանակ, թղթե, թելով</t>
  </si>
  <si>
    <t xml:space="preserve"> ÃÕÃ³å³Ý³Ï, Ïáßï Ï³½Ùáí</t>
  </si>
  <si>
    <t>թղթապանակ, կոշտ կազմով (ռեգիստր)</t>
  </si>
  <si>
    <t xml:space="preserve"> ÃÕÃ³å³Ý³Ï</t>
  </si>
  <si>
    <t>թղթապանակ, արագակար, ռետինե</t>
  </si>
  <si>
    <t>թղթապանակ, արագակար, ռետինե ֆայլերով</t>
  </si>
  <si>
    <t>ÏåãáõÝ Ã»ñÃÇÏÝ»ñ ÝßáõÙÝ»ñÇ Ñ³Ù³ñ</t>
  </si>
  <si>
    <t xml:space="preserve"> թուղթ նշումների համար</t>
  </si>
  <si>
    <t>ïáõ÷</t>
  </si>
  <si>
    <t xml:space="preserve"> ÃáõÕÃ ÝßáõÙÝ»ñÇ, ïñó³ÏÝ»ñáí</t>
  </si>
  <si>
    <t xml:space="preserve"> թուղթ նշումների, տրցակներով</t>
  </si>
  <si>
    <t>¹³Ý³Ï` ·ñ³ë»ÝÛ³Ï³ÛÇÝ</t>
  </si>
  <si>
    <t xml:space="preserve"> դանակ գրասենյակային մետաղյա</t>
  </si>
  <si>
    <t xml:space="preserve"> ÙÏñ³ï, ·ñ³ë»ÝÛ³Ï³ÛÇÝ</t>
  </si>
  <si>
    <t xml:space="preserve"> մկրատ, գրասենյակային</t>
  </si>
  <si>
    <t xml:space="preserve"> åáÉÇÙ»ñ³ÛÇÝ ÇÝùÝ³ÏåãáõÝ Å³å³í»Ý, 19ÙÙx36Ù ·ñ³ë»ÝÛ³Ï³ÛÇÝ, ÷áùñ</t>
  </si>
  <si>
    <t>սկոչ/փոքր/</t>
  </si>
  <si>
    <t xml:space="preserve"> åáÉÇÙ»ñ³ÛÇÝ ÇÝùÝ³ÏåãáõÝ Å³å³í»Ý, 48ÙÙx100Ù ïÝï»ë³Ï³Ý, Ù»Í</t>
  </si>
  <si>
    <t>սկոչ/մեծ/</t>
  </si>
  <si>
    <t>350</t>
  </si>
  <si>
    <t>սրիչ (սովորական)</t>
  </si>
  <si>
    <t xml:space="preserve"> Ï³ñÇãÇ Ù»ï³Õ³É³ñ» Ï³å»ñ, ÷áùñ</t>
  </si>
  <si>
    <t xml:space="preserve"> Ï³ñÇãÇ Ù»ï³Õ³É³ñ» Ï³å»ñ, ÙÇçÇÝ</t>
  </si>
  <si>
    <t xml:space="preserve"> ³å³Ï³ñÇã</t>
  </si>
  <si>
    <t>ապակարիչներ</t>
  </si>
  <si>
    <t xml:space="preserve"> ë»ÕÙ³Ï, ÷áùñ</t>
  </si>
  <si>
    <t xml:space="preserve"> ë»ÕÙ³Ï, ÙÇçÇÝ </t>
  </si>
  <si>
    <t xml:space="preserve"> ë»ÕÙ³Ï, Ù»Í</t>
  </si>
  <si>
    <t>սեղմակ, մեծ,51</t>
  </si>
  <si>
    <t xml:space="preserve"> Ï³ñÇã, ÙÇÝã¨ 20 Ã»ñÃÇ Ñ³Ù³ñ</t>
  </si>
  <si>
    <t>կարիչներ, մինչև 20 թերթի համար</t>
  </si>
  <si>
    <t xml:space="preserve"> Ï³ñÇã, 20-50 Ã»ñÃÇ Ñ³Ù³ñ</t>
  </si>
  <si>
    <t>կարիչներ, 20-50 թերթի համար</t>
  </si>
  <si>
    <t xml:space="preserve"> Ï³ñÇã, 50-Çó ³í»ÉÇ Ã»ñÃÇ Ñ³Ù³ñ</t>
  </si>
  <si>
    <t xml:space="preserve"> Ñ³ßí³ë³ñù, ·ñ³ë»ÝÛ³Ï³ÛÇÝ</t>
  </si>
  <si>
    <t>հաշվասարք, սեղանի (սեղանի հաշվիչներ)</t>
  </si>
  <si>
    <t xml:space="preserve">Քանոն </t>
  </si>
  <si>
    <t>52</t>
  </si>
  <si>
    <t>·ñÇã ·Ý¹ÇÏ³íáñ</t>
  </si>
  <si>
    <t>գնդիկավոր գրիչ</t>
  </si>
  <si>
    <t>·ñÇã ·»É³ÛÇÝ</t>
  </si>
  <si>
    <t>գելային գրիչ</t>
  </si>
  <si>
    <t>գելային գրիչ (ղեկավարների համար)</t>
  </si>
  <si>
    <t>դակիչ, քանոնով</t>
  </si>
  <si>
    <t>1258</t>
  </si>
  <si>
    <t xml:space="preserve"> ÏÝÇù, ³íïáÙ³ï, ÏÉáñ</t>
  </si>
  <si>
    <t>կնիք, ավտոմատ</t>
  </si>
  <si>
    <t xml:space="preserve"> ·Í³ÝßÇã</t>
  </si>
  <si>
    <t>գծանշիչ/ մարկեր</t>
  </si>
  <si>
    <t xml:space="preserve"> Ù³ïÇïÝ»ñ</t>
  </si>
  <si>
    <t>մատիտ, գրաֆիտե միջուկով  2</t>
  </si>
  <si>
    <t xml:space="preserve"> ÃáõÕÃ ý³ùëÇ, Å³å³í»Ý</t>
  </si>
  <si>
    <t>Ï·</t>
  </si>
  <si>
    <t>թուղթ ֆաքսի / ժապավեն</t>
  </si>
  <si>
    <t xml:space="preserve"> ֆլեշ հիշողություններ, 16GB</t>
  </si>
  <si>
    <t xml:space="preserve"> ýÉ»ß ÑÇßáÕáõÃÛáõÝ, 32GB</t>
  </si>
  <si>
    <t xml:space="preserve"> ֆլեշ հիշողություններ, 32GB</t>
  </si>
  <si>
    <t>ûå»ñ³ïÇí ÑÇßáÕáõÃÛ³Ý ë³ñù (oru)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</si>
  <si>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</si>
  <si>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</si>
  <si>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</si>
  <si>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</si>
  <si>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Ñ³Ù³Ï³ñ·ãÇ Ïáßï ëÏ³í³é³Ï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</si>
  <si>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</si>
  <si>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</si>
  <si>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</si>
  <si>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</si>
  <si>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åÉ³ëïÇÏ ù³ñï</t>
  </si>
  <si>
    <t xml:space="preserve"> պլաստիկ քարտ</t>
  </si>
  <si>
    <t xml:space="preserve"> ¹³ï³ñÏ ëÏ³í³é³Ï, ³é³Ýó ïáõ÷Ç, CD</t>
  </si>
  <si>
    <t>դատարկ սկավառակ, առանց տուփի, CD</t>
  </si>
  <si>
    <t xml:space="preserve"> ¹³ï³ñÏ ëÏ³í³é³Ï, ³é³Ýó ïáõ÷Ç, DVD</t>
  </si>
  <si>
    <t>դատարկ սկավառակ, առանց տուփի, DVD</t>
  </si>
  <si>
    <t xml:space="preserve"> ïáÝ»ñ É³½»ñ³ÛÇÝ ïåÇãÝ»ñÇ/Ñ»é³å³ï×»Ý³Ñ³ÝáÕ Ù»ù»Ý³Ý»ñÇ Ñ³Ù³ñ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</si>
  <si>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</si>
  <si>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7200</t>
  </si>
  <si>
    <t>7800</t>
  </si>
  <si>
    <t>Փոշի (Տոներ) ԿՄ TK-410(KM-1620/1650/2020/2050),կամ համարժեքը (KM-1620/1650/2020/2050),կամ համարժեքը պատճենահանման մեքենայի համար</t>
  </si>
  <si>
    <t>Փոշի (Տոներ) Xerox work centre 3325, կամ համարժեքը պատճենահանման մեքենայի համար 150 gr</t>
  </si>
  <si>
    <t>6500</t>
  </si>
  <si>
    <t>Փոշի (Տոներ) HP M203dn կամ համարժեքը լազերային տպիչի համար (30A)</t>
  </si>
  <si>
    <t xml:space="preserve"> ïáÝ»ñ³ÛÇÝ ù³ñïñÇçÝ»ñ</t>
  </si>
  <si>
    <t>Քարթրիջ`Քենոն ԵՊ 26/27 (Canon EP 26/27), կամ  համարժեքը պատճենահանման մեքենայի համար</t>
  </si>
  <si>
    <t>Քարթրիջ 85A CE285A, ՀՊ ԼՋ Պ1005 (HP LJ P1005,P1102)  լազերային տպիչի</t>
  </si>
  <si>
    <t>3474</t>
  </si>
  <si>
    <t>Քարթրիջ`ՀՊ ԼՋ 1010,1012,1015, 1018,1020, 1022 (HP LJ1010,1012,1015, 1018,1020, 1022 Q2612A (Canon303/703)) կամ համարժեքը լազերային տպիչի</t>
  </si>
  <si>
    <t>Քարթրիջ`ՀՊ ԼՋ 1160/1320 (HP LJ 1160/1320),կամ համարժեքը լազերային տպիչի համար</t>
  </si>
  <si>
    <t>Քարթրիջ`ՀՊ ԼՋ 2014 (HP LJ 2014) կամ համարժեքը լազերային տպիչի (տարողունակ տարբերակ 53X)</t>
  </si>
  <si>
    <t>Քարթրիջ`ՀՊ ԼՋ 2420/2430 (HP LJ 2420/2430),կամ համարժեքը լազերային տպիչի համար</t>
  </si>
  <si>
    <t>Քարթրիջ` XEROX MFU5021 բազմաֆունկցիոնալ պատճենահանման սարքի համար</t>
  </si>
  <si>
    <t>Քարթրիջ Kyocera FS-1040, կամ համարժեքը պատճենահանման մեքենայի համար</t>
  </si>
  <si>
    <t>1200</t>
  </si>
  <si>
    <t>Քարթրիջ` Սամսունգ ՄԼ-1610 (SAMSUNG ML1440/1450/1451/1610/2010/6040/6060/6080; XEROX Phaser 3117/3122) կամ համարժեքը լազերային տպիչի համար</t>
  </si>
  <si>
    <t>Քարթրիջ M5025, M5035*/M5035*sMEP, կամ համարժեքը բազմաֆունկցիոնալ տպիչների համար</t>
  </si>
  <si>
    <t>Քարթրիջ` HP LaserJet M4345, 4345, 4345X, բազմաֆունկցիոնալ տպիչների համար</t>
  </si>
  <si>
    <t>Քարթրիջ Kyocera ecosys m2530dn, կամ համարժեքը պատճենահանման մեքենայի համար</t>
  </si>
  <si>
    <t>ՔարթրիջSamsung ml 2020, կամ համարժեքը պատճենահանման մեքենայի համար</t>
  </si>
  <si>
    <t>1186</t>
  </si>
  <si>
    <t>Քարթրիջ ՀՊ լազեր Ջեթ p2035 կամ համարժեքը լազերային տպիչի համար</t>
  </si>
  <si>
    <t>Քարթրիջ HP LJ PRO 400 M426dx կամ համարժեքը բազմաֆունկցիոնալ լազերային տպիչի համար</t>
  </si>
  <si>
    <t>4800</t>
  </si>
  <si>
    <t>Քարթրիջ canon MF 4410 կամ համարժեքը բազմաֆուկցիոնալ տպիչի</t>
  </si>
  <si>
    <t>Քարթրիջ Xerox work centre 3325 կամ համարժեքը բազմաֆուկցիոնալ տպիչի</t>
  </si>
  <si>
    <t>Քարթրիջ Q7553 լազերային տպիչի</t>
  </si>
  <si>
    <t>Քարթրիջ MF3220</t>
  </si>
  <si>
    <t>3730</t>
  </si>
  <si>
    <t>Քարթրիջ Kyocera Ecosys p2135dn, կամ համարժեքը պատճենահանման մեքենայի համար</t>
  </si>
  <si>
    <t>Քարթրիջ Canon IR 2520</t>
  </si>
  <si>
    <t>12000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</si>
  <si>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</si>
  <si>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</si>
  <si>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6300</t>
  </si>
  <si>
    <t>Քարթրիջ HP M402dn կամ համարժեքը լազերային տպիչի համար (26A)</t>
  </si>
  <si>
    <t>ëÝáõóÙ³Ý Ù³ñïÏáó</t>
  </si>
  <si>
    <t>Մարտկոց նախատեսված անխափան սնուցման սարքերի համար, 12V7Ah</t>
  </si>
  <si>
    <t>ëÝáõóÙ³Ý µÉáÏ</t>
  </si>
  <si>
    <t>սնուցման բլոկ</t>
  </si>
  <si>
    <t xml:space="preserve"> ·ñ»Ý³Ï³Ý åÇïáõÛùÝ»ñÇ ¹³ë³íáñÙ³Ý Ñ³Ù³ñ³ÝùÝ»ñ ¨ å³ñ³·³Ý»ñ</t>
  </si>
  <si>
    <t>Գրասենյակային պիտույքների հավաքածու</t>
  </si>
  <si>
    <t xml:space="preserve"> ·ñ³ë»ÝÛ³Ï³ÛÇÝ Ù»ù»Ý³Ý»ñÇ Ù³ë»ñ ¨ å³ñ³·³Ý»ñ</t>
  </si>
  <si>
    <t>DVD RW DRIVE</t>
  </si>
  <si>
    <t>9880</t>
  </si>
  <si>
    <t>Ï³ßí»å³Ý³Ï</t>
  </si>
  <si>
    <t>կաշվեպանակ</t>
  </si>
  <si>
    <t>ïáÝ»ñ É³½»ñ³ÛÇÝ ïåÇãÝ»ñÇ/Ñ»é³å³ï×»Ý³Ñ³ÝáÕ Ù»ù»Ý³Ý»ñÇ Ñ³Ù³ñ</t>
  </si>
  <si>
    <t>Փոշի տոներ HP Laser Jet Pro M203dn Printer(G3Q47A)</t>
  </si>
  <si>
    <t>Քարթրիջ HP 30X Black Laser Jet Toner Cartrige CF230X</t>
  </si>
  <si>
    <t>Օրատետր</t>
  </si>
  <si>
    <t>Մատիտ ներդրովի գրաֆիտե միջուկով</t>
  </si>
  <si>
    <t>·ñ³ýÇï» ÙÇçáõÏ, Ù³ïÇïÇ Ñ³Ù³ñ</t>
  </si>
  <si>
    <t>¶Ð</t>
  </si>
  <si>
    <t>Գրաֆիտե միջուկ</t>
  </si>
  <si>
    <t>Hagust</t>
  </si>
  <si>
    <t xml:space="preserve"> ³ñï³¹ñ³Ï³Ý Ñ³ïáõÏ Ñ³·áõëï</t>
  </si>
  <si>
    <t>խալաթ /արտադրական հատուկ հագուստ/</t>
  </si>
  <si>
    <t>Մասնագիտական համազգեստ (դատավորի պատմուճան)</t>
  </si>
  <si>
    <t>կոմպլեկտ</t>
  </si>
  <si>
    <t>·áïÇÝ»ñ</t>
  </si>
  <si>
    <t>Ø²</t>
  </si>
  <si>
    <t>գոտի</t>
  </si>
  <si>
    <t>µ³×ÏáÝ</t>
  </si>
  <si>
    <t>ձմեռային բաճկոն</t>
  </si>
  <si>
    <t xml:space="preserve"> µ»Ý½ÇÝ, é»·áõÉÛ³ñ</t>
  </si>
  <si>
    <t>ÉÇïñ</t>
  </si>
  <si>
    <t>բենզին, ռեգուլյար</t>
  </si>
  <si>
    <t xml:space="preserve"> µ»Ý½ÇÝ, åñ»ÙÇáõÙ</t>
  </si>
  <si>
    <t>բենզին, պրեմիում</t>
  </si>
  <si>
    <t xml:space="preserve"> µÝ³Ï³Ý ·³½</t>
  </si>
  <si>
    <t>Ù.Ë</t>
  </si>
  <si>
    <t>բնական գազ</t>
  </si>
  <si>
    <t xml:space="preserve"> ³íïáÙ»ù»Ý³Ý»ñÇ ³ÝÇíÝ»ñ</t>
  </si>
  <si>
    <t>ավտոմեքենաների անիվներ (ամառային կամ ձմեռային215/60-R16)</t>
  </si>
  <si>
    <t>ավտոմեքենաների անիվներ  (ամառային կամ ձմեռային 205/55-R16)</t>
  </si>
  <si>
    <t>³íïáÙ»ù»Ý³Ý»ñÇ ÛáõÕÇ ½ïÇãÝ»ñ</t>
  </si>
  <si>
    <t xml:space="preserve">յուղի զտիչ
</t>
  </si>
  <si>
    <t>Ïáõï³ÏÇã Ù³ñïÏáóÝ»ñ</t>
  </si>
  <si>
    <t>կուտակիչ մարտկոցներ</t>
  </si>
  <si>
    <t xml:space="preserve"> Ñ³Ï³ë³éÇã Ñ»ÕáõÏ` A ¹³ëÇ ÏáÝó»Ýïñ³Ýï,  A-40 ¹³ëÇ` 40 C ³ëïÇ×³Ý ë³éÙ³Ý ç»ñÙ³ëïÇ×³Ýáí,A-65 ¹³ëÇ` 65 C ë³éÙ³Ý ç»ñÙ³ëïÇ×³Ýáí</t>
  </si>
  <si>
    <t xml:space="preserve"> հակասառիչ հեղուկ (անտիֆրիզ)</t>
  </si>
  <si>
    <t>ß³ñÅÇãÇ ÛáõÕ»ñ</t>
  </si>
  <si>
    <t xml:space="preserve"> շարժիչի յուղ, սինթետիկ</t>
  </si>
  <si>
    <t xml:space="preserve"> µ»Ý½ÇÝÇ ½ïÇãÝ»ñ</t>
  </si>
  <si>
    <t>Բենզինի զտիչ</t>
  </si>
  <si>
    <t>ավտոմեքենաների անիվներ (ամառային կամ ձմեռային 225/45-R18)</t>
  </si>
  <si>
    <t>ավտոմեքենաների անիվներ (ամառային կամ ձմեռային 275/70-R16)</t>
  </si>
  <si>
    <t>ավտոմեքենաների անիվներ (ամառային կամ ձմեռային 185/75-R16)</t>
  </si>
  <si>
    <t>Կոնդիցիոների զտիչ</t>
  </si>
  <si>
    <t>Օդի զտիչ</t>
  </si>
  <si>
    <t xml:space="preserve"> û×³é</t>
  </si>
  <si>
    <t>օճառ</t>
  </si>
  <si>
    <t>û×³é, Ñ»ÕáõÏ</t>
  </si>
  <si>
    <t>ձեռքի հեղուկ օճառ</t>
  </si>
  <si>
    <t xml:space="preserve"> Ñ»ÕáõÏ û×³éÇ µ³ßËÇã ë³ñù</t>
  </si>
  <si>
    <t>հեղուկ օճառի բաշխիչ սարք</t>
  </si>
  <si>
    <t xml:space="preserve"> Ù³ùñáÕ ÝÛáõÃ»ñ</t>
  </si>
  <si>
    <t>մաքրող նյութեր (ժավել )</t>
  </si>
  <si>
    <t xml:space="preserve"> Ù³ùñáÕ Ù³ÍáõÏÝ»ñ ¨ ÷áßÇÝ»ñ</t>
  </si>
  <si>
    <t>մաքրող փոշիներ / Ռակշա/</t>
  </si>
  <si>
    <t xml:space="preserve"> Éí³óùÇ ÷áßÇ Ó»éùáí Éí³Ý³Éáõ Ñ³Ù³ñ</t>
  </si>
  <si>
    <t>մաքրող փոշիներ / լվացքի փոշի/</t>
  </si>
  <si>
    <t xml:space="preserve"> ½áõ·³ñ³ÝÝ»ñÇ Ù³ùñÙ³Ý ÝÛáõÃ»ñ</t>
  </si>
  <si>
    <t>լվացող նյութեր (զուգարանի համար)</t>
  </si>
  <si>
    <t>³å³ÏÇ Ù³ùñ»Éáõ ÙÇçáó</t>
  </si>
  <si>
    <t>լվացող նյութեր (ապակիների համար)</t>
  </si>
  <si>
    <t xml:space="preserve"> Ï³ÑáõÛùÇ ÷³ÛÉ»óÙ³Ý ÙÇçáó</t>
  </si>
  <si>
    <t>կահույքի փայլեցման միջոց</t>
  </si>
  <si>
    <t xml:space="preserve"> Ñ³ï³ÏÇ Ù³ÍÇÏ,  Ñ³ï³ÏÇ ÷³ÛÉ»óÙ³Ý ¨ Ù³Ï»ñ¨áõÛÃÇ å³Ñå³ÝÙ³Ý Ñ³Ù³ñ</t>
  </si>
  <si>
    <t>հատակի մածիկ (մաստիկա), հատակների փայլեցման և մակերևույթի պահպանման համար</t>
  </si>
  <si>
    <t xml:space="preserve"> Ï³ÑáõÛùÇ Ù³ë»ñ</t>
  </si>
  <si>
    <t>Գրասենյակային աթոռների ոտնակներ</t>
  </si>
  <si>
    <t>10000</t>
  </si>
  <si>
    <t xml:space="preserve"> ³Õµ³ñÏÕ, Ù»ï³ÕÛ³</t>
  </si>
  <si>
    <t>աղբարկղեր, մետաղյա</t>
  </si>
  <si>
    <t>սպունգ, աման լվանալու</t>
  </si>
  <si>
    <t>66</t>
  </si>
  <si>
    <t>գոգաթիակ</t>
  </si>
  <si>
    <t>ավել գոգաթիակի հետ, պլաստմասայից</t>
  </si>
  <si>
    <t xml:space="preserve"> ³ßË³ï³Ýù³ÛÇÝ Ó»éÝáóÝ»ñ</t>
  </si>
  <si>
    <t>½áõÛ·</t>
  </si>
  <si>
    <t xml:space="preserve">Ձեռնոցներ </t>
  </si>
  <si>
    <t>½áõ·³ñ³ÝÇ ÃáõÕÃ</t>
  </si>
  <si>
    <t xml:space="preserve">զուգարանի թուղթ </t>
  </si>
  <si>
    <t xml:space="preserve"> Ù³ùñáÕ ÏïáñÝ»ñ</t>
  </si>
  <si>
    <t>հատակ մաքրելու շոր</t>
  </si>
  <si>
    <t xml:space="preserve"> ÷³ÛÉ»óÝáÕ ÏïáñÝ»ñ</t>
  </si>
  <si>
    <t xml:space="preserve">փոշին մաքրելու ջնջոց </t>
  </si>
  <si>
    <t>¹áõÛÉ åÉ³ëïÙ³ë»</t>
  </si>
  <si>
    <t>պլաստմասայից դույլ 10 լ</t>
  </si>
  <si>
    <t xml:space="preserve"> ë³Ý¹áõÕù, Ù»ï³ÕÛ³</t>
  </si>
  <si>
    <t xml:space="preserve"> µ³Ñ»ñ</t>
  </si>
  <si>
    <t>բահեր</t>
  </si>
  <si>
    <t>1300</t>
  </si>
  <si>
    <t xml:space="preserve"> ½³Ý³½³Ý ÏáÕå»ùÝ»ñ ¨ ÷³Ï³ÝÝ»ñ</t>
  </si>
  <si>
    <t>կողպեքներ (մետաղապլաստե դռների համար, բռնակներով)</t>
  </si>
  <si>
    <t>կողպեքներ (կախովի)</t>
  </si>
  <si>
    <t xml:space="preserve">կողպեքներ (ներդրովի, բռնակներով) </t>
  </si>
  <si>
    <t xml:space="preserve"> ¿É»Ïïñ³Ï³Ý ³å³ÑáíÇã, »é³ý³½, 100²</t>
  </si>
  <si>
    <t>էլեկտրական ապահովիչ, եռաֆազ, 100Ա</t>
  </si>
  <si>
    <t xml:space="preserve"> ¿É»Ïïñ³Ï³Ý ³å³ÑáíÇã, ÙÇ³ý³½, 40²</t>
  </si>
  <si>
    <t>էլեկտրական ապահովիչ, միաֆազ, 40Ա</t>
  </si>
  <si>
    <t xml:space="preserve"> í³ñ¹³Ï »ñÏµ¨»é³ÝÇ</t>
  </si>
  <si>
    <t>վարդակ, երկբևեռանի</t>
  </si>
  <si>
    <t xml:space="preserve"> Ëñáó ëáíáñ³Ï³Ý </t>
  </si>
  <si>
    <t>խրոց</t>
  </si>
  <si>
    <t xml:space="preserve"> ¿É»Ïïñ³Ï³Ý »ñÏ³ñ³óÙ³Ý É³ñ</t>
  </si>
  <si>
    <t>Էլեկտրական երկարացման լար 3 տեղանոց 5 մետր</t>
  </si>
  <si>
    <t xml:space="preserve"> ³í»É, ëáíáñ³Ï³Ý</t>
  </si>
  <si>
    <t>ավել</t>
  </si>
  <si>
    <t xml:space="preserve"> ó³Ë³í»É</t>
  </si>
  <si>
    <t>ցախավել</t>
  </si>
  <si>
    <t>480</t>
  </si>
  <si>
    <t xml:space="preserve"> Ñáï³½»ñÍÇã, û¹Ç</t>
  </si>
  <si>
    <t>օդի հոտավետ հոտազերծիչ</t>
  </si>
  <si>
    <t xml:space="preserve"> ¿É»Ïïñ³Ï³Ý É³Ùå, 60W, 80W, 100W</t>
  </si>
  <si>
    <t>էլեկտրական լամպ, 100W</t>
  </si>
  <si>
    <t>էլեկտրական լամպ, 60W բարակ</t>
  </si>
  <si>
    <t xml:space="preserve"> ó»ñ»Ï³ÛÇÝ É³Ùå 60ëÙ</t>
  </si>
  <si>
    <t>ցերեկային լամպ 60սմ</t>
  </si>
  <si>
    <t xml:space="preserve"> ó»ñ»Ï³ÛÇÝ É³Ùå 120ëÙ</t>
  </si>
  <si>
    <t>ցերեկային լամպ 120սմ</t>
  </si>
  <si>
    <t xml:space="preserve"> ¿É»Ïïñ³Ï³Ý É³Ùå</t>
  </si>
  <si>
    <t>հայելապատ լամպ</t>
  </si>
  <si>
    <t xml:space="preserve"> É³Ùå»ñÇ ¹ñáë»ÉÝ»ñ</t>
  </si>
  <si>
    <t>լամպերի դրոսելներ</t>
  </si>
  <si>
    <t xml:space="preserve"> é»ïÇÝ» ËáÕáí³Ï 2, 3/4''</t>
  </si>
  <si>
    <t>é»ïÇÝ» ËáÕáí³Ï</t>
  </si>
  <si>
    <t>832</t>
  </si>
  <si>
    <t xml:space="preserve"> ½áõ·³ñ³ÝÇ Ëá½³Ý³ÏÝ»ñ</t>
  </si>
  <si>
    <t>Զուգարանի խոզանակ</t>
  </si>
  <si>
    <t xml:space="preserve"> Ëá½³Ý³ÏÝ»ñ</t>
  </si>
  <si>
    <t>Առաստաղի խոզանակ</t>
  </si>
  <si>
    <t xml:space="preserve"> çñÇ Íáñ³Ï, 1 ÷³Ï³Ýáí</t>
  </si>
  <si>
    <t>ջրի ծորակ, փական</t>
  </si>
  <si>
    <t xml:space="preserve"> ïÝï»ëáÕ É³Ùå»ñ</t>
  </si>
  <si>
    <t>տնտեսող լամպեր 22 W</t>
  </si>
  <si>
    <t>Ճկվող խողովակ 0.5 մմ, 90-120սմ</t>
  </si>
  <si>
    <t xml:space="preserve"> ÏáÛáõÕáõ ËáÕáí³ÏÝ»ñ</t>
  </si>
  <si>
    <t>Գոֆրե զուգարանակոնքի համար 100մմ</t>
  </si>
  <si>
    <t>2200</t>
  </si>
  <si>
    <t xml:space="preserve">Գոֆրե լվացարանների  համար </t>
  </si>
  <si>
    <t>բահեր /ձյուն մաքրելու համար/</t>
  </si>
  <si>
    <t>ëÇÉÇÏáÝ» ùëáõÏÝ»ñ</t>
  </si>
  <si>
    <t>Սիլիկոն</t>
  </si>
  <si>
    <t>1206</t>
  </si>
  <si>
    <t xml:space="preserve"> ³íïáÙ³ï ³Ýç³ïÇãÝ»ñ</t>
  </si>
  <si>
    <t>Էլ անջատիչ</t>
  </si>
  <si>
    <t>÷³Ã»Ã³íáñÙ³Ý Ã»É</t>
  </si>
  <si>
    <t>Փաթեթավորման թել</t>
  </si>
  <si>
    <t xml:space="preserve"> ÏáÕå»ùÝ»ñÇ Ù³ë»ñ</t>
  </si>
  <si>
    <t>մետաղապլաստե դռների կողպեքի միջուկ 8-10 սմ</t>
  </si>
  <si>
    <t xml:space="preserve"> Ñ³ï³ÏÇ Ù³ùñÙ³Ý ÝÛáõÃ»ñ</t>
  </si>
  <si>
    <t>մանրահատակի հեղուկ</t>
  </si>
  <si>
    <t xml:space="preserve"> Ñ³ï³Ï Ù³ùñ»Éáõ ÓáÕ, åÉ³ëïÙ³ë», ÷³ÛïÛ³</t>
  </si>
  <si>
    <t>Հատակը մաքրելու ձողափայտ</t>
  </si>
  <si>
    <t xml:space="preserve"> Éí³óáÕ ÝÛáõÃ»ñ</t>
  </si>
  <si>
    <t>Լվացող նյութեր /հատակի համար/</t>
  </si>
  <si>
    <t xml:space="preserve"> ³Õµ³ñÏÕ, åÉ³ëïÙ³ë»</t>
  </si>
  <si>
    <t>Աղբարկղեր, պլաստմասե 5լ</t>
  </si>
  <si>
    <t>Աղբարկղեր, պլաստմասե 10լ</t>
  </si>
  <si>
    <t>850</t>
  </si>
  <si>
    <t>խոզանակներ՝  ապակիների լվացման համար</t>
  </si>
  <si>
    <t>Տնտեսող լամպեր 40 W</t>
  </si>
  <si>
    <t xml:space="preserve"> Ù»ÏáõëÇã Å³å³í»ÝÝ»ñ</t>
  </si>
  <si>
    <t>Մեկուսիչ ժապավեն</t>
  </si>
  <si>
    <t>ëáëÇÝÓ` ÙáÙ»Ýï</t>
  </si>
  <si>
    <t>սոսինձ քարի</t>
  </si>
  <si>
    <t>ëáëÇÝÓ` ëáõå»ñ-502</t>
  </si>
  <si>
    <t>սոսինձ մանրահատակի</t>
  </si>
  <si>
    <t>çñÇ åáÙå»ñ</t>
  </si>
  <si>
    <t>ջրի շրջանառու պոմպ</t>
  </si>
  <si>
    <t>ç»ñÙ³ëïÇ×³ÝÇ Ï³ñ·³íáñÇãÝ»ñ</t>
  </si>
  <si>
    <t>Գազահոսքի կարգավորիչ</t>
  </si>
  <si>
    <t>52000</t>
  </si>
  <si>
    <t xml:space="preserve"> Éáõë³ñÓ³ÏÇ Ù³ë»ñ</t>
  </si>
  <si>
    <t>Էլ լամպ լուսարձակի</t>
  </si>
  <si>
    <t xml:space="preserve"> Ñ³í³ùÇã ïáåñ³ÏÝ»ñ</t>
  </si>
  <si>
    <t xml:space="preserve"> Աղբի տոպրակ /35լ/</t>
  </si>
  <si>
    <t>ԼԵԴ լամպ,Ա 60, 11-12 ՎՏ,լուսային հոսք ,ոչ պակաս 1100 լյումեն,50 ՀՑ,գունային ջերմ 400 Կ,կոթառ Ե 27</t>
  </si>
  <si>
    <t>Տնտեսող լլամպեր 18 ՎՏ-համարժեք 200ՎՏ</t>
  </si>
  <si>
    <t>Ճկվող խողովակ 30 սմ</t>
  </si>
  <si>
    <t xml:space="preserve"> Ñ³Ù³Ï³ñ·ã³ÛÇÝ ëï»ÕÝ³ß³ñ»ñ</t>
  </si>
  <si>
    <t>Ստեղնաշար</t>
  </si>
  <si>
    <t>ÙÏÝÇÏ, Ñ³Ù³Ï³ñ·ã³ÛÇÝ, É³ñáí</t>
  </si>
  <si>
    <t>համակարգչային մկնիկ, լարով</t>
  </si>
  <si>
    <t xml:space="preserve"> ó³Ýó³ÛÇÝ µ³Å³Ý³ñ³ñ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</si>
  <si>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</si>
  <si>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</si>
  <si>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</si>
  <si>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 xml:space="preserve"> Ñ»é³Ëáë³ÛÇÝ ë³ñù»ñ</t>
  </si>
  <si>
    <t>հեռախոս/լարով/</t>
  </si>
  <si>
    <t xml:space="preserve"> Ù³ÉáõË Ñ³Ù³Ï³ñ·ãÇ, UTP cable 6 level</t>
  </si>
  <si>
    <t>մալուխ, համակարգչի, UTP cable 6 level</t>
  </si>
  <si>
    <t>ÏáÝ»Ïïáñ (Ïóáñ¹Ý»ñ)</t>
  </si>
  <si>
    <t>կոնեկտոր (կցորդներ)</t>
  </si>
  <si>
    <t xml:space="preserve"> ¹ñáßÝ»ñ</t>
  </si>
  <si>
    <t>Եռագույն դրոշ (պատվանդանով)</t>
  </si>
  <si>
    <t>Եռագույն դրոշ</t>
  </si>
  <si>
    <t>íÏ³Û³Ï³ÝÝ»ñ</t>
  </si>
  <si>
    <t>Վկայականի կազմ</t>
  </si>
  <si>
    <t xml:space="preserve"> ÐÐ ½ÇÝ³Ýß³Ý</t>
  </si>
  <si>
    <t>Զինանշան</t>
  </si>
  <si>
    <t>ó³Ýó³ÛÇÝ Ù³ÉáõËÝ»ñ</t>
  </si>
  <si>
    <t>Մալուխ ՀՊ ԼՋ 1100 համար</t>
  </si>
  <si>
    <t>Լան կոնեկտոր ՌՅ 45 կատ 5Ե կամ համարժեքը</t>
  </si>
  <si>
    <t>É³ñ»ñ</t>
  </si>
  <si>
    <t>Համակարգչի հոսանքի լար՝2pin</t>
  </si>
  <si>
    <t xml:space="preserve"> áõÕÕ³Ñ³Û³ó ß»ñï³í³ñ³·áõÛñ</t>
  </si>
  <si>
    <t>Շերտավարագույր</t>
  </si>
  <si>
    <t>¹»Õ³ïáõ÷</t>
  </si>
  <si>
    <t>դեղատուփ</t>
  </si>
  <si>
    <t xml:space="preserve"> ó³Ýó³ÛÇÝ Ù³ÉáõËÝ»ñ</t>
  </si>
  <si>
    <t>ցանցային մալուխ /</t>
  </si>
  <si>
    <t>å³ßïå³ÝÇã ïáõ÷»ñ</t>
  </si>
  <si>
    <t>ցանցային մալուխները քողարկելու տուփ</t>
  </si>
  <si>
    <t>ó³Ýó³ÛÇÝ ÙÇç»ñ»ëÇ ù³ñï»ñ</t>
  </si>
  <si>
    <t>ցանցային քարտ</t>
  </si>
  <si>
    <t>ï»ë³ù³ñï»ñ</t>
  </si>
  <si>
    <t>տեսաքարտ</t>
  </si>
  <si>
    <t>Ù³ñïÏáó` 9V(R61)</t>
  </si>
  <si>
    <t>մարտկոց 9 վոլտ /UPS-ի մարտկոց չի/</t>
  </si>
  <si>
    <t>Ù³ñïÏáó` 6v4(5)²/Ä</t>
  </si>
  <si>
    <t>մարտկոց 7.5 վոլտ /UPS-ի մարտկոց չի/</t>
  </si>
  <si>
    <t>Ù³ñïÏáó` 3V(CR2)</t>
  </si>
  <si>
    <t>մարտկոց R 20UT 1.5 V BUTTERY /UPS-ի մարտկոց չի/</t>
  </si>
  <si>
    <t>µ³ñÓñ³ËáëÝ»ñ</t>
  </si>
  <si>
    <t>ձայնարկիչներ,բարձրախոս</t>
  </si>
  <si>
    <t>Ïñ³ÏÙ³ñÇãÝ»ñ</t>
  </si>
  <si>
    <t>կրակմարիչ</t>
  </si>
  <si>
    <t xml:space="preserve"> ÏÝÇù</t>
  </si>
  <si>
    <t>կնիք</t>
  </si>
  <si>
    <t>¹ñáßÙ³ÏÝÇùÝ»ñ</t>
  </si>
  <si>
    <t>դրոշմակնիք</t>
  </si>
  <si>
    <t>Երևան քաղաքի  առաջին ատյանի ընդհանուր իրավասության դատարան</t>
  </si>
  <si>
    <t>ձևաթղթերի տպագրություն (տպագրական և առաքման ծառայություններ)</t>
  </si>
  <si>
    <t xml:space="preserve">հրամանների հաշվառման գիրք </t>
  </si>
  <si>
    <t>զեկուցագրերի հաշվառման գիրք</t>
  </si>
  <si>
    <t xml:space="preserve">հերթապահության հանձնման-ընդունման գիրք </t>
  </si>
  <si>
    <t>հատուկ միջոցների հաշվառման  գիրք</t>
  </si>
  <si>
    <t>Կալանախցի հանձնման-ընդունման</t>
  </si>
  <si>
    <t>Փաստաթղթերի ելքի գրանցամատյան</t>
  </si>
  <si>
    <t>Անվանականչի մատյան</t>
  </si>
  <si>
    <t>Նիստերի գրանցամատյան</t>
  </si>
  <si>
    <t xml:space="preserve"> ïå³·ñ³Ï³Ý ¨ ³é³ùÙ³Ý Í³é³ÛáõÃÛáõÝÝ»ñ</t>
  </si>
  <si>
    <t>¹ñ³Ù</t>
  </si>
  <si>
    <t>³Ù÷á÷³Ã»ñÃ</t>
  </si>
  <si>
    <t xml:space="preserve"> µ³óÇÏÝ»ñ</t>
  </si>
  <si>
    <t>ամփոփաթերթ</t>
  </si>
  <si>
    <t xml:space="preserve"> բացիկներ</t>
  </si>
  <si>
    <t xml:space="preserve">Գերատեսչական նորմատիվ ակտերի տեղեկագիր </t>
  </si>
  <si>
    <t>Պաշտոնական տեղեկագիր</t>
  </si>
  <si>
    <t>թերթերին բաժանորդագրման ծառայություններ</t>
  </si>
  <si>
    <t>թերթերում հայտարարությունների տպագրման ծառայություն</t>
  </si>
  <si>
    <t xml:space="preserve"> å³ñµ»ñ³Ï³Ý Ññ³å³ñ³ÏáõÙÝ»ñ</t>
  </si>
  <si>
    <t>Ã»ñÃ»ñÇÝ µ³Å³Ýáñ¹³·ñÙ³Ý Í³é³ÛáõÃÛáõÝÝ»ñ</t>
  </si>
  <si>
    <t>Ã»ñÃ»ñáõÙ Ñ³Ûï³ñ³ñáõÃÛáõÝÝ»ñÇ ïå³·ñÙ³Ý Í³é³ÛáõÃÛáõÝ</t>
  </si>
  <si>
    <t>Անվանացանկ 2021թ.</t>
  </si>
  <si>
    <t>2021թ. անհրաժեշտ ապրանքների քանակ</t>
  </si>
  <si>
    <t>Քարթրիջ Kyocera Ecosis TK-3190 /P3155dn-ի համար/</t>
  </si>
  <si>
    <t>Քարթրիջ HP LJ Pro  MFP M428dw բազմաֆունկցիոնալ լազերային տպիչի համար</t>
  </si>
  <si>
    <t>Քարթրիջ Kyocera Ecosis P 2335dn լազերային տպիչի համար</t>
  </si>
  <si>
    <t>Ձեռքի հակամանրէային ախտահանիչ</t>
  </si>
  <si>
    <t>Ձեռնոց բժշկական</t>
  </si>
  <si>
    <t>Դիմակ բժշկական</t>
  </si>
  <si>
    <r>
      <t>lan</t>
    </r>
    <r>
      <rPr>
        <b/>
        <sz val="9"/>
        <color theme="1"/>
        <rFont val="GHEA Grapalat"/>
        <family val="3"/>
      </rPr>
      <t xml:space="preserve"> կոնեկտոր կցելու գործիք </t>
    </r>
  </si>
  <si>
    <t>Կեպի /տղամարդու/</t>
  </si>
  <si>
    <t>Պիլոտկա /կանացի/</t>
  </si>
  <si>
    <t>Գլխարկ /ձմեռային/</t>
  </si>
  <si>
    <t>Կիսաշրջազգեստ</t>
  </si>
  <si>
    <t xml:space="preserve">Տաբատ /տղամարդու/ </t>
  </si>
  <si>
    <t xml:space="preserve">Տաբատ /կանացի/ </t>
  </si>
  <si>
    <t>Վերնաշապիկ /երկարաթև/</t>
  </si>
  <si>
    <t>Վերնաշապիկ /կարճաթև/</t>
  </si>
  <si>
    <t>Սվիտեր /կարճաթև/</t>
  </si>
  <si>
    <t>Սվիտեր /ձմեռային/</t>
  </si>
  <si>
    <t>Թիկնոց-ուսնոց</t>
  </si>
  <si>
    <t>Փողկապ</t>
  </si>
  <si>
    <t>ավտոմեքենաների անիվներ (ամառային կամ ձմեռային215/65-R17)</t>
  </si>
  <si>
    <t>Այցելուի մուտքի և ելքի գրանցման մատյան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</si>
  <si>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</si>
  <si>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</si>
  <si>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</si>
  <si>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</si>
  <si>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</si>
  <si>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r>
      <t xml:space="preserve">Քարթրիջ </t>
    </r>
    <r>
      <rPr>
        <b/>
        <sz val="8"/>
        <color rgb="FFFF0000"/>
        <rFont val="Arial LatArm"/>
        <family val="2"/>
      </rPr>
      <t>KYOCERA EKOSUYS P2040dn</t>
    </r>
  </si>
  <si>
    <t>Քարթրիջ .59X HP LaserJet Pro M 404 տպիչի համար</t>
  </si>
  <si>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Router Wifi 5GHz 600Mbs</t>
    </r>
  </si>
  <si>
    <t>սանդուղք, մետաղյա 10մ</t>
  </si>
  <si>
    <t xml:space="preserve"> ԼԵԴ պանել 60*60,հաստ.08-1 սմ,230Վ,լուսային հոսք ոչ պակաս 2700 և ավել լյումեն,50 Ց,գունային ջերմ,4000 Կ</t>
  </si>
  <si>
    <t xml:space="preserve"> ԼԵԴ  լուսարձակ արտաքին լուսավորության համար 50-100 Վ </t>
  </si>
  <si>
    <t>Միավորի գին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</si>
  <si>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</si>
  <si>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</si>
  <si>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</si>
  <si>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</si>
  <si>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28-31մմ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</si>
  <si>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</si>
  <si>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</si>
  <si>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</si>
  <si>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</si>
  <si>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</si>
  <si>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</si>
  <si>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Քարտրիջ-hավաքածու՝ նախատեսված HP LJ CP 1025 գունավոր լազերային տպիչի համար, 4 գույնի</t>
  </si>
  <si>
    <t>սանդուղք, մետաղյա 2,5-3 մ</t>
  </si>
  <si>
    <t>ռետինե խողովակ 15մմ</t>
  </si>
  <si>
    <t>ռետինե խողովակ 20մմ</t>
  </si>
  <si>
    <t>Ճկվող խողովակ /60սմ/</t>
  </si>
  <si>
    <t>Ճկվող խողովակ /70սմ/</t>
  </si>
  <si>
    <r>
      <t xml:space="preserve">Փոշի (Տոներ) HP laser-jet (1000,1200,1005,1010,2014,2035,2410,1160,402,2016,1102,2018)պատճենահանման մեքենայի համար (universal) 150gr </t>
    </r>
    <r>
      <rPr>
        <b/>
        <sz val="9"/>
        <color rgb="FFFF0000"/>
        <rFont val="GHEA Grapalat"/>
        <family val="3"/>
      </rPr>
      <t xml:space="preserve">Փոշի (Տոներ)Քենոն Ս-ԵԻքսՎ14 iR2016 (Canon CEXV14,(iR2016/2016J/2020)), կամ համարժեքը պատճենահանման մեքենայի համար </t>
    </r>
    <r>
      <rPr>
        <b/>
        <sz val="9"/>
        <rFont val="GHEA Grapalat"/>
        <family val="3"/>
      </rPr>
      <t xml:space="preserve">Փոշի (Տոներ) Քենոն Ս-ԵԻքսՎ18 iR1018 (Canon C-EXV18 (iR1018/1022), կամ համարժեքը պատճենահանման մեքենայի համար </t>
    </r>
    <r>
      <rPr>
        <b/>
        <sz val="9"/>
        <color rgb="FFFF0000"/>
        <rFont val="GHEA Grapalat"/>
        <family val="3"/>
      </rPr>
      <t xml:space="preserve">Փոշի (Տոներ) ՀՊ լազեր Ջեթ 1000,1200,1300( Քենոն ԼԲՊ1210), (HPLaser Jet 1000,1200,1300 (Canon LBP 1210),կամ  համարժեքը լազերային տպիչի համար,150 gr </t>
    </r>
    <r>
      <rPr>
        <b/>
        <sz val="9"/>
        <rFont val="GHEA Grapalat"/>
        <family val="3"/>
      </rPr>
      <t xml:space="preserve">Փոշի (Տոներ) ՀՊ լազեր Ջեթ P1505 (HP Laser Jet P1005/1006) 100 gr </t>
    </r>
    <r>
      <rPr>
        <b/>
        <sz val="9"/>
        <color rgb="FFFF0000"/>
        <rFont val="GHEA Grapalat"/>
        <family val="3"/>
      </rPr>
      <t xml:space="preserve">Փոշի (Տոներ) ՀՊ լազեր Ջեթ 1010,1012,1015 (HP Laser Jet 1010,1012,1015),կամ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p2035 կամ համարժեքը լազերային տպիչի համար </t>
    </r>
    <r>
      <rPr>
        <b/>
        <sz val="9"/>
        <color rgb="FFFF0000"/>
        <rFont val="GHEA Grapalat"/>
        <family val="3"/>
      </rPr>
      <t xml:space="preserve">Փոշի (Տոներ) ՀՊ լազեր Ջեթ 1160/1320 (HP Laser Jet LJ1160/1320),կամ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2015 (HP Laser Jet 2015),կամ համարժեքը լազերային տպիչի համար 150 gr  </t>
    </r>
    <r>
      <rPr>
        <b/>
        <sz val="9"/>
        <color rgb="FFFF0000"/>
        <rFont val="GHEA Grapalat"/>
        <family val="3"/>
      </rPr>
      <t xml:space="preserve">Փոշի (Տոներ) ՀՊ լազեր Ջեթ 2410 (HP Laser Jet 2410),կամ համարժեքը լազերային տպիչի համար 500 gr </t>
    </r>
    <r>
      <rPr>
        <b/>
        <sz val="9"/>
        <rFont val="GHEA Grapalat"/>
        <family val="3"/>
      </rPr>
      <t xml:space="preserve">Փոշի (Տոներ) ՀՊ լազեր Ջեթ 4300 (HP Laser Jet 4300),կամ համարժեքը լազերային տպիչի համար 500 gr  </t>
    </r>
    <r>
      <rPr>
        <b/>
        <sz val="9"/>
        <color rgb="FFFF0000"/>
        <rFont val="GHEA Grapalat"/>
        <family val="3"/>
      </rPr>
      <t xml:space="preserve">Փոշի (Տոներ) HP LJ PRO 400 M426dx կամ համարժեքը բազմաֆունկցիոնալ լազերային տպիչի համար </t>
    </r>
    <r>
      <rPr>
        <b/>
        <sz val="9"/>
        <rFont val="GHEA Grapalat"/>
        <family val="3"/>
      </rPr>
      <t xml:space="preserve">Փոշի (տոներ) HP LJ 4200 կամ համարժեքը, 690գ տարայով, պատճենահանման մեքենայի համար </t>
    </r>
    <r>
      <rPr>
        <b/>
        <sz val="9"/>
        <color rgb="FFFF0000"/>
        <rFont val="GHEA Grapalat"/>
        <family val="3"/>
      </rPr>
      <t>Տոներ C-EXV33</t>
    </r>
    <r>
      <rPr>
        <b/>
        <sz val="9"/>
        <rFont val="GHEA Grapalat"/>
        <family val="3"/>
      </rPr>
      <t xml:space="preserve"> Փոշի  Canon IR 2520 (պատճենահանման տպիչ ) 700 gr կամ համարժեքը </t>
    </r>
    <r>
      <rPr>
        <b/>
        <sz val="9"/>
        <color rgb="FFFF0000"/>
        <rFont val="GHEA Grapalat"/>
        <family val="3"/>
      </rPr>
      <t>Փոշի (Տոներ) HP M402dn կամ համարժեքը լազերային տպիչի համար (26A)</t>
    </r>
  </si>
  <si>
    <t>Պատճենահան մեքենայի փոշի (տոներ) ԿՄ TK-100(KM-1500), Փոշի (Տոներ) Kyocera ecosys m2530dn, Փոշի (Տոներ) Kyocera FS-1040, Փոշի (Տոներ) Kyocera Ecosys p2135dn, 3155, կամ համարժեքը պատճենահանման մեքենայի համար</t>
  </si>
  <si>
    <t xml:space="preserve"> ³Ùñ³Ï, ÷áùñ</t>
  </si>
  <si>
    <t xml:space="preserve"> ³Ùñ³Ï, Ù»Í</t>
  </si>
  <si>
    <t>ù³ÝáÝ, åÉ³ëïÇÏ</t>
  </si>
  <si>
    <t xml:space="preserve"> Ï»åÇÝ»ñ</t>
  </si>
  <si>
    <t xml:space="preserve"> åÇÉáïÏ³ ï»ë³ÏÇ ·ÉË³ñÏÝ»ñ</t>
  </si>
  <si>
    <t xml:space="preserve"> ·ÉË³ñÏÝ»ñ</t>
  </si>
  <si>
    <t xml:space="preserve"> ÏÇë³ßñç³½·»ëïÝ»ñ</t>
  </si>
  <si>
    <t xml:space="preserve"> ï³µ³ïÝ»ñ</t>
  </si>
  <si>
    <t xml:space="preserve"> í»ñÝ³ß³åÇÏÝ»ñ</t>
  </si>
  <si>
    <t xml:space="preserve"> ëíÇï»ñÝ»ñ</t>
  </si>
  <si>
    <t xml:space="preserve"> ÃÇÏÝáóÝ»ñ</t>
  </si>
  <si>
    <t xml:space="preserve"> ÷áÕÏ³åÝ»ñ</t>
  </si>
  <si>
    <t>Ù»ïñ</t>
  </si>
  <si>
    <t xml:space="preserve"> ³Ëï³Ñ³ÝÇã ÝÛáõÃ»ñ</t>
  </si>
  <si>
    <t xml:space="preserve"> µÅßÏ³Ï³Ý Ó»éÝáóÝ»ñ</t>
  </si>
  <si>
    <t>¹ÇÙ³Ï</t>
  </si>
  <si>
    <t xml:space="preserve"> é»ïÇÝ» ËáÕáí³Ï</t>
  </si>
  <si>
    <t>Ù2</t>
  </si>
  <si>
    <t xml:space="preserve"> ԼԵԴ լամպ Ա 60,11-12 Վ ,լուսային հոսք ոչ պակաս 1100 լյումեն,50 Ց ,գունային ջերմ 400 Կ,կոթառ Ե-14 </t>
  </si>
  <si>
    <t>Վճռաբեկ դատարան</t>
  </si>
  <si>
    <t>CPV</t>
  </si>
  <si>
    <t>Íñ³ñ` A3  Ý³Ù³ÏÇ Íñ³ñ, A3 Ó¨³ã³÷Ç</t>
  </si>
  <si>
    <t>ëñÇãÝ»ñ</t>
  </si>
  <si>
    <t xml:space="preserve">Ï³ñÇãÇ Ù»ï³Õ³É³ñ» Ï³å»ñ, Ù»Í </t>
  </si>
  <si>
    <t>Ï³ñÇãÇ Ù»ï³Õ³É³ñ» Ï³å»ñ, Ù»Í</t>
  </si>
  <si>
    <t>¹³ÏÇã Ù»Í</t>
  </si>
  <si>
    <t>ýÉ»ß ÑÇßáÕáõÃÛáõÝ, 16GB</t>
  </si>
  <si>
    <t xml:space="preserve"> ÝáÃ³ï»ïñ»ñ</t>
  </si>
  <si>
    <t>Ù³ïÇï, ·ñ³ýÇï», ï»Õ³¹ñíáÕ ÙÇçáõÏáí</t>
  </si>
  <si>
    <t xml:space="preserve"> û¹Ç ½ïÇãÝ»ñ</t>
  </si>
  <si>
    <t>ëåáõÝ·Ý»ñ</t>
  </si>
  <si>
    <t xml:space="preserve"> ·á·³ÃÇ³Ï, ³ÕµÁ Ñ³í³ù»Éáõ Ñ³Ù³ñ, ÓáÕáí</t>
  </si>
  <si>
    <t>³í»ÉÝ»ñ</t>
  </si>
  <si>
    <t>ïÝï»ëáÕ É³Ùå»ñ</t>
  </si>
  <si>
    <t xml:space="preserve"> Ñ³ßí³éÙ³Ý ·ñù»ñ</t>
  </si>
  <si>
    <t xml:space="preserve"> 2021թ. Ապրանքների անվանացանկ 
</t>
  </si>
  <si>
    <t>Ընդամենը գին</t>
  </si>
  <si>
    <t>ԸՆԴԱՄԵՆԸ</t>
  </si>
  <si>
    <t>2021թ Ընդամենը քանակ</t>
  </si>
  <si>
    <t>2021թ Դատական դեպարտամենտից ստացած քանակ</t>
  </si>
  <si>
    <t>ՄՆԱՑՈՐԴ</t>
  </si>
  <si>
    <t>լիտր</t>
  </si>
  <si>
    <t>Ջուր ջուր</t>
  </si>
  <si>
    <t>Աղբյուրի ջւոր Բյուրեղ՝ ապակյա շշերով</t>
  </si>
  <si>
    <t>Ջերմուկ՝ ապակյա շշերով</t>
  </si>
  <si>
    <t xml:space="preserve"> 2021թ. Հաստատված գնումների պլանի փոփոխություն առ 22.01.2021թ.
</t>
  </si>
  <si>
    <t>ՀՀ</t>
  </si>
  <si>
    <t>2021 հաստատված անվանացանկ</t>
  </si>
  <si>
    <t>2021 փոփոխված անվանացանկ</t>
  </si>
  <si>
    <t>ՏԱՐԲԵՐՈՒԹՅՈՒՆ /քանակ/</t>
  </si>
  <si>
    <t xml:space="preserve"> Վճռաբեկ դատարան</t>
  </si>
  <si>
    <t>2020թ Անվանացանկով հաստատված քանակ</t>
  </si>
  <si>
    <t>24.11.2020թ փաստացի ծախս /քանակ/</t>
  </si>
  <si>
    <t>25.11.2020-31.12.2020թթ. կանխատեսվող  ծախս /քանակ/</t>
  </si>
  <si>
    <t>датарани узац</t>
  </si>
  <si>
    <t>û×³é</t>
  </si>
  <si>
    <t>Կառավարման ապարատ</t>
  </si>
  <si>
    <t>Բյուջետային ծախսերի տնտեսագիտական դասակարգման հոդվածի</t>
  </si>
  <si>
    <t>կոդը</t>
  </si>
  <si>
    <t>անվանումը</t>
  </si>
  <si>
    <t>ԲԴԽ</t>
  </si>
  <si>
    <t xml:space="preserve">Երևանի  ընդհանուր իրավասության դատարան 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</si>
  <si>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</si>
  <si>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</si>
  <si>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</si>
  <si>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</si>
  <si>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</si>
  <si>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</si>
  <si>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</si>
  <si>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մարզի ընդհանուր իրավասության դատարան </t>
  </si>
  <si>
    <t>Տավուշի մարզի ընդհանուր իրավասության դատարան</t>
  </si>
  <si>
    <t>ՀՀ դատարանների պահուստային ֆոնդ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</si>
  <si>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</si>
  <si>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</si>
  <si>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</si>
  <si>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</si>
  <si>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</si>
  <si>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</si>
  <si>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t xml:space="preserve">ԱՇԽԱՏԱՆՔԻ  ՎԱՐՁԱՏՐՈՒԹՅՈՒՆ  </t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</si>
  <si>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</si>
  <si>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</si>
  <si>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</si>
  <si>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</si>
  <si>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</si>
  <si>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</si>
  <si>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4114</t>
  </si>
  <si>
    <t xml:space="preserve">- Հարկային և մաքսային մարմինների աշխատողների պարգևատրում </t>
  </si>
  <si>
    <t>Էներգետիկ ծառայություններ</t>
  </si>
  <si>
    <t>Ընդամենը 4212</t>
  </si>
  <si>
    <t>¿É»Ïïñ³Ï³ÝáõÃÛ³Ý µ³ßËáõÙ</t>
  </si>
  <si>
    <t>Էլեկտրաէներգիայով ջեռուցման ծառայություններ</t>
  </si>
  <si>
    <t xml:space="preserve"> ·³½Ç µ³ßËáõÙ</t>
  </si>
  <si>
    <t>Գազով ջեռուցման ծառայություններ</t>
  </si>
  <si>
    <t>Կոմունալ ծառայություններ</t>
  </si>
  <si>
    <t xml:space="preserve"> ËÙ»Éáõ çñÇ µ³ßËáõÙ</t>
  </si>
  <si>
    <t>Ջրամատակարարման և ջրահեռացման ծառայություններ</t>
  </si>
  <si>
    <t>³Ëï³Ñ³ÝÙ³Ý ― Ù³Ï³µáõÛÍÝ»ñÇ áãÝã³óÙ³Ý Í³é³ÛáõÃÛáõÝÝ»ñ</t>
  </si>
  <si>
    <t>Շենքերի պահպանման ծառայություններ /դեռատիզացիա/</t>
  </si>
  <si>
    <t>Կապի ծառայություններ</t>
  </si>
  <si>
    <t>Ընդամենը կապ</t>
  </si>
  <si>
    <t xml:space="preserve"> ÷áëï³ÛÇÝ ³é³ùÙ³Ý Í³é³ÛáõÃÛáõÝÝ»ñ</t>
  </si>
  <si>
    <t>Փոստային առաքման ծառայություններ</t>
  </si>
  <si>
    <t xml:space="preserve"> Ñ³Ýñ³ÛÇÝ Ñ»é³Ëáë³ÛÇÝ Í³é³ÛáõÃÛáõÝÝ»ñ</t>
  </si>
  <si>
    <t>Հանրային հեռախոսային ծառայություններ</t>
  </si>
  <si>
    <t xml:space="preserve"> Ãí³ÛÇÝ Ñ»éáõëï³ï»ëáõÃÛáõÝ</t>
  </si>
  <si>
    <t>Թվային հոռուստատեսություն</t>
  </si>
  <si>
    <t xml:space="preserve"> Ñ³Ù³ó³Ýó</t>
  </si>
  <si>
    <t>Համացանց</t>
  </si>
  <si>
    <t xml:space="preserve"> Íñ³·ñ³ÛÇÝ ³å³ÑáíÙ³Ý ûÅ³Ý¹³Ï Í³é³ÛáõÃÛáõÝÝ»ñ</t>
  </si>
  <si>
    <t xml:space="preserve"> Ծրագրային ապահովման օժանդակ ծառայություններ</t>
  </si>
  <si>
    <t>µÛáõç»Ý»ñÇ Ï³ï³ñÙ³Ý Ù³ëÇÝ ÐÐ ûñ»Ýë¹ñáõÃÛ³Ùµ ë³ÑÙ³Ýí³Í ¹»åù»ñáõÙ í³ñã³Ï³Ý ³ÏïÇ ÑÇÙ³Ý íñ³ Ù³ïáõóí³Í Í³é³ÛáõÃÛáõÝÝ»ñ</t>
  </si>
  <si>
    <t>¶âÌ</t>
  </si>
  <si>
    <t>Բյուջեների կատարման մասին ՀՀ օրենսդրությամբ սահմանված դեպքերում վարչական ակտի հիման վրա մատուցված ծառայություն</t>
  </si>
  <si>
    <t xml:space="preserve"> ÷áË³¹ñ³ÙÇçáóÝ»ñÇ Ñ»ï Ï³åí³Í ³å³Ñáí³·ñ³Ï³Ý Í³é³ÛáõÃÛáõÝÝ»ñ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</si>
  <si>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</si>
  <si>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</si>
  <si>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</si>
  <si>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</si>
  <si>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Ներքին  գործուղումներ</t>
  </si>
  <si>
    <t>Արտասահմանյան գործուղումների գծով ծախսեր</t>
  </si>
  <si>
    <t xml:space="preserve">ûñ»Ýùáí Ý³Ë³ï»ëí³Í ¹»åù»ñáõÙ ùñ»³Ï³Ý, í³ñã³Ï³Ý Ï³Ù ¹³ï³Ï³Ý í³ñáõÛÃ Çñ³Ï³Ý³óÝáÕ å³ßïáÝ³ï³ñ ³ÝÓ³Ýó áñáßáõÙÝ»ñáí Ý³Ë³ï»ëí³Í ÏáÝÏñ»ï ³ÝÓ³Ýó ÏáÕÙÇó Ù³ïáõóíáÕ Í³é³ÛáõÃÛáõÝÝ»ñÇ Ó»éùµ»ñáõÙ </t>
  </si>
  <si>
    <t>Վարչական ծառայություններ</t>
  </si>
  <si>
    <t>Համակարգչային ծառայություններ</t>
  </si>
  <si>
    <t>Ընդամենը 4232</t>
  </si>
  <si>
    <t>ï»Õ»Ï³ïí³Ï³Ý ï»ë³Íñ³·ñ»ñÇ ³ñï³¹ñáõÃÛáõÝ</t>
  </si>
  <si>
    <t>Տեղեկատվական տեսածրագրերի արտադրություն</t>
  </si>
  <si>
    <t xml:space="preserve"> Íñ³·ñ³ÛÇÝ ³å³ÑáíÙ³Ý ëå³ë³ñÏÙ³Ý Í³é³ÛáõÃÛáõÝÝ»ñ</t>
  </si>
  <si>
    <t>Ծրագրային ապահովման օժանդակ ծառայություն /ԴԱՀ/</t>
  </si>
  <si>
    <t>Ծրագրային ապահովման սպասարկման ծառայություն /ՀԾ/</t>
  </si>
  <si>
    <t>Ծրագրային ապահովման սպասարկման ծառայություն /Ֆեմիդա/</t>
  </si>
  <si>
    <t xml:space="preserve"> ¿É»ÏïñáÝ³ÛÇÝ ÷áëïÇ Í³é³ÛáõÃÛáõÝÝ»ñ</t>
  </si>
  <si>
    <t>Էլեկտրոնային փոստի ծառայություններ</t>
  </si>
  <si>
    <t>Ծրագրային ապահովման սպասարկման ծառայություն</t>
  </si>
  <si>
    <t>Mulbery էլեկտրոնային համակարգի  սպասարկում</t>
  </si>
  <si>
    <t>Աշխատակազմի մասնագիտական զարգացման ծառայություններ</t>
  </si>
  <si>
    <t>Տեղեկատվական ծառայություններ</t>
  </si>
  <si>
    <t>Ընդամենը 4234</t>
  </si>
  <si>
    <t>qanak</t>
  </si>
  <si>
    <t>miavori gin</t>
  </si>
  <si>
    <t>yndameny</t>
  </si>
  <si>
    <t xml:space="preserve"> տպագրական և առաքման ծառայություններ</t>
  </si>
  <si>
    <t>Կառավարչական ծառայություններ</t>
  </si>
  <si>
    <t>Ընդամենը 4235</t>
  </si>
  <si>
    <t>Փորձագետների, վկաների, մասնագետների վարձատրություն</t>
  </si>
  <si>
    <t>Ý»ñùÇÝ ³áõ¹ÇïÇ Í³é³ÛáõÃÛáõÝÝ»ñ</t>
  </si>
  <si>
    <t>Աուդիտորական ծառայություններ</t>
  </si>
  <si>
    <t>Կենցաղային և հանրային սննդի ծառայություններ</t>
  </si>
  <si>
    <t>Ներկայացուցչական  ծախսեր</t>
  </si>
  <si>
    <t>Ընդամենը 4237</t>
  </si>
  <si>
    <t>Í³ÕÏ³ÛÇÝ ÏáÙåá½ÇóÇ³Ý»ñ</t>
  </si>
  <si>
    <t>ծաղկային կոմպոզիցիաներ</t>
  </si>
  <si>
    <t xml:space="preserve"> ã·³½³íáñí³Í Ñ³Ýù³ÛÇÝ çáõñ</t>
  </si>
  <si>
    <t xml:space="preserve"> չգազավորված հանքային ջուր</t>
  </si>
  <si>
    <t xml:space="preserve"> ·³½³íáñí³Í Ñ³Ýù³ÛÇÝ çáõñ</t>
  </si>
  <si>
    <t xml:space="preserve"> գազավորված հանքային ջուր</t>
  </si>
  <si>
    <t xml:space="preserve"> ÁÙå»Éáõ çáõñ</t>
  </si>
  <si>
    <t xml:space="preserve"> ըմպելու ջուր</t>
  </si>
  <si>
    <t xml:space="preserve"> Ý»ñÏ³Û³óáõóã³Ï³Ý Í³é³ÛáõÃÛáõÝÝ»ñ</t>
  </si>
  <si>
    <t>Ներկայացուցչական ծառայություններ</t>
  </si>
  <si>
    <t>Ընդհանուր բնույթի այլ ծառայություններ</t>
  </si>
  <si>
    <t>Ընդամենը 4239</t>
  </si>
  <si>
    <t xml:space="preserve"> ß»Ýù»ñÇ Ù³ùñÙ³Ý Í³é³ÛáõÃÛáõÝÝ»ñ</t>
  </si>
  <si>
    <t xml:space="preserve">Շենքի ճակատային վիտրաժների և պատուհանների լվացում </t>
  </si>
  <si>
    <t xml:space="preserve"> ³ñËÇí³óÙ³Ý Í³é³ÛáõÃÛáõÝÝ»ñ</t>
  </si>
  <si>
    <t>´Ø</t>
  </si>
  <si>
    <t>Արխիվացված գործերի թվայնացում</t>
  </si>
  <si>
    <t>Արխիվացման ծառայություններ/մշտական պահպանության և պահպանության ոչ ենթակա գործերի արխիվացում/</t>
  </si>
  <si>
    <t>Մասնագիտական ծառայություններ</t>
  </si>
  <si>
    <t>Ընդամենը 4241</t>
  </si>
  <si>
    <t>·³½³ëå³éÙ³Ý Ñ³Ù³Ï³ñ·Ç ï»ËÝÇÏ³Ï³Ý ëå³ë³ñÏÙ³Ý Í³é³ÛáõÃÛáõÝÝ»ñ</t>
  </si>
  <si>
    <t>Գազասպառման համակարգի տեխնիկական սպասարկում</t>
  </si>
  <si>
    <t xml:space="preserve"> Ñ³Ï³Ññ¹»Ñ³ÛÇÝ Í³é³ÛáõÃÛáõÝÝ»ñ</t>
  </si>
  <si>
    <t>Հակահրդեհային ծառայություններ</t>
  </si>
  <si>
    <t xml:space="preserve"> Ï³Ãë³Ý»ñÇ í»ñ³Ýáñá·Ù³Ý ¨ å³Ñå³ÝÙ³Ý Í³é³ÛáõÃÛáõÝÝ»ñ</t>
  </si>
  <si>
    <t>Կաթսայի տեխնիկական անվտանգության փորձաքննության ծառայություն</t>
  </si>
  <si>
    <t xml:space="preserve"> í»ñ»É³ÏÝ»ñÇ í»ñ³Ýáñá·Ù³Ý ¨ å³Ñå³ÝÙ³Ý Í³é³ÛáõÃÛáõÝÝ»ñ</t>
  </si>
  <si>
    <t>Վերելակների վերանորոգման և պահպանման ծառայություններ</t>
  </si>
  <si>
    <t xml:space="preserve"> ÑëÏáÕáõÃÛ³Ý Ñ³Ù³Ï³ñ·»ñÇ Í³é³ÛáõÃÛáõÝÝ»ñ</t>
  </si>
  <si>
    <t>Հսկողության համակարգերի ծառայություններ</t>
  </si>
  <si>
    <t>Գնահատման հետ կապված խորհրդատվական ծառայություններ</t>
  </si>
  <si>
    <t>Կաթսաների վերանորոգման, պահպանման ծառայություններ</t>
  </si>
  <si>
    <t>ß»Ýù»ñÇ, ßÇÝáõÃÛáõÝÝ»ñÇ ÁÝÃ³óÇÏ Ýáñá·Ù³Ý ³ßË³ï³ÝùÝ»ñ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</si>
  <si>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</si>
  <si>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</si>
  <si>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Ընդամենը 4252</t>
  </si>
  <si>
    <t xml:space="preserve"> ³íïáÙ»ù»Ý³Ý»ñÇ í»ñ³Ýáñá·Ù³Ý Í³é³ÛáõÃÛáõÝÝ»ñ</t>
  </si>
  <si>
    <t>Ավտոմեքենաների ընթացիկ նորոգում և պահպանում</t>
  </si>
  <si>
    <t xml:space="preserve"> ·ñ³ë»ÝÛ³Ï³ÛÇÝ Ñ³ßíáÕ³Ï³Ý ë³ñù»ñÇ å³Ñå³ÝÙ³Ý ¨ í»ñ³Ýáñ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</si>
  <si>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</si>
  <si>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</si>
  <si>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</si>
  <si>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</si>
  <si>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</si>
  <si>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</si>
  <si>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</si>
  <si>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</si>
  <si>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</si>
  <si>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</si>
  <si>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</si>
  <si>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</si>
  <si>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</si>
  <si>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</si>
  <si>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</si>
  <si>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</si>
  <si>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</si>
  <si>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</si>
  <si>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</si>
  <si>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</si>
  <si>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 xml:space="preserve"> ·Ý³Ñ³ïÙ³Ý Ñ»ï Ï³åí³Í ËáñÑñ¹³ïí³Ï³Ý Í³é³ÛáõÃÛáõÝÝ»ñ</t>
  </si>
  <si>
    <t>Այլ նպաստներ բյուջեից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</si>
  <si>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</si>
  <si>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</si>
  <si>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</si>
  <si>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</si>
  <si>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</si>
  <si>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</si>
  <si>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</si>
  <si>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</si>
  <si>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</si>
  <si>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·ÝáõÙ ãÑ³Ý¹Çë³óáÕ ³ÛÉ Í³Ëë»ñ</t>
  </si>
  <si>
    <t>Այլ  ծախսեր</t>
  </si>
  <si>
    <t>Պահուստային միջոցներ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</si>
  <si>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</si>
  <si>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</si>
  <si>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</si>
  <si>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</si>
  <si>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</si>
  <si>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</si>
  <si>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Համակարգիչ</t>
  </si>
  <si>
    <t>Բարձրախոս</t>
  </si>
  <si>
    <t>Պատճենահանման մեքենա A3 /Բազմաֆունկցիոնալ տպիչ մեծ/</t>
  </si>
  <si>
    <t xml:space="preserve">Անխափան սնուցման սարք </t>
  </si>
  <si>
    <t xml:space="preserve">Անխափան սնուցման սարք սերվերի </t>
  </si>
  <si>
    <t>Տպիչ սարք</t>
  </si>
  <si>
    <t>Գունավոր լազերային տպիչ</t>
  </si>
  <si>
    <t>Սկաներ</t>
  </si>
  <si>
    <t>Բազմաֆունկցիոնալ տպիչ A4</t>
  </si>
  <si>
    <t>Օդորակիչ</t>
  </si>
  <si>
    <t>Սերվեր</t>
  </si>
  <si>
    <t>Ֆեմիդա ձայնագրման համակարգ</t>
  </si>
  <si>
    <t>Հեռուստացույց</t>
  </si>
  <si>
    <t>Թվային հեռախոս</t>
  </si>
  <si>
    <t>Տեսախցիկներ</t>
  </si>
  <si>
    <t>Տեսավահանակ</t>
  </si>
  <si>
    <t>Եռաձող անցումային համակարգ</t>
  </si>
  <si>
    <t>Հեռախոսակայան</t>
  </si>
  <si>
    <t>Ցանցային սկաներ</t>
  </si>
  <si>
    <t>Փոշեկուլ</t>
  </si>
  <si>
    <t>Փոշեկուլ  համակարգչի</t>
  </si>
  <si>
    <t>Սառնարան</t>
  </si>
  <si>
    <t>Էլեկտրոնային ժամացույց</t>
  </si>
  <si>
    <t>Տեսահսկման համակարգ</t>
  </si>
  <si>
    <t>Մուտքի հսկողության համակարգ</t>
  </si>
  <si>
    <t>Մոնիտոր համակարգչի</t>
  </si>
  <si>
    <t>Դյուրակիր համակարգիչ</t>
  </si>
  <si>
    <t>Օպերատիվ հիշուղութան քարտ</t>
  </si>
  <si>
    <t>Լուսավորման համակարգեր</t>
  </si>
  <si>
    <t>Կուտակիչ մարտկոցներ</t>
  </si>
  <si>
    <t>Ցանցային  երթուղագծիչներ</t>
  </si>
  <si>
    <t>Աշխատանքային աթոռ</t>
  </si>
  <si>
    <t>Համակարգչային աթոռ</t>
  </si>
  <si>
    <t>Գրասեղան /դատավորի/</t>
  </si>
  <si>
    <t>Գրասեղան /դատավորի նիստերի/</t>
  </si>
  <si>
    <t>Կողմերի սեղան</t>
  </si>
  <si>
    <t>Քարտուղարի սեղան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</si>
  <si>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</si>
  <si>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</si>
  <si>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</si>
  <si>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</si>
  <si>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</si>
  <si>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</si>
  <si>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</si>
  <si>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</si>
  <si>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Դատական դահլիճի արգելաճաղ</t>
  </si>
  <si>
    <t>Ղեկավարի դիմադիր սեղան</t>
  </si>
  <si>
    <t>Թուղթ աղացող սարք</t>
  </si>
  <si>
    <t>Խմելու ջրի սարք</t>
  </si>
  <si>
    <t>Քարտադարան արխիվի համար</t>
  </si>
  <si>
    <t>Բաց դարակներով պահարան արխիվի համար</t>
  </si>
  <si>
    <t>Ղեկավարի սեղանի տումբա 3 դարակով</t>
  </si>
  <si>
    <t>Վկայի ամբիոն</t>
  </si>
  <si>
    <t>գրատախտակ /Smart board/</t>
  </si>
  <si>
    <t>բազկաթոռ 2 և գրասեղան կոմպլեկտ</t>
  </si>
  <si>
    <t>Ջահ</t>
  </si>
  <si>
    <t>Բազմոց փոքր</t>
  </si>
  <si>
    <t>Քարթրիջ Kyocera Ecosis TK-3160 /P3145dn-ի համար/</t>
  </si>
  <si>
    <r>
      <t xml:space="preserve">Քարթրիջ </t>
    </r>
    <r>
      <rPr>
        <b/>
        <sz val="8"/>
        <rFont val="Arial LatArm"/>
        <family val="2"/>
      </rPr>
      <t>KYOCERA EKOSUYS P2040dn</t>
    </r>
  </si>
  <si>
    <t>Թղթապանակ պլաստիկ արագակարով</t>
  </si>
  <si>
    <t>Քարթրիջ GT-CB435/436/285X HP LJ P1102/1005/1505 տպիչի համար</t>
  </si>
  <si>
    <t>Թմբուկ HP LJ P 2025 լազերային տպիչի համար</t>
  </si>
  <si>
    <t>Անվանացանկ 2022թ.</t>
  </si>
  <si>
    <t>Քարթրիջ Canon LBP 6030B տպիչի համար</t>
  </si>
  <si>
    <t xml:space="preserve">ընդամենը քանակ </t>
  </si>
  <si>
    <t>Քարթրիջ HP Color LJ Pro  M454dw գունավոր լազերային տպիչի համար</t>
  </si>
  <si>
    <t>ջրի ծորակ, փական /տաք և սառը ջրի փականով/</t>
  </si>
  <si>
    <t>Սառնարան /100-110լ ընդհանուր օգտագործման ծավալով/</t>
  </si>
  <si>
    <t>Կոշտ սկավառակ SSD 120GB</t>
  </si>
  <si>
    <t>Կոշտ սկավառակ SSD 240GB</t>
  </si>
  <si>
    <t>Ցանցային բաղադրիչներ</t>
  </si>
  <si>
    <t>Քարթրիջ՝ նախատեսված HP LJ M254dw գունավոր լազերային տպիչի համար, 7Q CF400X/CF540X/045HK/054HK</t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</si>
  <si>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CF401X/CF541X/045HC/054HC</t>
    </r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</si>
  <si>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CF402X/CF542X/045HY/054HY</t>
    </r>
  </si>
  <si>
    <r>
      <t xml:space="preserve">Քարթրիջ՝ նախատեսված HP LJ M254dw գունավոր լազերային տպիչի համար, </t>
    </r>
    <r>
      <rPr>
        <b/>
        <sz val="9"/>
        <rFont val="Calibri"/>
        <family val="2"/>
        <charset val="204"/>
        <scheme val="minor"/>
      </rPr>
      <t> </t>
    </r>
    <r>
      <rPr>
        <b/>
        <sz val="9"/>
        <rFont val="GHEA Grapalat"/>
        <family val="3"/>
      </rPr>
      <t>7Q CF403X/CF543X/045HM/054HM</t>
    </r>
  </si>
  <si>
    <t>Փոշի (Տոներ) HP LJ M254dw լազերային տպիչի քարթրիջների համար, 50գր.</t>
  </si>
  <si>
    <t>2020թ. Փաստացի քանակ</t>
  </si>
  <si>
    <t>2021թ. /Փաստացի քանակ առ 19.10.2021թ.+կանխատեսում մինչև 31.12.2021թ/</t>
  </si>
  <si>
    <t>2022թ. Անհրաժեշտ</t>
  </si>
  <si>
    <t>կիլոգրամ</t>
  </si>
  <si>
    <t>հատ</t>
  </si>
  <si>
    <t>տուփ</t>
  </si>
  <si>
    <t>կգ</t>
  </si>
  <si>
    <t>մ.խ</t>
  </si>
  <si>
    <t>զույգ</t>
  </si>
  <si>
    <t>մետր</t>
  </si>
  <si>
    <t>մ2</t>
  </si>
  <si>
    <t>դրամ</t>
  </si>
  <si>
    <t>Չափման միավոր</t>
  </si>
  <si>
    <t>Վերաքննիչ վարչական դատարան</t>
  </si>
  <si>
    <t xml:space="preserve">2022թ. Ապրանքների անվանացանկ 
</t>
  </si>
  <si>
    <t>Քարթրիջ Q 5949 լազերային տպիչի</t>
  </si>
  <si>
    <t>Մաքրող դանակ</t>
  </si>
  <si>
    <t>Թմբուկ 1160/1320</t>
  </si>
  <si>
    <t>0</t>
  </si>
  <si>
    <t>ԱՄՓՈՓ</t>
  </si>
  <si>
    <t>Սկավառակակիր DVD-RW LG GH24NSD5 SATA</t>
  </si>
  <si>
    <t>Գրասեղան</t>
  </si>
  <si>
    <t xml:space="preserve"> ԼԵԴ պանել 60*60,հաստ.08-1 սմ,230Վ,լուսային հոսք ոչ պակաս 2700 և ավել լյումեն,50 Ց,գունային ջերմ,4000 Կ ներդնովի</t>
  </si>
  <si>
    <t>Ռոութեր D-Link DIR-620S/A1C wifi router</t>
  </si>
  <si>
    <t>Գրասենյակային պիտույքների դասավորման հարմարանք</t>
  </si>
  <si>
    <t>վթարային լուսատուներ 3-5 ժամ պահպանման հնարավորությամբ</t>
  </si>
  <si>
    <t>էկետրական պտուտակահան /դռել/</t>
  </si>
  <si>
    <t>էկետրական մանեկահան /շուռուփավյորտ/</t>
  </si>
  <si>
    <t>հարթաշուրթ</t>
  </si>
  <si>
    <t>կծակցան</t>
  </si>
  <si>
    <t>վեցանիստ կոմպլեկտ</t>
  </si>
  <si>
    <t>պտուտակահան /տարբեր գլխիկներով/</t>
  </si>
  <si>
    <t>մետր (5m)</t>
  </si>
  <si>
    <t>տեստեր /հոսանքի/</t>
  </si>
  <si>
    <t>մուրճ</t>
  </si>
  <si>
    <t>հոսանքի մալուխ 2*1,5 (պղինձ)</t>
  </si>
  <si>
    <t>Ավտոմատ սարք դրոշմակնիքիների համար</t>
  </si>
  <si>
    <t>հատակի մաքրման  հավաքածու/մոպ/</t>
  </si>
  <si>
    <t>դրսի աղբաման</t>
  </si>
  <si>
    <t>բահի ձող պայտյա</t>
  </si>
  <si>
    <t>ջրի ծորակ պատին ամրացվող</t>
  </si>
  <si>
    <t>լամինատե հատակի մաքրող նյութ</t>
  </si>
  <si>
    <t xml:space="preserve"> ԼԵԴ պանել 30*30</t>
  </si>
  <si>
    <t>զուգարանի մաքրման նյութ</t>
  </si>
  <si>
    <t>պտուտակահան</t>
  </si>
  <si>
    <t>Շաղափ /դռել/</t>
  </si>
  <si>
    <t>էլ. զոդիչ 40ՎՏ</t>
  </si>
  <si>
    <t>Կուտակիչ մարտկոցներ 12ՎՏ 7,5Ա</t>
  </si>
  <si>
    <t>140․000</t>
  </si>
  <si>
    <t xml:space="preserve">Թմբուկ HP LJ 1010,1012 </t>
  </si>
  <si>
    <t>Լիցքավորման գլան</t>
  </si>
  <si>
    <t>1</t>
  </si>
  <si>
    <t>Ցուցանակ</t>
  </si>
  <si>
    <t>Վեբ տեսախցիկ</t>
  </si>
  <si>
    <t>Պրայեկտոր</t>
  </si>
  <si>
    <t>Ջերմաչափ էլեկտրական</t>
  </si>
  <si>
    <t>Համակարգչի օպ. հիշողության սարքեր (RAM DDR3)  2 GB</t>
  </si>
  <si>
    <t>էլեկտրական լամպ 36 վոլտ</t>
  </si>
  <si>
    <t>Դահլիճում ոտնաշղթաներ միացնելու համար նախատեսված հատակին ամրացված մետաղյա ձող</t>
  </si>
  <si>
    <t>ID card reader</t>
  </si>
  <si>
    <t>դարպասների ավտոմատացված փական</t>
  </si>
  <si>
    <t>3</t>
  </si>
  <si>
    <t>Փոշի (Տոներ) HP M402dn կամ համարժեքը լազերային տպիչի համար (26A)</t>
  </si>
  <si>
    <t>Փոշի (տոներ) HP LJ 4200 կամ համարժեքը, 690գ տարայով, պատճենահանման մեքենայի համար</t>
  </si>
  <si>
    <t>2</t>
  </si>
  <si>
    <t>Բաճկոն /հանովի ուսադիրներով/</t>
  </si>
  <si>
    <t>Վզպատ թաշկինակ</t>
  </si>
  <si>
    <t>Աշնանային-ձմեռային բաճկոն</t>
  </si>
  <si>
    <t>Կաշվե գոտի</t>
  </si>
  <si>
    <t>Գլխարկ /ամենօրյա կամ տոնական/</t>
  </si>
  <si>
    <t>Տարազաբաճկոն /կարվող ուսադիրներով/</t>
  </si>
  <si>
    <t>23/13</t>
  </si>
  <si>
    <t>23/17</t>
  </si>
  <si>
    <t>առաջարկում եմ մեկ տող դարձնել</t>
  </si>
  <si>
    <t xml:space="preserve">դակիչ, քանոնով </t>
  </si>
  <si>
    <t>12000-48000</t>
  </si>
  <si>
    <t>50թերթից- 150թերթ</t>
  </si>
  <si>
    <t xml:space="preserve">առաջարկում եմ հանել տողը </t>
  </si>
  <si>
    <t>Փոշի (Տոներ) ՝ նախատեսված HP LJ 1010,2014,1160 կամ Canon LBP 6000 լազերային տպիչի համար, փաթեթավորումը` պլաստիկ տարայով, պարունակությունը՝ 150 գրամ:</t>
  </si>
  <si>
    <t>Փոշի (Տոներ)՝ նախատեսված  Kyocera KM-1620 սարքի համար, փաթեթավորումը` պլաստիկ տարայով, պարունակությունը՝ 870 գրամ:</t>
  </si>
  <si>
    <t>Փոշի (Տոներ) ՝ նախատեսված Xerox work centre 3325 պատճենահանման մեքենայի համար, փաթեթավորումը` պլաստիկ տարայով, պարունակությունը՝ 140 գրամ:</t>
  </si>
  <si>
    <t>Փոշի (Տոներ)՝ նախատեսված  HP LaserJet Pro M203dn սարքի համար, փաթեթավորումը` պլաստիկ տարայով, պարունակությունը՝ 1000 գրամ:</t>
  </si>
  <si>
    <t>Քարտրիջ` նախատեսված Canon LBP 3110  սարքի համար, տպաքանակը` առնվազն 2500 էջ (5% ծածկույթով, A4):</t>
  </si>
  <si>
    <t>Քարտրիջ՝ նախատեսված HP LJ 1160 և 1320 սարքերի համար, տպաքանակը` առնվազն 2500 էջ (5% ծածկույթով, A4):</t>
  </si>
  <si>
    <t>Քարտրիջ՝ նախատեսված HP LJ P2014 սարքերի համար, տպաքանակը` առնվազն 3000 էջ (5% ծածկույթով, A4):</t>
  </si>
  <si>
    <t>Քարտրիջ` նախատեսված HP LJ 2420, 2430 սարքերի համար, տպաքանակը` առնվազն 12000 էջ (5% ծածկույթով, A4):</t>
  </si>
  <si>
    <t>Քարտրիջ` նախատեսված  XEROX WorkCenter  5021 սարքի համար, տպաքանակը` առնվազն 9000 էջ (5% ծածկույթով, A4):</t>
  </si>
  <si>
    <t>Քարտրիջ` նախատեսված Kyocera  FS-1040 սարքի համար, տպաքանակը` առնվազն 2500 էջ (5% ծածկույթով, A4):</t>
  </si>
  <si>
    <t>Քարտրիջ` նախատեսված Samsung ML-1610 սարքի համար, տպաքանակը` առնվազն 2000 էջ (5% ծածկույթով, A4):</t>
  </si>
  <si>
    <t>Քարտրիջ՝ նախատեսված HP LJ M5025 սարքերի համար, տպաքանակը` առնվազն 15000 էջ (5% ծածկույթով, A4):</t>
  </si>
  <si>
    <t>Քարտրիջ՝ նախատեսված HP LJ M4345 սարքերի համար, տպաքանակը` առնվազն 18000 էջ (5% ծածկույթով, A4):</t>
  </si>
  <si>
    <t xml:space="preserve">Քարտրիջ` նախատեսված KYOCERA ECOSYS M2530dn սարքի համար, տպաքանակը` առնվազն 3000 էջ (5% ծածկույթով, A4):  </t>
  </si>
  <si>
    <t>Քարտրիջ` նախատեսված Samsung ML2020 Laserjet սարքի համար, տպաքանակը` առնվազն 1800 էջ (5% ծածկույթով, A4):</t>
  </si>
  <si>
    <t>Քարտրիջ՝ նախատեսված HP LJ P2035 սարքերի համար, տպաքանակը` առնվազն 2300 էջ (5% ծածկույթով, A4):</t>
  </si>
  <si>
    <t>Քարտրիջ` նախատեսված Canon MF 4410 սարքի համար, տպաքանակը` առնվազն 2100 էջ (5% ծածկույթով, A4):</t>
  </si>
  <si>
    <t>Քարտրիջ` նախատեսված Xerox WorkCentre 3325 սարքի համար, տպաքանակը` առնվազն 3000 էջ (5% ծածկույթով, A4):</t>
  </si>
  <si>
    <t>Քարտրիջ՝ նախատեսված Canon MF3220 սարքերի համար, տպաքանակը` առնվազն 2500 էջ (5% ծածկույթով, A4):</t>
  </si>
  <si>
    <t>Քարտրիջ` նախատեսված Kyocera ECOSYS P2135dn սարքի համար, տպաքանակը` առնվազն 7200 էջ (5% ծածկույթով, A4):</t>
  </si>
  <si>
    <t>89 կրկնվող</t>
  </si>
  <si>
    <t>Քարտրիջ` նախատեսված Kyocera  Ecosys P2040dn սարքի համար, տպաքանակը` առնվազն 7200 էջ (5% ծածկույթով, A4):</t>
  </si>
  <si>
    <t>Փոշի (Տոներ)՝ նախատեսված  Kyocera KM-1500 սարքի համար, փաթեթավորումը` պլաստիկ տարայով, պարունակությունը՝ 295 գրամ:</t>
  </si>
  <si>
    <t>Փոշի (Տոներ) ՝ նախատեսված Samsung ml 2020 կամ XEROX Phaser  3117 լազերային տպիչի համար, փաթեթավորումը` պլաստիկ տարայով, պարունակությունը՝ 1000 գրամ:</t>
  </si>
  <si>
    <t>Փոշի (Տոներ) ՝ նախատեսված HP LJ 1005, M404dn կամ համարժեք  լազերային տպիչների համար, փաթեթավորումը` պլաստիկ տարայով, պարունակությունը՝ 500 գրամ:</t>
  </si>
  <si>
    <t>Քարտրիջ-հավաքածու՝ նախատեսված HP M254dw սարքերի համար, 4 գույնի յուրաքանչյուրի տպաքանակը` առնվազն 1300 էջ (5% ծածկույթով, A4):</t>
  </si>
  <si>
    <t>հեղուկ 260, չոր 320</t>
  </si>
  <si>
    <t>հեղուկ 260, գազ 317</t>
  </si>
  <si>
    <t>առաջարկում եմ շարժիչի յուղի հետ գնել</t>
  </si>
  <si>
    <t>վերանորոգման ծառայության հետ</t>
  </si>
  <si>
    <t>????</t>
  </si>
  <si>
    <t>հանել տողը</t>
  </si>
  <si>
    <t>տարբեր լամպերին տարբեր գին</t>
  </si>
  <si>
    <t>անհասկանալի</t>
  </si>
  <si>
    <t xml:space="preserve">տարբեր </t>
  </si>
  <si>
    <t>?????</t>
  </si>
  <si>
    <t>հանել</t>
  </si>
  <si>
    <t>???</t>
  </si>
  <si>
    <t xml:space="preserve">հանել տողը </t>
  </si>
  <si>
    <t>Անհրաժեշտ է ճշտել որ դատարանին է անհրաժեշտ</t>
  </si>
  <si>
    <t>Կրկնվում է</t>
  </si>
  <si>
    <t>Հոսանքի մալուխ՝ մուտքային միացման տեսակը՝ IEC 320 C14, ելքային միացմա տեսակը՝ IEC 320 C13</t>
  </si>
  <si>
    <t xml:space="preserve">առաջարկում եմ ավելացնել տողը </t>
  </si>
  <si>
    <t>կրկնվող</t>
  </si>
  <si>
    <t>Բարձրախոս /դինամիկ/</t>
  </si>
  <si>
    <t>6500-50000</t>
  </si>
  <si>
    <t>Դինամիկ</t>
  </si>
  <si>
    <t>Օդորակիչ 9000BTU</t>
  </si>
  <si>
    <t>9000btu</t>
  </si>
  <si>
    <t>Անհրաժեշտ է ճշտել գինը</t>
  </si>
  <si>
    <t xml:space="preserve">Առաջարկում եմ հանել տողը </t>
  </si>
  <si>
    <t>կրկնվող, 138-րդ տող</t>
  </si>
  <si>
    <t>Գրասեղան /դատավորի/ /լրակազմ 180սմ/</t>
  </si>
  <si>
    <t>լրակազմ 180սմ</t>
  </si>
  <si>
    <t>Գրասեղան /դատավորի նիստերի/ /180սմ/</t>
  </si>
  <si>
    <t>180սմ</t>
  </si>
  <si>
    <t>Կողմերի սեղան /140սմ/</t>
  </si>
  <si>
    <t>140սմ</t>
  </si>
  <si>
    <t>Քարտուղարի սեղան /120սմ կամ 140սմ/</t>
  </si>
  <si>
    <t>120սմ կամ 140սմ</t>
  </si>
  <si>
    <t>Քարտադարան արխիվի համար /մետաղական, 5 դարակով/</t>
  </si>
  <si>
    <t>մետաղական, 5 դարակով</t>
  </si>
  <si>
    <t>Պրոյեկտորի էկրան</t>
  </si>
  <si>
    <t xml:space="preserve">Առաջարկում եմ ավելացնել տողը </t>
  </si>
  <si>
    <t>Պրոյեկտորի կախիչ</t>
  </si>
  <si>
    <t>Երթուղիչ (Firewall) ներառյալ տարեկան լիցենզիան</t>
  </si>
  <si>
    <t xml:space="preserve">Սկաներ </t>
  </si>
  <si>
    <r>
      <rPr>
        <b/>
        <i/>
        <sz val="10"/>
        <color theme="1"/>
        <rFont val="GHEA Grapalat"/>
        <family val="3"/>
      </rPr>
      <t>Նյութատեխնիկական ապահովման վարչության կողմից տրամադրված միավորի գին</t>
    </r>
    <r>
      <rPr>
        <b/>
        <i/>
        <sz val="10"/>
        <color rgb="FFFF0000"/>
        <rFont val="GHEA Grapalat"/>
        <family val="3"/>
      </rPr>
      <t xml:space="preserve"> /մրցույթում հաղթած գին/</t>
    </r>
  </si>
  <si>
    <r>
      <rPr>
        <b/>
        <i/>
        <sz val="10"/>
        <color theme="1"/>
        <rFont val="GHEA Grapalat"/>
        <family val="3"/>
      </rPr>
      <t xml:space="preserve">Նյութատեխնիկական ապահովման վարչության կողմից տրամադրված միավորի գին </t>
    </r>
    <r>
      <rPr>
        <b/>
        <i/>
        <sz val="10"/>
        <color rgb="FFFF0000"/>
        <rFont val="GHEA Grapalat"/>
        <family val="3"/>
      </rPr>
      <t>/շուկայական հարցման արդյունքում ձևավորված գին/</t>
    </r>
  </si>
  <si>
    <t>6+166.79կգ+5+1+11.400կգ</t>
  </si>
  <si>
    <t>7+5.8կգ+33+27.730կգ+0.58</t>
  </si>
  <si>
    <t>16+20</t>
  </si>
  <si>
    <t>Պրոյեկտոր Acer X1226H</t>
  </si>
  <si>
    <t xml:space="preserve">Վահանակ չժանգոտվող պողպատից 60*90 </t>
  </si>
  <si>
    <t>Թմբուկ ՀՊ 1010/1012/1015 կամ. համարժ.</t>
  </si>
  <si>
    <t>Թմբուկ HP LJ  2015G/1320G</t>
  </si>
  <si>
    <t>Ջերմաժապավեն ՀՊ ԼՋ 1010/1200</t>
  </si>
  <si>
    <t>Թմբուկ 1005</t>
  </si>
  <si>
    <t>Քարթրիջ  1110</t>
  </si>
  <si>
    <t>Թմբուկ ՀՊ ԼՋ 2014</t>
  </si>
  <si>
    <t>Թմբուկ Քենոն 2016</t>
  </si>
  <si>
    <t>Կոճգամ</t>
  </si>
  <si>
    <t>Մաքրող դանակ HP LJ 1010/1200 (Canon LBP 1210 լազ.տպիչի համար)</t>
  </si>
  <si>
    <t>Թմբուկ նախատեսված Մ 5025,5035 բազմաֆունկցիոնալ տպիչների համար</t>
  </si>
  <si>
    <t>Ռետինե գլան ՀՊ 1010</t>
  </si>
  <si>
    <t>Ջերմաժապավեն  M4345 բազմաֆունկցիոնալ տպիչի համար</t>
  </si>
  <si>
    <t>Ջերմաժապավեն ՀՊ Մ5025, Մ5035</t>
  </si>
  <si>
    <t>Լիցքավորման գլան 1010,1012,1015,1018,1020,1022 Q2612A Canon 303/703 Erus</t>
  </si>
  <si>
    <t>Քարթրիջ  HP LJ 1338/1339//5942/5945  HP LJ 4240/</t>
  </si>
  <si>
    <t>Թմբուկ CE 285 HP LJ 1005/1505  լազ. տպ.</t>
  </si>
  <si>
    <t>Թմբուկ ՀՊ ԼՅ 2035 լազ. տպիչի համար</t>
  </si>
  <si>
    <t>Լուսարձակ լուսադիոդային 70ՎՏ</t>
  </si>
  <si>
    <t>Կշեռք էլեկտրոնային SF-400 5 kg</t>
  </si>
  <si>
    <t>Էլեկտրական լամպ 95ՎՏ</t>
  </si>
  <si>
    <t>Ավտոմատ անջատիչ BA 47-63, 1P 63A(C)</t>
  </si>
  <si>
    <t>Զուգարանակոնքի մեխանիզմ</t>
  </si>
  <si>
    <t>Էլեկտրական լամպ 40 Վտ/հայելապատ/</t>
  </si>
  <si>
    <t>ընդամենը  գին</t>
  </si>
  <si>
    <t>Ընդհանուր քանակի 5 տոկոս</t>
  </si>
  <si>
    <t>HP1160 կրկնվող</t>
  </si>
  <si>
    <t>եթե Canon, ep22</t>
  </si>
  <si>
    <t>կրկնվող 262տող</t>
  </si>
  <si>
    <t>10000 -</t>
  </si>
  <si>
    <t>չափսերից կախված</t>
  </si>
  <si>
    <t>3-րդ մասի դատարան 5մլն. առանց հեռախոսների</t>
  </si>
  <si>
    <t>քանակից կախված գին</t>
  </si>
  <si>
    <t>եթե LED լուսատու, 220տող</t>
  </si>
  <si>
    <t>գինը չափսերից կախված</t>
  </si>
  <si>
    <t>98լ-80000դր կրկնվող</t>
  </si>
  <si>
    <t>մեծը թե փոքրը</t>
  </si>
  <si>
    <t>առաջարկում եմ միացնել երկու տողը</t>
  </si>
  <si>
    <t>9հատ 1,5-10մմ</t>
  </si>
  <si>
    <t>8կ - 26կտ</t>
  </si>
  <si>
    <t>3000-6000</t>
  </si>
  <si>
    <t>մեծը ունենք</t>
  </si>
  <si>
    <t xml:space="preserve">10000 - </t>
  </si>
  <si>
    <t xml:space="preserve">100ՎՏ լամպն է </t>
  </si>
  <si>
    <t>տուփ՝ 100հատ</t>
  </si>
  <si>
    <t>40վտ ունենք</t>
  </si>
  <si>
    <t>320000-550000</t>
  </si>
  <si>
    <t>878 -</t>
  </si>
  <si>
    <t>50w - 8000</t>
  </si>
  <si>
    <t>կրկնվող 146 տող</t>
  </si>
  <si>
    <t>ունենք ջրի ծորակ 1 և 2 փականով</t>
  </si>
  <si>
    <t>առանձին բահ ունենք</t>
  </si>
  <si>
    <t>6000-14000</t>
  </si>
  <si>
    <t>տեսակից և չափսերից կախված գին</t>
  </si>
  <si>
    <t>տարբեր բաքեր տարբեր խորության</t>
  </si>
  <si>
    <t>10000-25000</t>
  </si>
  <si>
    <t>8000-20000</t>
  </si>
  <si>
    <t>Պրոյեկտոր</t>
  </si>
  <si>
    <t xml:space="preserve">lan կոնեկտոր կցելու գործիք </t>
  </si>
  <si>
    <t>ԼԵԴ լամպ,С 37, 11 ՎՏ, լուսային հոսք ոչ պակաս 900 լյումեն,50 ՀՑ,գունային ջերմ 4000Կ, կոթառ Ե 27</t>
  </si>
  <si>
    <t>ԼԵԴ լամպ,С 37, 11 ՎՏ, լուսային հոսք ոչ պակաս 900 լյումեն,50 ՀՑ,գունային ջերմ 4000Կ, կոթառ Ե 14</t>
  </si>
  <si>
    <t>Քարթրիջ` նախատեսված HP LaserJet 1010 լազերային տպիչի համար</t>
  </si>
  <si>
    <t>Քարտրիջ՝ նախատեսված HP LJ P2014, 2015 սարքերի համար, տպաքանակը` առնվազն 3000 էջ (5% ծածկույթով, A4):</t>
  </si>
  <si>
    <t>Քարթրիջ Kyocera Ecosis P 2335d լազերային տպիչի համար</t>
  </si>
  <si>
    <t xml:space="preserve">HP LJ P1005,P1102  լազերային տպիչիՔարտրիջ` նախատեսված </t>
  </si>
  <si>
    <t>Քարթրիջ CF259X HPLJ Pro M404dn տպիչի</t>
  </si>
  <si>
    <t>Համակարգիչ, մոնիտոր, ստեղնաշար, մկնիկ</t>
  </si>
  <si>
    <t>Լազերային տպիչ HP LJ Pro M404dn</t>
  </si>
  <si>
    <t>Սկաներ CanoScan Lide 220</t>
  </si>
  <si>
    <t>Բազմաֆունկ. լազ. տպ. սարք HP LJ Pro MFP M428dw</t>
  </si>
  <si>
    <t>Հեռախոսային կայաններ Panasonic KX-NS500</t>
  </si>
  <si>
    <t>Հեռախոս Panasonic KX-DT543</t>
  </si>
  <si>
    <t>Անվտանգության տեսախցիկ /Dahua DH-HAC-HFW 1500SLP/</t>
  </si>
  <si>
    <t>Ցանցային երթուղագծիչ MikroTik</t>
  </si>
  <si>
    <t xml:space="preserve">Սնուցման մարտկոց BAT-12V 7AH /անխափան սնուցման սարքերի համար/ </t>
  </si>
  <si>
    <t>Քարթրիջ SATK1170 /Kyocera ecosys m2040dn/</t>
  </si>
  <si>
    <t>Քարթրիջ HP M254dw /գունավոր տպիչի/</t>
  </si>
  <si>
    <t>Ֆեմիդա ձայնագրման համակարգ,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</si>
  <si>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</si>
  <si>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</si>
  <si>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</si>
  <si>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</si>
  <si>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</si>
  <si>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</si>
  <si>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</si>
  <si>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</si>
  <si>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</si>
  <si>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</si>
  <si>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</si>
  <si>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</si>
  <si>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</si>
  <si>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</si>
  <si>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</si>
  <si>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</si>
  <si>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</si>
  <si>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</si>
  <si>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</si>
  <si>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</si>
  <si>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</si>
  <si>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</si>
  <si>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</si>
  <si>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</si>
  <si>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</si>
  <si>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</si>
  <si>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</si>
  <si>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</si>
  <si>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</si>
  <si>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</si>
  <si>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</si>
  <si>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</si>
  <si>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</si>
  <si>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</si>
  <si>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</si>
  <si>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</si>
  <si>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</si>
  <si>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</si>
  <si>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</si>
  <si>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</si>
  <si>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</si>
  <si>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</si>
  <si>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</si>
  <si>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</si>
  <si>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</si>
  <si>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</si>
  <si>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</si>
  <si>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</si>
  <si>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</si>
  <si>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</si>
  <si>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</si>
  <si>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</si>
  <si>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</si>
  <si>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</si>
  <si>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</si>
  <si>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</si>
  <si>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</si>
  <si>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</si>
  <si>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</si>
  <si>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</si>
  <si>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</si>
  <si>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</si>
  <si>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</si>
  <si>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</si>
  <si>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</si>
  <si>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</si>
  <si>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</si>
  <si>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</si>
  <si>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</si>
  <si>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</si>
  <si>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</si>
  <si>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</si>
  <si>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</si>
  <si>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</si>
  <si>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</si>
  <si>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</si>
  <si>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</si>
  <si>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</si>
  <si>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</si>
  <si>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</si>
  <si>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</si>
  <si>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</si>
  <si>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</si>
  <si>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</si>
  <si>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</si>
  <si>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</si>
  <si>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</si>
  <si>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</si>
  <si>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</si>
  <si>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</si>
  <si>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</si>
  <si>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</si>
  <si>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</si>
  <si>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</si>
  <si>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</si>
  <si>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</si>
  <si>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</si>
  <si>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</si>
  <si>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</si>
  <si>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</si>
  <si>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</si>
  <si>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</si>
  <si>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</si>
  <si>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</si>
  <si>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</si>
  <si>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</si>
  <si>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</si>
  <si>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Գրասենյակային նյութեր</t>
  </si>
  <si>
    <t>Քանակը</t>
  </si>
  <si>
    <t>Գումարը</t>
  </si>
  <si>
    <t>Անվանացանկ 2023թ.</t>
  </si>
  <si>
    <t xml:space="preserve">թուղթ, A4 ֆորմատի </t>
  </si>
  <si>
    <t>սոսնձամատիտ, գրասենյակային</t>
  </si>
  <si>
    <t xml:space="preserve"> թանաք, կնիքի բարձիկի համար</t>
  </si>
  <si>
    <t xml:space="preserve"> թանաքի բարձիկներ</t>
  </si>
  <si>
    <t xml:space="preserve"> շտրիխներ</t>
  </si>
  <si>
    <t xml:space="preserve"> փաստաթղթերի համար նախատեսված, սեղանի վրա դրվող դարակաշարեր</t>
  </si>
  <si>
    <t xml:space="preserve"> ռետին հասարակ</t>
  </si>
  <si>
    <t>Վճռաբեկ</t>
  </si>
  <si>
    <t>Վերաքննիչ քաղաքացիական</t>
  </si>
  <si>
    <t>Վերաքննիչ քրեական</t>
  </si>
  <si>
    <t>Վերաքննիչ վարչական</t>
  </si>
  <si>
    <t>Վարչական</t>
  </si>
  <si>
    <t>Երևան</t>
  </si>
  <si>
    <t>Արագածոտն</t>
  </si>
  <si>
    <t>Արարատ</t>
  </si>
  <si>
    <t>Արմավիր</t>
  </si>
  <si>
    <t>Գեղարքունիք</t>
  </si>
  <si>
    <t>Լոռի</t>
  </si>
  <si>
    <t>Շիրակ</t>
  </si>
  <si>
    <t>Սյունիք</t>
  </si>
  <si>
    <t>Տավուշ</t>
  </si>
  <si>
    <t>Ավել</t>
  </si>
  <si>
    <t>Հատակ մաքրելու ձողափայտ</t>
  </si>
  <si>
    <t>Ջրի ծորակ փական</t>
  </si>
  <si>
    <t>Ցերեկային լամպ 60սմ</t>
  </si>
  <si>
    <t>Ցերեկային լամպ 120սմ</t>
  </si>
  <si>
    <t xml:space="preserve">Սկավառակակիր DVD-RW արտաքին </t>
  </si>
  <si>
    <t>Էլեկտրոնային ժամացույց /աշխատասենյակի/</t>
  </si>
  <si>
    <t>Լուսարձակ լուսադիոդային 70 Վտ</t>
  </si>
  <si>
    <t>Դրսի լուսատու 100W</t>
  </si>
  <si>
    <t>տումբա երեք դարակով</t>
  </si>
  <si>
    <t>ԼԵԴ լամպ 13 ՎՏ, Ե 27</t>
  </si>
  <si>
    <t xml:space="preserve">ԼԵԴ պանել 60/60 ներդրովի </t>
  </si>
  <si>
    <t>ԼԵԴ պանել 60/60 կախովի</t>
  </si>
  <si>
    <t>Շենքի մուտքի մոտ դրվող մետաղյա աղբաման</t>
  </si>
  <si>
    <t>Պատճենահանման մեքենա</t>
  </si>
  <si>
    <t>Սառնարան փոքր</t>
  </si>
  <si>
    <t>Քարթրիջ HP M402dn կամ համարժեքը լազերային տպիչ համար</t>
  </si>
  <si>
    <t>Գոգաթիակ</t>
  </si>
  <si>
    <t>Կողպեք կախովի</t>
  </si>
  <si>
    <t>Կողպեք ներդրովի</t>
  </si>
  <si>
    <t>Տնտեսող լամպեր 40 Վ</t>
  </si>
  <si>
    <t>Եվրոպատուհանների բռնակներ</t>
  </si>
  <si>
    <t>Ջրի համակարգման մեխանիզմ (զուգարանի համար)</t>
  </si>
  <si>
    <t>Կողպեքներ (կախովի)</t>
  </si>
  <si>
    <t xml:space="preserve">Կողպեքներ (ներդրովի, բռնակներով) </t>
  </si>
  <si>
    <t>Անխափան սնուցման սարք սերվերի</t>
  </si>
  <si>
    <t xml:space="preserve"> Գերատեսչական նորմատիվ ակտերի տեղեկագիր </t>
  </si>
  <si>
    <t>կաթսայատան ջրի փական 1, 1/2, 3/4 դույմ</t>
  </si>
  <si>
    <t>Դարպասների ավտոմատացված փական</t>
  </si>
  <si>
    <t>տարազաբաճկոն /կարվող ուսադիրներով/</t>
  </si>
  <si>
    <t>Զենք /կարճ ակոսափող/</t>
  </si>
  <si>
    <t>Զենք /գազային/</t>
  </si>
  <si>
    <t>համակ-ի օպ. Հիշ. Սարք (RAM DDR3) 2 GB</t>
  </si>
  <si>
    <t>Փոշի (Տոներ) HP M404dn կամ համարժեքը լազերային տպիչի համար (59A)</t>
  </si>
  <si>
    <t>Պատճենահանման մեքենա Canon IR2520</t>
  </si>
  <si>
    <t>Ընդամենը քանակ</t>
  </si>
  <si>
    <t xml:space="preserve"> գրասենյակային գիրք, մատյան, 100 էջ</t>
  </si>
  <si>
    <t xml:space="preserve"> գրասենյակային գիրք, մատյան, 200 էջ</t>
  </si>
  <si>
    <t xml:space="preserve"> թուղթ նշումների համար սոսնձվացքով</t>
  </si>
  <si>
    <t>ինքնակպչուն ժապավեն /սկոչ/ 48*100մմ</t>
  </si>
  <si>
    <t>ինքնակպչուն ժապավեն /սկոչ/ 19 մմ</t>
  </si>
  <si>
    <t>կուտակիչ մարտկոցներ 65A</t>
  </si>
  <si>
    <t>Եռագույն դրոշ /1x2մ/</t>
  </si>
  <si>
    <t xml:space="preserve">սկավառակի թղթե տուփ /մեկանգամյա օգտագործման թղթե արտադրանք/ </t>
  </si>
  <si>
    <t>ցանցային մալուխ</t>
  </si>
  <si>
    <t>Կոտայք</t>
  </si>
  <si>
    <t>x</t>
  </si>
  <si>
    <t>նիստերի գրանցամատյան</t>
  </si>
  <si>
    <t>այցելուի մուտքի և ելքի գրանցման մատյան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</si>
  <si>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</si>
  <si>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</si>
  <si>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</si>
  <si>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</si>
  <si>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</si>
  <si>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r>
      <rPr>
        <sz val="10"/>
        <color indexed="8"/>
        <rFont val="Arial Armenian"/>
        <family val="2"/>
      </rPr>
      <t xml:space="preserve"> Router Wifi 5GHz 600Mbs</t>
    </r>
  </si>
  <si>
    <t>100</t>
  </si>
  <si>
    <t>112</t>
  </si>
  <si>
    <t>Հակակոռուպցիոն դատարան</t>
  </si>
  <si>
    <t>Բաճկոն հանովի ուսադիրներով տղամարդու</t>
  </si>
  <si>
    <t>Բաճկոն հանովի ուսադիրներով կանացի</t>
  </si>
  <si>
    <t xml:space="preserve">Գլխարկ ձմեռային </t>
  </si>
  <si>
    <t>Աշնանա-ձմեռային բաճկոն</t>
  </si>
  <si>
    <t>Վերարկու ձմեռային</t>
  </si>
  <si>
    <t>Ամփոփաթերթ</t>
  </si>
  <si>
    <t>Բացիկներ</t>
  </si>
  <si>
    <t>Թերթերում, ամսագրերում և պարբերական հրատակություններում հայտարարությունների հրապարակման ծառայություններ</t>
  </si>
  <si>
    <t>Թերթերին բաժանորդագրություն</t>
  </si>
  <si>
    <t xml:space="preserve">Դատական դեպարտամենտի կենտրոնական մարմնի ապրանքների քանակների և միավորի գների վերաբերյալ </t>
  </si>
  <si>
    <t>Տ Ե Ղ Ե Կ Ա Ն Ք</t>
  </si>
  <si>
    <t>Նյութատեխնիկական ապահովման բաժնի պետ՝</t>
  </si>
  <si>
    <t xml:space="preserve"> Արթուր Ասատրյան </t>
  </si>
  <si>
    <t>Ընդամենը</t>
  </si>
  <si>
    <t xml:space="preserve">Փոշի (Տոներ) HP laser-jet 1005,M404dn oրիգինալ քարթրիջների համար 500g </t>
  </si>
  <si>
    <t>Ախտահանիչ նյութեր /քլորամին/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</si>
</sst>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* #,##0.00\ _₽_-;\-* #,##0.00\ _₽_-;_-* &quot;-&quot;??\ _₽_-;_-@_-"/>
    <numFmt numFmtId="165" formatCode="#,##0.0"/>
    <numFmt numFmtId="166" formatCode="0.0"/>
    <numFmt numFmtId="167" formatCode="_-* #,##0\ _₽_-;\-* #,##0\ _₽_-;_-* &quot;-&quot;??\ _₽_-;_-@_-"/>
    <numFmt numFmtId="168" formatCode="#,##0.000\ _₽;\-#,##0.000\ _₽"/>
    <numFmt numFmtId="169" formatCode="#,##0.000_);\(#,##0.000\)"/>
    <numFmt numFmtId="170" formatCode="#,##0.0_);\(#,##0.0\)"/>
    <numFmt numFmtId="171" formatCode="_(* #,##0.0_);_(* \(#,##0.0\);_(* &quot;-&quot;??_);_(@_)"/>
    <numFmt numFmtId="172" formatCode="#,##0.000_ ;\-#,##0.000\ "/>
    <numFmt numFmtId="173" formatCode="_-* #,##0.00_-;\-* #,##0.00_-;_-* &quot;-&quot;??_-;_-@_-"/>
    <numFmt numFmtId="174" formatCode="_(* #,##0_);_(* \(#,##0\);_(* &quot;-&quot;??_);_(@_)"/>
  </numFmts>
  <fonts count="76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8"/>
      <name val="GHEA Grapalat"/>
      <family val="3"/>
    </font>
    <font>
      <b/>
      <i/>
      <sz val="9"/>
      <name val="GHEA Grapalat"/>
      <family val="3"/>
    </font>
    <font>
      <b/>
      <sz val="9"/>
      <name val="GHEA Grapalat"/>
      <family val="3"/>
    </font>
    <font>
      <b/>
      <sz val="8"/>
      <color theme="1"/>
      <name val="Times LatArm"/>
    </font>
    <font>
      <b/>
      <sz val="9"/>
      <name val="Times LatArm"/>
    </font>
    <font>
      <b/>
      <sz val="8"/>
      <color rgb="FFFF0000"/>
      <name val="Times LatArm"/>
    </font>
    <font>
      <b/>
      <sz val="8"/>
      <color theme="1"/>
      <name val="Times Armenian"/>
      <family val="1"/>
    </font>
    <font>
      <b/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8"/>
      <color rgb="FFFF0000"/>
      <name val="Arial LatArm"/>
      <family val="2"/>
    </font>
    <font>
      <b/>
      <sz val="10"/>
      <color theme="1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b/>
      <sz val="8"/>
      <name val="Times LatArm"/>
    </font>
    <font>
      <b/>
      <i/>
      <sz val="16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  <charset val="1"/>
    </font>
    <font>
      <b/>
      <sz val="12"/>
      <color theme="1"/>
      <name val="GHEA Grapalat"/>
      <family val="3"/>
      <charset val="1"/>
    </font>
    <font>
      <b/>
      <i/>
      <sz val="12"/>
      <name val="GHEA Grapalat"/>
      <family val="3"/>
      <charset val="1"/>
    </font>
    <font>
      <b/>
      <sz val="9"/>
      <color theme="0"/>
      <name val="GHEA Grapalat"/>
      <family val="3"/>
    </font>
    <font>
      <b/>
      <sz val="12"/>
      <color theme="0"/>
      <name val="GHEA Grapalat"/>
      <family val="3"/>
      <charset val="1"/>
    </font>
    <font>
      <sz val="12"/>
      <color theme="1"/>
      <name val="GHEA Grapalat"/>
      <family val="3"/>
      <charset val="1"/>
    </font>
    <font>
      <b/>
      <sz val="12"/>
      <color rgb="FFFF0000"/>
      <name val="GHEA Grapalat"/>
      <family val="3"/>
      <charset val="1"/>
    </font>
    <font>
      <b/>
      <sz val="12"/>
      <name val="GHEA Grapalat"/>
      <family val="3"/>
      <charset val="1"/>
    </font>
    <font>
      <b/>
      <sz val="12"/>
      <name val="GHEA Grapalat"/>
      <family val="3"/>
    </font>
    <font>
      <sz val="12"/>
      <name val="GHEA Grapalat"/>
      <family val="3"/>
      <charset val="1"/>
    </font>
    <font>
      <b/>
      <sz val="12"/>
      <color theme="0"/>
      <name val="GHEA Grapalat"/>
      <family val="3"/>
    </font>
    <font>
      <sz val="12"/>
      <color theme="0"/>
      <name val="GHEA Grapalat"/>
      <family val="3"/>
      <charset val="1"/>
    </font>
    <font>
      <b/>
      <sz val="10"/>
      <color theme="0"/>
      <name val="GHEA Grapalat"/>
      <family val="3"/>
    </font>
    <font>
      <b/>
      <sz val="8"/>
      <name val="GHEA Grapalat"/>
      <family val="3"/>
      <charset val="1"/>
    </font>
    <font>
      <b/>
      <sz val="8"/>
      <name val="Times Armenian"/>
      <family val="1"/>
    </font>
    <font>
      <sz val="10"/>
      <name val="Arial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0"/>
      <color indexed="10"/>
      <name val="GHEA Grapalat"/>
      <family val="3"/>
    </font>
    <font>
      <sz val="10"/>
      <color indexed="8"/>
      <name val="MS Sans Serif"/>
      <family val="2"/>
    </font>
    <font>
      <sz val="10"/>
      <color indexed="9"/>
      <name val="GHEA Grapalat"/>
      <family val="3"/>
    </font>
    <font>
      <sz val="10"/>
      <name val="Arial Armenian"/>
      <family val="2"/>
    </font>
    <font>
      <b/>
      <sz val="14"/>
      <color indexed="8"/>
      <name val="MS Sans Serif"/>
      <charset val="204"/>
    </font>
    <font>
      <sz val="8"/>
      <name val="GHEA Grapalat"/>
      <family val="3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8"/>
      <color indexed="8"/>
      <name val="GHEA Grapalat"/>
      <family val="3"/>
    </font>
    <font>
      <sz val="9"/>
      <name val="GHEA Mariam"/>
      <family val="3"/>
    </font>
    <font>
      <sz val="10"/>
      <name val="GHEA Mariam"/>
      <family val="3"/>
    </font>
    <font>
      <b/>
      <sz val="8"/>
      <color rgb="FF00B050"/>
      <name val="Times LatArm"/>
    </font>
    <font>
      <b/>
      <sz val="10"/>
      <name val="Times Armenian"/>
      <family val="1"/>
    </font>
    <font>
      <b/>
      <sz val="10"/>
      <color rgb="FFFF0000"/>
      <name val="GHEA Grapalat"/>
      <family val="3"/>
    </font>
    <font>
      <b/>
      <sz val="10"/>
      <color rgb="FFFF0000"/>
      <name val="Times Armenian"/>
      <family val="1"/>
    </font>
    <font>
      <sz val="10"/>
      <color rgb="FFFF0000"/>
      <name val="GHEA Grapalat"/>
      <family val="3"/>
    </font>
    <font>
      <b/>
      <sz val="8"/>
      <color indexed="8"/>
      <name val="Times Armenian"/>
      <family val="1"/>
    </font>
    <font>
      <sz val="10"/>
      <color indexed="8"/>
      <name val="GHEA Grapalat"/>
      <family val="3"/>
    </font>
    <font>
      <b/>
      <sz val="8"/>
      <color rgb="FFFF0000"/>
      <name val="Times Armenian"/>
      <family val="1"/>
    </font>
    <font>
      <b/>
      <i/>
      <u/>
      <sz val="10"/>
      <name val="GHEA Grapalat"/>
      <family val="3"/>
    </font>
    <font>
      <b/>
      <sz val="8"/>
      <name val="Arial LatArm"/>
      <family val="2"/>
    </font>
    <font>
      <b/>
      <sz val="9"/>
      <name val="Calibri"/>
      <family val="2"/>
      <charset val="204"/>
      <scheme val="minor"/>
    </font>
    <font>
      <sz val="9"/>
      <color theme="1"/>
      <name val="Arial Armenian"/>
      <family val="2"/>
    </font>
    <font>
      <b/>
      <i/>
      <sz val="10"/>
      <color rgb="FFFF0000"/>
      <name val="GHEA Grapalat"/>
      <family val="3"/>
    </font>
    <font>
      <b/>
      <i/>
      <sz val="10"/>
      <color theme="1"/>
      <name val="GHEA Grapalat"/>
      <family val="3"/>
    </font>
    <font>
      <sz val="8"/>
      <color theme="1"/>
      <name val="Times LatArm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  <charset val="204"/>
    </font>
    <font>
      <sz val="10"/>
      <color indexed="8"/>
      <name val="Arial Armenian"/>
      <family val="2"/>
    </font>
    <font>
      <sz val="12"/>
      <color theme="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3" fontId="23" fillId="0" borderId="0" applyFont="0" applyFill="0" applyBorder="0" applyAlignment="0" applyProtection="0"/>
    <xf numFmtId="0" fontId="39" fillId="0" borderId="0"/>
    <xf numFmtId="0" fontId="43" fillId="0" borderId="0"/>
    <xf numFmtId="0" fontId="48" fillId="0" borderId="0"/>
    <xf numFmtId="0" fontId="51" fillId="0" borderId="0"/>
    <xf numFmtId="0" fontId="51" fillId="0" borderId="0"/>
    <xf numFmtId="173" fontId="45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66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14" fillId="2" borderId="7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3" fontId="16" fillId="4" borderId="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3" fontId="16" fillId="2" borderId="7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24" fillId="6" borderId="15" xfId="0" applyNumberFormat="1" applyFont="1" applyFill="1" applyBorder="1" applyAlignment="1">
      <alignment horizontal="center" vertical="center" wrapText="1"/>
    </xf>
    <xf numFmtId="165" fontId="24" fillId="6" borderId="2" xfId="0" applyNumberFormat="1" applyFont="1" applyFill="1" applyBorder="1" applyAlignment="1">
      <alignment horizontal="center" vertical="center" wrapText="1"/>
    </xf>
    <xf numFmtId="3" fontId="24" fillId="6" borderId="10" xfId="0" applyNumberFormat="1" applyFont="1" applyFill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center" vertical="center" wrapText="1"/>
    </xf>
    <xf numFmtId="3" fontId="24" fillId="4" borderId="14" xfId="0" applyNumberFormat="1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1" fontId="25" fillId="4" borderId="0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43" fontId="7" fillId="3" borderId="8" xfId="1" applyFont="1" applyFill="1" applyBorder="1" applyAlignment="1">
      <alignment horizontal="center" vertical="center" wrapText="1"/>
    </xf>
    <xf numFmtId="43" fontId="7" fillId="4" borderId="8" xfId="1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165" fontId="27" fillId="4" borderId="2" xfId="0" applyNumberFormat="1" applyFont="1" applyFill="1" applyBorder="1" applyAlignment="1">
      <alignment horizontal="center" vertical="center" wrapText="1"/>
    </xf>
    <xf numFmtId="165" fontId="27" fillId="4" borderId="2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3" fontId="25" fillId="4" borderId="2" xfId="0" applyNumberFormat="1" applyFont="1" applyFill="1" applyBorder="1" applyAlignment="1">
      <alignment horizontal="center" vertical="center"/>
    </xf>
    <xf numFmtId="3" fontId="28" fillId="4" borderId="2" xfId="0" applyNumberFormat="1" applyFont="1" applyFill="1" applyBorder="1" applyAlignment="1">
      <alignment horizontal="center" vertical="center"/>
    </xf>
    <xf numFmtId="3" fontId="28" fillId="4" borderId="14" xfId="0" applyNumberFormat="1" applyFont="1" applyFill="1" applyBorder="1" applyAlignment="1">
      <alignment horizontal="center" vertical="center"/>
    </xf>
    <xf numFmtId="3" fontId="25" fillId="4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/>
    </xf>
    <xf numFmtId="3" fontId="25" fillId="4" borderId="14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29" fillId="2" borderId="2" xfId="0" applyNumberFormat="1" applyFont="1" applyFill="1" applyBorder="1" applyAlignment="1">
      <alignment horizontal="center" vertical="center"/>
    </xf>
    <xf numFmtId="3" fontId="29" fillId="4" borderId="2" xfId="0" applyNumberFormat="1" applyFont="1" applyFill="1" applyBorder="1" applyAlignment="1">
      <alignment horizontal="center" vertical="center"/>
    </xf>
    <xf numFmtId="3" fontId="30" fillId="2" borderId="2" xfId="0" applyNumberFormat="1" applyFont="1" applyFill="1" applyBorder="1" applyAlignment="1">
      <alignment horizontal="center" vertical="center"/>
    </xf>
    <xf numFmtId="3" fontId="30" fillId="4" borderId="2" xfId="0" applyNumberFormat="1" applyFont="1" applyFill="1" applyBorder="1" applyAlignment="1">
      <alignment horizontal="center" vertical="center"/>
    </xf>
    <xf numFmtId="3" fontId="25" fillId="5" borderId="2" xfId="0" applyNumberFormat="1" applyFont="1" applyFill="1" applyBorder="1" applyAlignment="1">
      <alignment horizontal="center" vertical="center"/>
    </xf>
    <xf numFmtId="43" fontId="8" fillId="4" borderId="7" xfId="1" applyFont="1" applyFill="1" applyBorder="1" applyAlignment="1">
      <alignment horizontal="center" vertical="center" wrapText="1"/>
    </xf>
    <xf numFmtId="3" fontId="25" fillId="2" borderId="7" xfId="0" applyNumberFormat="1" applyFont="1" applyFill="1" applyBorder="1" applyAlignment="1">
      <alignment horizontal="center" vertical="center"/>
    </xf>
    <xf numFmtId="3" fontId="25" fillId="4" borderId="7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29" fillId="4" borderId="7" xfId="0" applyNumberFormat="1" applyFont="1" applyFill="1" applyBorder="1" applyAlignment="1">
      <alignment horizontal="center" vertical="center"/>
    </xf>
    <xf numFmtId="3" fontId="25" fillId="4" borderId="11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3" fontId="32" fillId="2" borderId="2" xfId="0" applyNumberFormat="1" applyFont="1" applyFill="1" applyBorder="1" applyAlignment="1">
      <alignment horizontal="center" vertical="center"/>
    </xf>
    <xf numFmtId="3" fontId="33" fillId="4" borderId="2" xfId="0" applyNumberFormat="1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 wrapText="1"/>
    </xf>
    <xf numFmtId="3" fontId="31" fillId="4" borderId="2" xfId="0" applyNumberFormat="1" applyFont="1" applyFill="1" applyBorder="1" applyAlignment="1">
      <alignment horizontal="center" vertical="center" wrapText="1"/>
    </xf>
    <xf numFmtId="3" fontId="31" fillId="4" borderId="0" xfId="0" applyNumberFormat="1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3" fontId="34" fillId="4" borderId="2" xfId="0" applyNumberFormat="1" applyFont="1" applyFill="1" applyBorder="1" applyAlignment="1">
      <alignment horizontal="center" vertical="center"/>
    </xf>
    <xf numFmtId="3" fontId="35" fillId="4" borderId="2" xfId="0" applyNumberFormat="1" applyFont="1" applyFill="1" applyBorder="1" applyAlignment="1">
      <alignment horizontal="center" vertical="center"/>
    </xf>
    <xf numFmtId="3" fontId="25" fillId="2" borderId="14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/>
    </xf>
    <xf numFmtId="3" fontId="30" fillId="5" borderId="2" xfId="0" applyNumberFormat="1" applyFont="1" applyFill="1" applyBorder="1" applyAlignment="1">
      <alignment horizontal="center" vertical="center"/>
    </xf>
    <xf numFmtId="3" fontId="31" fillId="4" borderId="2" xfId="0" applyNumberFormat="1" applyFont="1" applyFill="1" applyBorder="1" applyAlignment="1">
      <alignment horizontal="center" vertical="center"/>
    </xf>
    <xf numFmtId="3" fontId="30" fillId="4" borderId="0" xfId="0" applyNumberFormat="1" applyFont="1" applyFill="1" applyBorder="1" applyAlignment="1">
      <alignment horizontal="center" vertical="center"/>
    </xf>
    <xf numFmtId="3" fontId="33" fillId="2" borderId="2" xfId="0" applyNumberFormat="1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3" fontId="30" fillId="2" borderId="7" xfId="0" applyNumberFormat="1" applyFont="1" applyFill="1" applyBorder="1" applyAlignment="1">
      <alignment horizontal="center" vertical="center"/>
    </xf>
    <xf numFmtId="3" fontId="30" fillId="4" borderId="7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 wrapText="1"/>
    </xf>
    <xf numFmtId="3" fontId="28" fillId="4" borderId="8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 vertical="center"/>
    </xf>
    <xf numFmtId="3" fontId="25" fillId="4" borderId="5" xfId="0" applyNumberFormat="1" applyFont="1" applyFill="1" applyBorder="1" applyAlignment="1">
      <alignment horizontal="center" vertical="center"/>
    </xf>
    <xf numFmtId="3" fontId="25" fillId="2" borderId="8" xfId="0" applyNumberFormat="1" applyFont="1" applyFill="1" applyBorder="1" applyAlignment="1">
      <alignment horizontal="center" vertical="center"/>
    </xf>
    <xf numFmtId="3" fontId="25" fillId="4" borderId="13" xfId="0" applyNumberFormat="1" applyFont="1" applyFill="1" applyBorder="1" applyAlignment="1">
      <alignment horizontal="center" vertical="center"/>
    </xf>
    <xf numFmtId="3" fontId="25" fillId="2" borderId="9" xfId="0" applyNumberFormat="1" applyFont="1" applyFill="1" applyBorder="1" applyAlignment="1">
      <alignment horizontal="center" vertical="center"/>
    </xf>
    <xf numFmtId="3" fontId="25" fillId="4" borderId="9" xfId="0" applyNumberFormat="1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3" fontId="31" fillId="2" borderId="7" xfId="0" applyNumberFormat="1" applyFont="1" applyFill="1" applyBorder="1" applyAlignment="1">
      <alignment horizontal="center" vertical="center"/>
    </xf>
    <xf numFmtId="3" fontId="31" fillId="4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164" fontId="27" fillId="4" borderId="0" xfId="0" applyNumberFormat="1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43" fontId="27" fillId="4" borderId="0" xfId="1" applyFont="1" applyFill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3" fontId="2" fillId="3" borderId="0" xfId="1" applyFont="1" applyFill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32" fillId="2" borderId="2" xfId="1" applyFont="1" applyFill="1" applyBorder="1" applyAlignment="1">
      <alignment horizontal="center" vertical="center" wrapText="1"/>
    </xf>
    <xf numFmtId="43" fontId="32" fillId="3" borderId="2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horizontal="center" vertical="center" wrapText="1"/>
    </xf>
    <xf numFmtId="0" fontId="17" fillId="3" borderId="0" xfId="2" applyFont="1" applyFill="1"/>
    <xf numFmtId="0" fontId="17" fillId="2" borderId="0" xfId="2" applyFont="1" applyFill="1"/>
    <xf numFmtId="0" fontId="17" fillId="2" borderId="0" xfId="2" applyFont="1" applyFill="1" applyAlignment="1">
      <alignment wrapText="1"/>
    </xf>
    <xf numFmtId="168" fontId="17" fillId="2" borderId="0" xfId="2" applyNumberFormat="1" applyFont="1" applyFill="1" applyBorder="1" applyAlignment="1">
      <alignment horizontal="centerContinuous"/>
    </xf>
    <xf numFmtId="168" fontId="40" fillId="2" borderId="0" xfId="2" applyNumberFormat="1" applyFont="1" applyFill="1" applyBorder="1" applyAlignment="1">
      <alignment horizontal="centerContinuous"/>
    </xf>
    <xf numFmtId="168" fontId="17" fillId="2" borderId="0" xfId="2" applyNumberFormat="1" applyFont="1" applyFill="1"/>
    <xf numFmtId="168" fontId="17" fillId="2" borderId="0" xfId="0" applyNumberFormat="1" applyFont="1" applyFill="1" applyAlignment="1">
      <alignment horizontal="center"/>
    </xf>
    <xf numFmtId="168" fontId="0" fillId="2" borderId="0" xfId="0" applyNumberFormat="1" applyFill="1"/>
    <xf numFmtId="169" fontId="17" fillId="2" borderId="0" xfId="0" applyNumberFormat="1" applyFont="1" applyFill="1" applyAlignment="1">
      <alignment horizontal="center"/>
    </xf>
    <xf numFmtId="0" fontId="41" fillId="2" borderId="0" xfId="2" applyFont="1" applyFill="1" applyBorder="1" applyAlignment="1">
      <alignment horizontal="left"/>
    </xf>
    <xf numFmtId="168" fontId="32" fillId="2" borderId="0" xfId="2" applyNumberFormat="1" applyFont="1" applyFill="1" applyBorder="1" applyAlignment="1">
      <alignment horizontal="centerContinuous" wrapText="1"/>
    </xf>
    <xf numFmtId="168" fontId="41" fillId="2" borderId="0" xfId="2" applyNumberFormat="1" applyFont="1" applyFill="1" applyBorder="1" applyAlignment="1">
      <alignment horizontal="centerContinuous" wrapText="1"/>
    </xf>
    <xf numFmtId="168" fontId="41" fillId="2" borderId="0" xfId="2" applyNumberFormat="1" applyFont="1" applyFill="1" applyBorder="1"/>
    <xf numFmtId="168" fontId="17" fillId="2" borderId="0" xfId="2" applyNumberFormat="1" applyFont="1" applyFill="1" applyBorder="1"/>
    <xf numFmtId="168" fontId="17" fillId="2" borderId="0" xfId="0" applyNumberFormat="1" applyFont="1" applyFill="1" applyBorder="1" applyAlignment="1">
      <alignment horizontal="centerContinuous" wrapText="1"/>
    </xf>
    <xf numFmtId="168" fontId="17" fillId="2" borderId="0" xfId="2" applyNumberFormat="1" applyFont="1" applyFill="1" applyBorder="1" applyAlignment="1">
      <alignment horizontal="center" wrapText="1"/>
    </xf>
    <xf numFmtId="168" fontId="42" fillId="2" borderId="0" xfId="0" applyNumberFormat="1" applyFont="1" applyFill="1" applyBorder="1" applyAlignment="1">
      <alignment horizontal="left" vertical="center" wrapText="1"/>
    </xf>
    <xf numFmtId="169" fontId="42" fillId="2" borderId="0" xfId="0" applyNumberFormat="1" applyFont="1" applyFill="1" applyBorder="1" applyAlignment="1">
      <alignment horizontal="left" vertical="center" wrapText="1"/>
    </xf>
    <xf numFmtId="168" fontId="44" fillId="2" borderId="0" xfId="3" applyNumberFormat="1" applyFont="1" applyFill="1" applyBorder="1" applyAlignment="1">
      <alignment horizontal="center" wrapText="1"/>
    </xf>
    <xf numFmtId="169" fontId="17" fillId="2" borderId="0" xfId="0" applyNumberFormat="1" applyFont="1" applyFill="1" applyBorder="1" applyAlignment="1">
      <alignment horizontal="centerContinuous" wrapText="1"/>
    </xf>
    <xf numFmtId="0" fontId="39" fillId="2" borderId="0" xfId="0" applyFont="1" applyFill="1"/>
    <xf numFmtId="0" fontId="39" fillId="2" borderId="0" xfId="0" applyFont="1" applyFill="1" applyAlignment="1">
      <alignment wrapText="1"/>
    </xf>
    <xf numFmtId="168" fontId="45" fillId="2" borderId="0" xfId="1" applyNumberFormat="1" applyFont="1" applyFill="1" applyBorder="1" applyAlignment="1">
      <alignment horizontal="center" wrapText="1"/>
    </xf>
    <xf numFmtId="43" fontId="45" fillId="2" borderId="0" xfId="1" applyFont="1" applyFill="1" applyBorder="1" applyAlignment="1">
      <alignment horizontal="center" wrapText="1"/>
    </xf>
    <xf numFmtId="169" fontId="45" fillId="2" borderId="0" xfId="1" applyNumberFormat="1" applyFont="1" applyFill="1" applyBorder="1" applyAlignment="1">
      <alignment horizontal="center" wrapText="1"/>
    </xf>
    <xf numFmtId="0" fontId="47" fillId="2" borderId="5" xfId="0" applyFont="1" applyFill="1" applyBorder="1" applyAlignment="1">
      <alignment horizontal="center" vertical="top" wrapText="1"/>
    </xf>
    <xf numFmtId="168" fontId="45" fillId="2" borderId="2" xfId="4" applyNumberFormat="1" applyFont="1" applyFill="1" applyBorder="1" applyAlignment="1">
      <alignment horizontal="center"/>
    </xf>
    <xf numFmtId="0" fontId="45" fillId="2" borderId="2" xfId="4" applyFont="1" applyFill="1" applyBorder="1" applyAlignment="1">
      <alignment horizontal="center"/>
    </xf>
    <xf numFmtId="169" fontId="45" fillId="2" borderId="2" xfId="4" applyNumberFormat="1" applyFont="1" applyFill="1" applyBorder="1" applyAlignment="1">
      <alignment horizontal="center"/>
    </xf>
    <xf numFmtId="0" fontId="43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168" fontId="49" fillId="2" borderId="2" xfId="4" applyNumberFormat="1" applyFont="1" applyFill="1" applyBorder="1" applyAlignment="1">
      <alignment horizontal="center" wrapText="1"/>
    </xf>
    <xf numFmtId="0" fontId="49" fillId="2" borderId="2" xfId="4" applyFont="1" applyFill="1" applyBorder="1" applyAlignment="1">
      <alignment horizontal="center" wrapText="1"/>
    </xf>
    <xf numFmtId="169" fontId="49" fillId="2" borderId="2" xfId="4" applyNumberFormat="1" applyFont="1" applyFill="1" applyBorder="1" applyAlignment="1">
      <alignment horizontal="center" wrapText="1"/>
    </xf>
    <xf numFmtId="0" fontId="50" fillId="2" borderId="0" xfId="0" applyFont="1" applyFill="1"/>
    <xf numFmtId="0" fontId="52" fillId="3" borderId="2" xfId="5" applyFont="1" applyFill="1" applyBorder="1"/>
    <xf numFmtId="0" fontId="47" fillId="2" borderId="2" xfId="5" applyFont="1" applyFill="1" applyBorder="1" applyAlignment="1">
      <alignment horizontal="center" wrapText="1"/>
    </xf>
    <xf numFmtId="0" fontId="47" fillId="2" borderId="7" xfId="5" applyFont="1" applyFill="1" applyBorder="1" applyAlignment="1">
      <alignment horizontal="center" wrapText="1"/>
    </xf>
    <xf numFmtId="168" fontId="17" fillId="2" borderId="7" xfId="6" applyNumberFormat="1" applyFont="1" applyFill="1" applyBorder="1" applyAlignment="1">
      <alignment horizontal="center" wrapText="1"/>
    </xf>
    <xf numFmtId="168" fontId="53" fillId="2" borderId="7" xfId="6" applyNumberFormat="1" applyFont="1" applyFill="1" applyBorder="1" applyAlignment="1">
      <alignment horizontal="center" wrapText="1"/>
    </xf>
    <xf numFmtId="168" fontId="54" fillId="2" borderId="7" xfId="5" applyNumberFormat="1" applyFont="1" applyFill="1" applyBorder="1" applyAlignment="1">
      <alignment horizontal="center" wrapText="1"/>
    </xf>
    <xf numFmtId="0" fontId="52" fillId="2" borderId="0" xfId="5" applyFont="1" applyFill="1"/>
    <xf numFmtId="169" fontId="54" fillId="2" borderId="7" xfId="5" applyNumberFormat="1" applyFont="1" applyFill="1" applyBorder="1" applyAlignment="1">
      <alignment horizontal="center" wrapText="1"/>
    </xf>
    <xf numFmtId="0" fontId="17" fillId="3" borderId="2" xfId="0" applyFont="1" applyFill="1" applyBorder="1"/>
    <xf numFmtId="0" fontId="17" fillId="2" borderId="2" xfId="5" applyFont="1" applyFill="1" applyBorder="1" applyAlignment="1">
      <alignment horizontal="center" vertical="center" wrapText="1"/>
    </xf>
    <xf numFmtId="0" fontId="40" fillId="2" borderId="2" xfId="5" applyFont="1" applyFill="1" applyBorder="1" applyAlignment="1">
      <alignment horizontal="left" vertical="center" wrapText="1"/>
    </xf>
    <xf numFmtId="168" fontId="40" fillId="2" borderId="2" xfId="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69" fontId="40" fillId="2" borderId="2" xfId="5" applyNumberFormat="1" applyFont="1" applyFill="1" applyBorder="1" applyAlignment="1">
      <alignment horizontal="center" vertical="center" wrapText="1"/>
    </xf>
    <xf numFmtId="170" fontId="40" fillId="2" borderId="2" xfId="5" applyNumberFormat="1" applyFont="1" applyFill="1" applyBorder="1" applyAlignment="1">
      <alignment horizontal="center" wrapText="1"/>
    </xf>
    <xf numFmtId="0" fontId="17" fillId="2" borderId="2" xfId="5" applyFont="1" applyFill="1" applyBorder="1" applyAlignment="1">
      <alignment horizontal="left" vertical="center" wrapText="1"/>
    </xf>
    <xf numFmtId="0" fontId="40" fillId="3" borderId="2" xfId="0" applyFont="1" applyFill="1" applyBorder="1"/>
    <xf numFmtId="0" fontId="40" fillId="2" borderId="2" xfId="5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wrapText="1"/>
    </xf>
    <xf numFmtId="0" fontId="40" fillId="2" borderId="0" xfId="0" applyFont="1" applyFill="1"/>
    <xf numFmtId="0" fontId="17" fillId="2" borderId="2" xfId="0" applyFont="1" applyFill="1" applyBorder="1" applyAlignment="1">
      <alignment wrapText="1"/>
    </xf>
    <xf numFmtId="49" fontId="40" fillId="2" borderId="8" xfId="5" applyNumberFormat="1" applyFont="1" applyFill="1" applyBorder="1" applyAlignment="1">
      <alignment horizontal="center" vertical="center" wrapText="1"/>
    </xf>
    <xf numFmtId="49" fontId="40" fillId="2" borderId="8" xfId="5" applyNumberFormat="1" applyFont="1" applyFill="1" applyBorder="1" applyAlignment="1">
      <alignment horizontal="left" vertical="center" wrapText="1"/>
    </xf>
    <xf numFmtId="49" fontId="40" fillId="2" borderId="2" xfId="5" applyNumberFormat="1" applyFont="1" applyFill="1" applyBorder="1" applyAlignment="1">
      <alignment horizontal="left" vertical="center" wrapText="1"/>
    </xf>
    <xf numFmtId="49" fontId="40" fillId="5" borderId="8" xfId="5" applyNumberFormat="1" applyFont="1" applyFill="1" applyBorder="1" applyAlignment="1">
      <alignment horizontal="center" vertical="center" wrapText="1"/>
    </xf>
    <xf numFmtId="0" fontId="17" fillId="5" borderId="2" xfId="5" applyFont="1" applyFill="1" applyBorder="1" applyAlignment="1">
      <alignment horizontal="left" vertical="center" wrapText="1"/>
    </xf>
    <xf numFmtId="168" fontId="40" fillId="5" borderId="2" xfId="5" applyNumberFormat="1" applyFont="1" applyFill="1" applyBorder="1" applyAlignment="1">
      <alignment horizontal="center" vertical="center" wrapText="1"/>
    </xf>
    <xf numFmtId="0" fontId="17" fillId="5" borderId="0" xfId="0" applyFont="1" applyFill="1"/>
    <xf numFmtId="169" fontId="40" fillId="5" borderId="2" xfId="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0" fillId="5" borderId="2" xfId="5" applyFont="1" applyFill="1" applyBorder="1" applyAlignment="1">
      <alignment horizontal="left" vertical="center" wrapText="1"/>
    </xf>
    <xf numFmtId="0" fontId="55" fillId="3" borderId="2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 wrapText="1"/>
    </xf>
    <xf numFmtId="49" fontId="40" fillId="2" borderId="2" xfId="5" applyNumberFormat="1" applyFont="1" applyFill="1" applyBorder="1" applyAlignment="1">
      <alignment horizontal="center" vertical="center" wrapText="1"/>
    </xf>
    <xf numFmtId="0" fontId="56" fillId="5" borderId="2" xfId="0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horizontal="left" vertical="center" wrapText="1"/>
    </xf>
    <xf numFmtId="168" fontId="40" fillId="7" borderId="2" xfId="5" applyNumberFormat="1" applyFont="1" applyFill="1" applyBorder="1" applyAlignment="1">
      <alignment horizontal="center" vertical="center" wrapText="1"/>
    </xf>
    <xf numFmtId="49" fontId="57" fillId="5" borderId="8" xfId="5" applyNumberFormat="1" applyFont="1" applyFill="1" applyBorder="1" applyAlignment="1">
      <alignment horizontal="center" vertical="center" wrapText="1"/>
    </xf>
    <xf numFmtId="0" fontId="58" fillId="5" borderId="2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168" fontId="57" fillId="5" borderId="2" xfId="5" applyNumberFormat="1" applyFont="1" applyFill="1" applyBorder="1" applyAlignment="1">
      <alignment horizontal="center" vertical="center" wrapText="1"/>
    </xf>
    <xf numFmtId="0" fontId="59" fillId="5" borderId="0" xfId="0" applyFont="1" applyFill="1"/>
    <xf numFmtId="169" fontId="57" fillId="2" borderId="2" xfId="5" applyNumberFormat="1" applyFont="1" applyFill="1" applyBorder="1" applyAlignment="1">
      <alignment horizontal="center" vertical="center" wrapText="1"/>
    </xf>
    <xf numFmtId="0" fontId="56" fillId="7" borderId="2" xfId="0" applyFont="1" applyFill="1" applyBorder="1" applyAlignment="1">
      <alignment horizontal="left" vertical="center" wrapText="1"/>
    </xf>
    <xf numFmtId="49" fontId="57" fillId="2" borderId="8" xfId="5" applyNumberFormat="1" applyFont="1" applyFill="1" applyBorder="1" applyAlignment="1">
      <alignment horizontal="center" vertical="center" wrapText="1"/>
    </xf>
    <xf numFmtId="0" fontId="57" fillId="8" borderId="2" xfId="5" applyFont="1" applyFill="1" applyBorder="1" applyAlignment="1">
      <alignment horizontal="left" vertical="center" wrapText="1"/>
    </xf>
    <xf numFmtId="0" fontId="57" fillId="2" borderId="2" xfId="5" applyFont="1" applyFill="1" applyBorder="1" applyAlignment="1">
      <alignment horizontal="left" vertical="center" wrapText="1"/>
    </xf>
    <xf numFmtId="168" fontId="57" fillId="2" borderId="2" xfId="5" applyNumberFormat="1" applyFont="1" applyFill="1" applyBorder="1" applyAlignment="1">
      <alignment horizontal="center" vertical="center" wrapText="1"/>
    </xf>
    <xf numFmtId="0" fontId="59" fillId="2" borderId="0" xfId="0" applyFont="1" applyFill="1"/>
    <xf numFmtId="171" fontId="56" fillId="2" borderId="2" xfId="1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vertical="center" wrapText="1"/>
    </xf>
    <xf numFmtId="171" fontId="58" fillId="2" borderId="2" xfId="1" applyNumberFormat="1" applyFont="1" applyFill="1" applyBorder="1" applyAlignment="1">
      <alignment horizontal="center" wrapText="1"/>
    </xf>
    <xf numFmtId="49" fontId="40" fillId="2" borderId="6" xfId="5" applyNumberFormat="1" applyFont="1" applyFill="1" applyBorder="1" applyAlignment="1">
      <alignment horizontal="center" vertical="center" wrapText="1"/>
    </xf>
    <xf numFmtId="169" fontId="40" fillId="7" borderId="2" xfId="5" applyNumberFormat="1" applyFont="1" applyFill="1" applyBorder="1" applyAlignment="1">
      <alignment horizontal="center" vertical="center" wrapText="1"/>
    </xf>
    <xf numFmtId="172" fontId="40" fillId="2" borderId="2" xfId="5" applyNumberFormat="1" applyFont="1" applyFill="1" applyBorder="1" applyAlignment="1">
      <alignment horizontal="center" vertical="center" wrapText="1"/>
    </xf>
    <xf numFmtId="0" fontId="57" fillId="5" borderId="2" xfId="5" applyFont="1" applyFill="1" applyBorder="1" applyAlignment="1">
      <alignment horizontal="left" vertical="center" wrapText="1"/>
    </xf>
    <xf numFmtId="172" fontId="57" fillId="2" borderId="2" xfId="5" applyNumberFormat="1" applyFont="1" applyFill="1" applyBorder="1" applyAlignment="1">
      <alignment horizontal="center" vertical="center" wrapText="1"/>
    </xf>
    <xf numFmtId="169" fontId="57" fillId="7" borderId="2" xfId="5" applyNumberFormat="1" applyFont="1" applyFill="1" applyBorder="1" applyAlignment="1">
      <alignment horizontal="center" vertical="center" wrapText="1"/>
    </xf>
    <xf numFmtId="49" fontId="60" fillId="5" borderId="8" xfId="0" applyNumberFormat="1" applyFont="1" applyFill="1" applyBorder="1" applyAlignment="1">
      <alignment horizontal="center" vertical="center" wrapText="1"/>
    </xf>
    <xf numFmtId="0" fontId="61" fillId="3" borderId="2" xfId="5" applyFont="1" applyFill="1" applyBorder="1"/>
    <xf numFmtId="0" fontId="61" fillId="2" borderId="0" xfId="5" applyFont="1" applyFill="1"/>
    <xf numFmtId="49" fontId="62" fillId="5" borderId="8" xfId="0" applyNumberFormat="1" applyFont="1" applyFill="1" applyBorder="1" applyAlignment="1">
      <alignment horizontal="center" vertical="center" wrapText="1"/>
    </xf>
    <xf numFmtId="0" fontId="40" fillId="3" borderId="0" xfId="0" applyFont="1" applyFill="1"/>
    <xf numFmtId="0" fontId="17" fillId="3" borderId="0" xfId="0" applyFont="1" applyFill="1"/>
    <xf numFmtId="1" fontId="3" fillId="2" borderId="5" xfId="0" applyNumberFormat="1" applyFont="1" applyFill="1" applyBorder="1" applyAlignment="1">
      <alignment horizontal="center"/>
    </xf>
    <xf numFmtId="171" fontId="40" fillId="2" borderId="2" xfId="7" applyNumberFormat="1" applyFont="1" applyFill="1" applyBorder="1" applyAlignment="1">
      <alignment horizontal="left" wrapText="1"/>
    </xf>
    <xf numFmtId="49" fontId="40" fillId="2" borderId="8" xfId="8" applyNumberFormat="1" applyFont="1" applyFill="1" applyBorder="1" applyAlignment="1">
      <alignment horizontal="center" vertical="center" wrapText="1"/>
    </xf>
    <xf numFmtId="0" fontId="40" fillId="2" borderId="2" xfId="8" applyFont="1" applyFill="1" applyBorder="1" applyAlignment="1">
      <alignment horizontal="left" vertical="center" wrapText="1"/>
    </xf>
    <xf numFmtId="171" fontId="17" fillId="2" borderId="2" xfId="7" applyNumberFormat="1" applyFont="1" applyFill="1" applyBorder="1" applyAlignment="1">
      <alignment horizontal="left" wrapText="1"/>
    </xf>
    <xf numFmtId="0" fontId="40" fillId="2" borderId="2" xfId="5" applyFont="1" applyFill="1" applyBorder="1" applyAlignment="1">
      <alignment horizontal="center" wrapText="1"/>
    </xf>
    <xf numFmtId="0" fontId="63" fillId="2" borderId="2" xfId="5" applyFont="1" applyFill="1" applyBorder="1" applyAlignment="1">
      <alignment wrapText="1"/>
    </xf>
    <xf numFmtId="170" fontId="40" fillId="2" borderId="2" xfId="9" applyNumberFormat="1" applyFont="1" applyFill="1" applyBorder="1" applyAlignment="1">
      <alignment horizontal="center" wrapText="1"/>
    </xf>
    <xf numFmtId="171" fontId="17" fillId="3" borderId="0" xfId="10" applyNumberFormat="1" applyFont="1" applyFill="1" applyBorder="1"/>
    <xf numFmtId="0" fontId="40" fillId="2" borderId="2" xfId="5" applyFont="1" applyFill="1" applyBorder="1" applyAlignment="1">
      <alignment wrapText="1"/>
    </xf>
    <xf numFmtId="171" fontId="17" fillId="2" borderId="0" xfId="10" applyNumberFormat="1" applyFont="1" applyFill="1" applyBorder="1"/>
    <xf numFmtId="0" fontId="40" fillId="2" borderId="0" xfId="5" applyFont="1" applyFill="1" applyBorder="1" applyAlignment="1">
      <alignment horizontal="center" wrapText="1"/>
    </xf>
    <xf numFmtId="0" fontId="40" fillId="2" borderId="0" xfId="5" applyFont="1" applyFill="1" applyBorder="1" applyAlignment="1">
      <alignment wrapText="1"/>
    </xf>
    <xf numFmtId="168" fontId="17" fillId="2" borderId="0" xfId="9" applyNumberFormat="1" applyFont="1" applyFill="1" applyBorder="1" applyAlignment="1">
      <alignment horizontal="center" wrapText="1"/>
    </xf>
    <xf numFmtId="168" fontId="17" fillId="2" borderId="0" xfId="0" applyNumberFormat="1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171" fontId="17" fillId="2" borderId="0" xfId="10" applyNumberFormat="1" applyFont="1" applyFill="1" applyBorder="1" applyAlignment="1">
      <alignment wrapText="1"/>
    </xf>
    <xf numFmtId="168" fontId="17" fillId="2" borderId="0" xfId="10" applyNumberFormat="1" applyFont="1" applyFill="1" applyBorder="1" applyAlignment="1">
      <alignment horizontal="center"/>
    </xf>
    <xf numFmtId="168" fontId="17" fillId="2" borderId="0" xfId="10" applyNumberFormat="1" applyFont="1" applyFill="1" applyBorder="1"/>
    <xf numFmtId="0" fontId="17" fillId="2" borderId="0" xfId="0" applyFont="1" applyFill="1" applyAlignment="1">
      <alignment horizontal="center"/>
    </xf>
    <xf numFmtId="168" fontId="17" fillId="2" borderId="0" xfId="2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3" fontId="8" fillId="9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1" fontId="8" fillId="2" borderId="14" xfId="0" applyNumberFormat="1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3" fontId="8" fillId="7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66" fillId="7" borderId="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3" fontId="8" fillId="2" borderId="14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3" fillId="11" borderId="0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center" vertical="center" wrapText="1"/>
    </xf>
    <xf numFmtId="0" fontId="1" fillId="18" borderId="0" xfId="0" applyFont="1" applyFill="1" applyBorder="1" applyAlignment="1">
      <alignment horizontal="center" vertical="center" wrapText="1"/>
    </xf>
    <xf numFmtId="0" fontId="1" fillId="16" borderId="0" xfId="0" applyFont="1" applyFill="1" applyBorder="1" applyAlignment="1">
      <alignment horizontal="center" vertical="center" wrapText="1"/>
    </xf>
    <xf numFmtId="0" fontId="13" fillId="16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3" fillId="17" borderId="0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3" fontId="8" fillId="2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13" fillId="19" borderId="0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3" fontId="8" fillId="7" borderId="8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/>
    </xf>
    <xf numFmtId="0" fontId="67" fillId="2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3" fillId="17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8" fillId="9" borderId="14" xfId="0" applyNumberFormat="1" applyFont="1" applyFill="1" applyBorder="1" applyAlignment="1">
      <alignment horizontal="center" vertical="center" wrapText="1"/>
    </xf>
    <xf numFmtId="164" fontId="2" fillId="9" borderId="14" xfId="0" applyNumberFormat="1" applyFont="1" applyFill="1" applyBorder="1" applyAlignment="1">
      <alignment horizontal="center" vertical="center"/>
    </xf>
    <xf numFmtId="164" fontId="8" fillId="9" borderId="14" xfId="0" applyNumberFormat="1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/>
    </xf>
    <xf numFmtId="3" fontId="8" fillId="9" borderId="0" xfId="0" applyNumberFormat="1" applyFont="1" applyFill="1" applyBorder="1" applyAlignment="1">
      <alignment horizontal="center" vertical="center" wrapText="1"/>
    </xf>
    <xf numFmtId="2" fontId="8" fillId="7" borderId="1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9" fillId="2" borderId="2" xfId="0" applyFont="1" applyFill="1" applyBorder="1" applyAlignment="1">
      <alignment horizontal="center" vertical="center"/>
    </xf>
    <xf numFmtId="0" fontId="69" fillId="2" borderId="3" xfId="0" applyFont="1" applyFill="1" applyBorder="1" applyAlignment="1">
      <alignment horizontal="center" vertical="center"/>
    </xf>
    <xf numFmtId="0" fontId="69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right" vertical="center" wrapText="1"/>
    </xf>
    <xf numFmtId="0" fontId="70" fillId="2" borderId="2" xfId="0" applyFont="1" applyFill="1" applyBorder="1" applyAlignment="1">
      <alignment horizontal="center" vertical="center" wrapText="1"/>
    </xf>
    <xf numFmtId="49" fontId="70" fillId="2" borderId="2" xfId="0" applyNumberFormat="1" applyFont="1" applyFill="1" applyBorder="1" applyAlignment="1">
      <alignment horizontal="right" vertical="center" wrapText="1"/>
    </xf>
    <xf numFmtId="0" fontId="70" fillId="21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center" vertical="center" wrapText="1"/>
    </xf>
    <xf numFmtId="43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1" borderId="2" xfId="0" applyFont="1" applyFill="1" applyBorder="1" applyAlignment="1">
      <alignment horizontal="center" vertical="center" wrapText="1"/>
    </xf>
    <xf numFmtId="43" fontId="16" fillId="21" borderId="2" xfId="0" applyNumberFormat="1" applyFont="1" applyFill="1" applyBorder="1" applyAlignment="1">
      <alignment horizontal="center" vertical="center" wrapText="1"/>
    </xf>
    <xf numFmtId="0" fontId="16" fillId="21" borderId="2" xfId="0" applyFont="1" applyFill="1" applyBorder="1" applyAlignment="1">
      <alignment horizontal="center" vertical="center"/>
    </xf>
    <xf numFmtId="0" fontId="16" fillId="22" borderId="2" xfId="0" applyFont="1" applyFill="1" applyBorder="1" applyAlignment="1">
      <alignment horizontal="center" vertical="center" wrapText="1"/>
    </xf>
    <xf numFmtId="43" fontId="16" fillId="22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49" fontId="16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 applyProtection="1">
      <alignment horizontal="center" vertical="top" wrapText="1" shrinkToFit="1" readingOrder="1"/>
    </xf>
    <xf numFmtId="49" fontId="16" fillId="2" borderId="11" xfId="0" applyNumberFormat="1" applyFont="1" applyFill="1" applyBorder="1" applyAlignment="1">
      <alignment horizontal="right" vertical="center"/>
    </xf>
    <xf numFmtId="0" fontId="16" fillId="2" borderId="12" xfId="0" applyFont="1" applyFill="1" applyBorder="1" applyAlignment="1">
      <alignment horizontal="center" vertical="center"/>
    </xf>
    <xf numFmtId="49" fontId="71" fillId="2" borderId="12" xfId="0" applyNumberFormat="1" applyFont="1" applyFill="1" applyBorder="1" applyAlignment="1">
      <alignment vertical="center"/>
    </xf>
    <xf numFmtId="49" fontId="71" fillId="2" borderId="3" xfId="0" applyNumberFormat="1" applyFont="1" applyFill="1" applyBorder="1" applyAlignment="1">
      <alignment vertical="center"/>
    </xf>
    <xf numFmtId="49" fontId="16" fillId="2" borderId="13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174" fontId="16" fillId="2" borderId="0" xfId="0" applyNumberFormat="1" applyFont="1" applyFill="1" applyBorder="1" applyAlignment="1">
      <alignment horizontal="center" vertical="center"/>
    </xf>
    <xf numFmtId="174" fontId="70" fillId="2" borderId="2" xfId="0" applyNumberFormat="1" applyFont="1" applyFill="1" applyBorder="1" applyAlignment="1">
      <alignment horizontal="center" vertical="center" wrapText="1"/>
    </xf>
    <xf numFmtId="174" fontId="70" fillId="21" borderId="2" xfId="0" applyNumberFormat="1" applyFont="1" applyFill="1" applyBorder="1" applyAlignment="1">
      <alignment horizontal="center" vertical="center" wrapText="1"/>
    </xf>
    <xf numFmtId="174" fontId="16" fillId="2" borderId="2" xfId="0" applyNumberFormat="1" applyFont="1" applyFill="1" applyBorder="1" applyAlignment="1">
      <alignment horizontal="center" vertical="center" wrapText="1"/>
    </xf>
    <xf numFmtId="174" fontId="16" fillId="5" borderId="2" xfId="0" applyNumberFormat="1" applyFont="1" applyFill="1" applyBorder="1" applyAlignment="1">
      <alignment horizontal="center" vertical="center" wrapText="1"/>
    </xf>
    <xf numFmtId="174" fontId="16" fillId="21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59" fillId="2" borderId="2" xfId="0" applyFont="1" applyFill="1" applyBorder="1" applyAlignment="1">
      <alignment horizontal="center" vertical="center"/>
    </xf>
    <xf numFmtId="0" fontId="59" fillId="2" borderId="0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43" fontId="16" fillId="5" borderId="2" xfId="0" applyNumberFormat="1" applyFont="1" applyFill="1" applyBorder="1" applyAlignment="1">
      <alignment horizontal="center" vertical="center" wrapText="1"/>
    </xf>
    <xf numFmtId="43" fontId="17" fillId="5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43" fontId="16" fillId="2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3" fontId="16" fillId="2" borderId="8" xfId="0" applyNumberFormat="1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43" fontId="16" fillId="5" borderId="14" xfId="0" applyNumberFormat="1" applyFont="1" applyFill="1" applyBorder="1" applyAlignment="1">
      <alignment horizontal="center" vertical="center" wrapText="1"/>
    </xf>
    <xf numFmtId="43" fontId="16" fillId="2" borderId="14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3" fontId="16" fillId="5" borderId="11" xfId="0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/>
    </xf>
    <xf numFmtId="43" fontId="16" fillId="5" borderId="7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43" fontId="16" fillId="2" borderId="5" xfId="0" applyNumberFormat="1" applyFont="1" applyFill="1" applyBorder="1" applyAlignment="1">
      <alignment horizontal="center" vertical="center" wrapText="1"/>
    </xf>
    <xf numFmtId="43" fontId="16" fillId="2" borderId="3" xfId="0" applyNumberFormat="1" applyFont="1" applyFill="1" applyBorder="1" applyAlignment="1">
      <alignment horizontal="center" vertical="center" wrapText="1"/>
    </xf>
    <xf numFmtId="0" fontId="17" fillId="23" borderId="2" xfId="0" applyFont="1" applyFill="1" applyBorder="1" applyAlignment="1">
      <alignment horizontal="center" vertical="center" wrapText="1"/>
    </xf>
    <xf numFmtId="1" fontId="16" fillId="23" borderId="2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166" fontId="61" fillId="0" borderId="2" xfId="0" applyNumberFormat="1" applyFont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0" borderId="2" xfId="0" applyFont="1" applyBorder="1" applyAlignment="1">
      <alignment vertical="center"/>
    </xf>
    <xf numFmtId="0" fontId="61" fillId="5" borderId="2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/>
    </xf>
    <xf numFmtId="171" fontId="70" fillId="21" borderId="2" xfId="0" applyNumberFormat="1" applyFont="1" applyFill="1" applyBorder="1" applyAlignment="1">
      <alignment horizontal="center" vertical="center" wrapText="1"/>
    </xf>
    <xf numFmtId="0" fontId="75" fillId="2" borderId="0" xfId="0" applyFont="1" applyFill="1" applyBorder="1" applyAlignment="1">
      <alignment horizontal="center" vertical="center"/>
    </xf>
    <xf numFmtId="0" fontId="75" fillId="2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5" fontId="70" fillId="2" borderId="2" xfId="0" applyNumberFormat="1" applyFont="1" applyFill="1" applyBorder="1" applyAlignment="1">
      <alignment horizontal="center" vertical="center" wrapText="1"/>
    </xf>
    <xf numFmtId="165" fontId="70" fillId="21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165" fontId="16" fillId="21" borderId="2" xfId="0" applyNumberFormat="1" applyFont="1" applyFill="1" applyBorder="1" applyAlignment="1">
      <alignment horizontal="center" vertical="center" wrapText="1"/>
    </xf>
    <xf numFmtId="165" fontId="16" fillId="22" borderId="2" xfId="0" applyNumberFormat="1" applyFont="1" applyFill="1" applyBorder="1" applyAlignment="1">
      <alignment horizontal="center" vertical="center" wrapText="1"/>
    </xf>
    <xf numFmtId="165" fontId="75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top" wrapText="1" shrinkToFit="1" readingOrder="1"/>
    </xf>
    <xf numFmtId="49" fontId="16" fillId="21" borderId="2" xfId="0" applyNumberFormat="1" applyFont="1" applyFill="1" applyBorder="1" applyAlignment="1">
      <alignment horizontal="right" vertical="center"/>
    </xf>
    <xf numFmtId="1" fontId="16" fillId="21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72" fillId="2" borderId="11" xfId="0" applyNumberFormat="1" applyFont="1" applyFill="1" applyBorder="1" applyAlignment="1">
      <alignment horizontal="center" vertical="center" wrapText="1"/>
    </xf>
    <xf numFmtId="49" fontId="72" fillId="2" borderId="3" xfId="0" applyNumberFormat="1" applyFont="1" applyFill="1" applyBorder="1" applyAlignment="1">
      <alignment horizontal="center" vertical="center" wrapText="1"/>
    </xf>
    <xf numFmtId="49" fontId="72" fillId="2" borderId="13" xfId="0" applyNumberFormat="1" applyFont="1" applyFill="1" applyBorder="1" applyAlignment="1">
      <alignment horizontal="center" vertical="center" wrapText="1"/>
    </xf>
    <xf numFmtId="49" fontId="72" fillId="2" borderId="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/>
    </xf>
    <xf numFmtId="49" fontId="71" fillId="2" borderId="3" xfId="0" applyNumberFormat="1" applyFont="1" applyFill="1" applyBorder="1" applyAlignment="1">
      <alignment horizontal="center" vertical="center"/>
    </xf>
    <xf numFmtId="49" fontId="71" fillId="2" borderId="13" xfId="0" applyNumberFormat="1" applyFont="1" applyFill="1" applyBorder="1" applyAlignment="1">
      <alignment horizontal="center" vertical="center"/>
    </xf>
    <xf numFmtId="49" fontId="71" fillId="2" borderId="6" xfId="0" applyNumberFormat="1" applyFont="1" applyFill="1" applyBorder="1" applyAlignment="1">
      <alignment horizontal="center" vertical="center"/>
    </xf>
    <xf numFmtId="49" fontId="71" fillId="2" borderId="11" xfId="0" applyNumberFormat="1" applyFont="1" applyFill="1" applyBorder="1" applyAlignment="1">
      <alignment horizontal="center" vertical="center" wrapText="1"/>
    </xf>
    <xf numFmtId="49" fontId="71" fillId="2" borderId="3" xfId="0" applyNumberFormat="1" applyFont="1" applyFill="1" applyBorder="1" applyAlignment="1">
      <alignment horizontal="center" vertical="center" wrapText="1"/>
    </xf>
    <xf numFmtId="49" fontId="71" fillId="2" borderId="13" xfId="0" applyNumberFormat="1" applyFont="1" applyFill="1" applyBorder="1" applyAlignment="1">
      <alignment horizontal="center" vertical="center" wrapText="1"/>
    </xf>
    <xf numFmtId="49" fontId="71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71" fillId="2" borderId="2" xfId="0" applyNumberFormat="1" applyFont="1" applyFill="1" applyBorder="1" applyAlignment="1">
      <alignment horizontal="center" vertical="center" wrapText="1"/>
    </xf>
    <xf numFmtId="49" fontId="72" fillId="2" borderId="11" xfId="0" applyNumberFormat="1" applyFont="1" applyFill="1" applyBorder="1" applyAlignment="1">
      <alignment horizontal="center" vertical="center"/>
    </xf>
    <xf numFmtId="49" fontId="72" fillId="2" borderId="3" xfId="0" applyNumberFormat="1" applyFont="1" applyFill="1" applyBorder="1" applyAlignment="1">
      <alignment horizontal="center" vertical="center"/>
    </xf>
    <xf numFmtId="49" fontId="72" fillId="2" borderId="13" xfId="0" applyNumberFormat="1" applyFont="1" applyFill="1" applyBorder="1" applyAlignment="1">
      <alignment horizontal="center" vertical="center"/>
    </xf>
    <xf numFmtId="49" fontId="72" fillId="2" borderId="6" xfId="0" applyNumberFormat="1" applyFont="1" applyFill="1" applyBorder="1" applyAlignment="1">
      <alignment horizontal="center" vertical="center"/>
    </xf>
    <xf numFmtId="49" fontId="7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center" vertical="top" wrapText="1"/>
    </xf>
    <xf numFmtId="0" fontId="47" fillId="2" borderId="5" xfId="0" applyFont="1" applyFill="1" applyBorder="1" applyAlignment="1">
      <alignment horizontal="center" vertical="top" wrapText="1"/>
    </xf>
  </cellXfs>
  <cellStyles count="11">
    <cellStyle name="Comma" xfId="1" builtinId="3"/>
    <cellStyle name="Comma 2 3" xfId="9"/>
    <cellStyle name="Comma 7 3" xfId="7"/>
    <cellStyle name="Normal" xfId="0" builtinId="0"/>
    <cellStyle name="Normal 5 2" xfId="2"/>
    <cellStyle name="Normal_2010hatik Mara 04.03.10" xfId="4"/>
    <cellStyle name="Style 1 2 3" xfId="6"/>
    <cellStyle name="Обычный 2" xfId="8"/>
    <cellStyle name="Стиль 1 2 2" xfId="3"/>
    <cellStyle name="Стиль 1 2 3" xfId="5"/>
    <cellStyle name="Финансовый 5" xfId="1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99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52"/>
  <sheetViews>
    <sheetView topLeftCell="K1" workbookViewId="0">
      <pane ySplit="4" topLeftCell="A437" activePane="bottomLeft" state="frozen"/>
      <selection activeCell="K1" sqref="K1"/>
      <selection pane="bottomLeft" activeCell="N8" sqref="M8:N451"/>
    </sheetView>
  </sheetViews>
  <sheetFormatPr defaultColWidth="20.28515625" defaultRowHeight="13.5"/>
  <cols>
    <col min="1" max="1" width="5" style="1" hidden="1" customWidth="1"/>
    <col min="2" max="2" width="18.140625" style="1" hidden="1" customWidth="1"/>
    <col min="3" max="3" width="37.85546875" style="1" hidden="1" customWidth="1"/>
    <col min="4" max="5" width="14.7109375" style="1" hidden="1" customWidth="1"/>
    <col min="6" max="10" width="14.7109375" style="46" hidden="1" customWidth="1"/>
    <col min="11" max="11" width="63.28515625" style="1" customWidth="1"/>
    <col min="12" max="14" width="14.7109375" style="1" customWidth="1"/>
    <col min="15" max="15" width="0.140625" style="1" customWidth="1"/>
    <col min="16" max="16" width="17.28515625" style="1" customWidth="1"/>
    <col min="17" max="17" width="23" style="2" customWidth="1"/>
    <col min="18" max="18" width="21.5703125" style="2" customWidth="1"/>
    <col min="19" max="19" width="28.28515625" style="2" customWidth="1"/>
    <col min="20" max="20" width="27.7109375" style="2" customWidth="1"/>
    <col min="21" max="22" width="19.42578125" style="2" customWidth="1"/>
    <col min="23" max="23" width="29.140625" style="2" customWidth="1"/>
    <col min="24" max="24" width="27.140625" style="2" customWidth="1"/>
    <col min="25" max="25" width="27.28515625" style="2" customWidth="1"/>
    <col min="26" max="26" width="30.7109375" style="2" customWidth="1"/>
    <col min="27" max="27" width="41" style="2" customWidth="1"/>
    <col min="28" max="28" width="48.140625" style="2" customWidth="1"/>
    <col min="29" max="29" width="11.7109375" style="2" customWidth="1"/>
    <col min="30" max="30" width="11.28515625" style="2" customWidth="1"/>
    <col min="31" max="31" width="19.42578125" style="2" customWidth="1"/>
    <col min="32" max="33" width="24.140625" style="2" customWidth="1"/>
    <col min="34" max="34" width="19.42578125" style="2" customWidth="1"/>
    <col min="35" max="36" width="24.140625" style="2" customWidth="1"/>
    <col min="37" max="37" width="19.42578125" style="2" customWidth="1"/>
    <col min="38" max="39" width="24.140625" style="2" customWidth="1"/>
    <col min="40" max="40" width="19.42578125" style="2" customWidth="1"/>
    <col min="41" max="42" width="24.140625" style="2" customWidth="1"/>
    <col min="43" max="43" width="19.42578125" style="2" customWidth="1"/>
    <col min="44" max="45" width="24.140625" style="2" customWidth="1"/>
    <col min="46" max="46" width="19.42578125" style="2" customWidth="1"/>
    <col min="47" max="48" width="24.140625" style="2" customWidth="1"/>
    <col min="49" max="49" width="19.42578125" style="2" customWidth="1"/>
    <col min="50" max="51" width="24.140625" style="2" customWidth="1"/>
    <col min="52" max="52" width="19.42578125" style="2" customWidth="1"/>
    <col min="53" max="54" width="24.140625" style="2" customWidth="1"/>
    <col min="55" max="55" width="19.42578125" style="2" customWidth="1"/>
    <col min="56" max="57" width="24.140625" style="2" customWidth="1"/>
    <col min="58" max="58" width="19.42578125" style="2" customWidth="1"/>
    <col min="59" max="60" width="24.140625" style="2" customWidth="1"/>
    <col min="61" max="61" width="19.42578125" style="2" customWidth="1"/>
    <col min="62" max="63" width="24.140625" style="2" customWidth="1"/>
    <col min="64" max="64" width="19.42578125" style="2" customWidth="1"/>
    <col min="65" max="66" width="24.140625" style="2" customWidth="1"/>
    <col min="67" max="67" width="19.42578125" style="2" customWidth="1"/>
    <col min="68" max="69" width="24.140625" style="2" customWidth="1"/>
    <col min="70" max="70" width="19.42578125" style="2" customWidth="1"/>
    <col min="71" max="72" width="24.140625" style="2" customWidth="1"/>
    <col min="73" max="73" width="19.42578125" style="2" customWidth="1"/>
    <col min="74" max="75" width="24.140625" style="2" customWidth="1"/>
    <col min="76" max="76" width="19.42578125" style="2" customWidth="1"/>
    <col min="77" max="178" width="20.28515625" style="1"/>
    <col min="179" max="183" width="20.28515625" style="1" customWidth="1"/>
    <col min="184" max="184" width="4.7109375" style="1" bestFit="1" customWidth="1"/>
    <col min="185" max="185" width="35.140625" style="1" customWidth="1"/>
    <col min="186" max="188" width="20.28515625" style="1" customWidth="1"/>
    <col min="189" max="189" width="14.85546875" style="1" bestFit="1" customWidth="1"/>
    <col min="190" max="190" width="9.5703125" style="1" customWidth="1"/>
    <col min="191" max="193" width="20.28515625" style="1" customWidth="1"/>
    <col min="194" max="194" width="9.5703125" style="1" customWidth="1"/>
    <col min="195" max="195" width="20.28515625" style="1" customWidth="1"/>
    <col min="196" max="196" width="6.85546875" style="1" customWidth="1"/>
    <col min="197" max="198" width="11.140625" style="1" customWidth="1"/>
    <col min="199" max="434" width="20.28515625" style="1"/>
    <col min="435" max="439" width="20.28515625" style="1" customWidth="1"/>
    <col min="440" max="440" width="4.7109375" style="1" bestFit="1" customWidth="1"/>
    <col min="441" max="441" width="35.140625" style="1" customWidth="1"/>
    <col min="442" max="444" width="20.28515625" style="1" customWidth="1"/>
    <col min="445" max="445" width="14.85546875" style="1" bestFit="1" customWidth="1"/>
    <col min="446" max="446" width="9.5703125" style="1" customWidth="1"/>
    <col min="447" max="449" width="20.28515625" style="1" customWidth="1"/>
    <col min="450" max="450" width="9.5703125" style="1" customWidth="1"/>
    <col min="451" max="451" width="20.28515625" style="1" customWidth="1"/>
    <col min="452" max="452" width="6.85546875" style="1" customWidth="1"/>
    <col min="453" max="454" width="11.140625" style="1" customWidth="1"/>
    <col min="455" max="690" width="20.28515625" style="1"/>
    <col min="691" max="695" width="20.28515625" style="1" customWidth="1"/>
    <col min="696" max="696" width="4.7109375" style="1" bestFit="1" customWidth="1"/>
    <col min="697" max="697" width="35.140625" style="1" customWidth="1"/>
    <col min="698" max="700" width="20.28515625" style="1" customWidth="1"/>
    <col min="701" max="701" width="14.85546875" style="1" bestFit="1" customWidth="1"/>
    <col min="702" max="702" width="9.5703125" style="1" customWidth="1"/>
    <col min="703" max="705" width="20.28515625" style="1" customWidth="1"/>
    <col min="706" max="706" width="9.5703125" style="1" customWidth="1"/>
    <col min="707" max="707" width="20.28515625" style="1" customWidth="1"/>
    <col min="708" max="708" width="6.85546875" style="1" customWidth="1"/>
    <col min="709" max="710" width="11.140625" style="1" customWidth="1"/>
    <col min="711" max="946" width="20.28515625" style="1"/>
    <col min="947" max="951" width="20.28515625" style="1" customWidth="1"/>
    <col min="952" max="952" width="4.7109375" style="1" bestFit="1" customWidth="1"/>
    <col min="953" max="953" width="35.140625" style="1" customWidth="1"/>
    <col min="954" max="956" width="20.28515625" style="1" customWidth="1"/>
    <col min="957" max="957" width="14.85546875" style="1" bestFit="1" customWidth="1"/>
    <col min="958" max="958" width="9.5703125" style="1" customWidth="1"/>
    <col min="959" max="961" width="20.28515625" style="1" customWidth="1"/>
    <col min="962" max="962" width="9.5703125" style="1" customWidth="1"/>
    <col min="963" max="963" width="20.28515625" style="1" customWidth="1"/>
    <col min="964" max="964" width="6.85546875" style="1" customWidth="1"/>
    <col min="965" max="966" width="11.140625" style="1" customWidth="1"/>
    <col min="967" max="1202" width="20.28515625" style="1"/>
    <col min="1203" max="1207" width="20.28515625" style="1" customWidth="1"/>
    <col min="1208" max="1208" width="4.7109375" style="1" bestFit="1" customWidth="1"/>
    <col min="1209" max="1209" width="35.140625" style="1" customWidth="1"/>
    <col min="1210" max="1212" width="20.28515625" style="1" customWidth="1"/>
    <col min="1213" max="1213" width="14.85546875" style="1" bestFit="1" customWidth="1"/>
    <col min="1214" max="1214" width="9.5703125" style="1" customWidth="1"/>
    <col min="1215" max="1217" width="20.28515625" style="1" customWidth="1"/>
    <col min="1218" max="1218" width="9.5703125" style="1" customWidth="1"/>
    <col min="1219" max="1219" width="20.28515625" style="1" customWidth="1"/>
    <col min="1220" max="1220" width="6.85546875" style="1" customWidth="1"/>
    <col min="1221" max="1222" width="11.140625" style="1" customWidth="1"/>
    <col min="1223" max="1458" width="20.28515625" style="1"/>
    <col min="1459" max="1463" width="20.28515625" style="1" customWidth="1"/>
    <col min="1464" max="1464" width="4.7109375" style="1" bestFit="1" customWidth="1"/>
    <col min="1465" max="1465" width="35.140625" style="1" customWidth="1"/>
    <col min="1466" max="1468" width="20.28515625" style="1" customWidth="1"/>
    <col min="1469" max="1469" width="14.85546875" style="1" bestFit="1" customWidth="1"/>
    <col min="1470" max="1470" width="9.5703125" style="1" customWidth="1"/>
    <col min="1471" max="1473" width="20.28515625" style="1" customWidth="1"/>
    <col min="1474" max="1474" width="9.5703125" style="1" customWidth="1"/>
    <col min="1475" max="1475" width="20.28515625" style="1" customWidth="1"/>
    <col min="1476" max="1476" width="6.85546875" style="1" customWidth="1"/>
    <col min="1477" max="1478" width="11.140625" style="1" customWidth="1"/>
    <col min="1479" max="1714" width="20.28515625" style="1"/>
    <col min="1715" max="1719" width="20.28515625" style="1" customWidth="1"/>
    <col min="1720" max="1720" width="4.7109375" style="1" bestFit="1" customWidth="1"/>
    <col min="1721" max="1721" width="35.140625" style="1" customWidth="1"/>
    <col min="1722" max="1724" width="20.28515625" style="1" customWidth="1"/>
    <col min="1725" max="1725" width="14.85546875" style="1" bestFit="1" customWidth="1"/>
    <col min="1726" max="1726" width="9.5703125" style="1" customWidth="1"/>
    <col min="1727" max="1729" width="20.28515625" style="1" customWidth="1"/>
    <col min="1730" max="1730" width="9.5703125" style="1" customWidth="1"/>
    <col min="1731" max="1731" width="20.28515625" style="1" customWidth="1"/>
    <col min="1732" max="1732" width="6.85546875" style="1" customWidth="1"/>
    <col min="1733" max="1734" width="11.140625" style="1" customWidth="1"/>
    <col min="1735" max="1970" width="20.28515625" style="1"/>
    <col min="1971" max="1975" width="20.28515625" style="1" customWidth="1"/>
    <col min="1976" max="1976" width="4.7109375" style="1" bestFit="1" customWidth="1"/>
    <col min="1977" max="1977" width="35.140625" style="1" customWidth="1"/>
    <col min="1978" max="1980" width="20.28515625" style="1" customWidth="1"/>
    <col min="1981" max="1981" width="14.85546875" style="1" bestFit="1" customWidth="1"/>
    <col min="1982" max="1982" width="9.5703125" style="1" customWidth="1"/>
    <col min="1983" max="1985" width="20.28515625" style="1" customWidth="1"/>
    <col min="1986" max="1986" width="9.5703125" style="1" customWidth="1"/>
    <col min="1987" max="1987" width="20.28515625" style="1" customWidth="1"/>
    <col min="1988" max="1988" width="6.85546875" style="1" customWidth="1"/>
    <col min="1989" max="1990" width="11.140625" style="1" customWidth="1"/>
    <col min="1991" max="2226" width="20.28515625" style="1"/>
    <col min="2227" max="2231" width="20.28515625" style="1" customWidth="1"/>
    <col min="2232" max="2232" width="4.7109375" style="1" bestFit="1" customWidth="1"/>
    <col min="2233" max="2233" width="35.140625" style="1" customWidth="1"/>
    <col min="2234" max="2236" width="20.28515625" style="1" customWidth="1"/>
    <col min="2237" max="2237" width="14.85546875" style="1" bestFit="1" customWidth="1"/>
    <col min="2238" max="2238" width="9.5703125" style="1" customWidth="1"/>
    <col min="2239" max="2241" width="20.28515625" style="1" customWidth="1"/>
    <col min="2242" max="2242" width="9.5703125" style="1" customWidth="1"/>
    <col min="2243" max="2243" width="20.28515625" style="1" customWidth="1"/>
    <col min="2244" max="2244" width="6.85546875" style="1" customWidth="1"/>
    <col min="2245" max="2246" width="11.140625" style="1" customWidth="1"/>
    <col min="2247" max="2482" width="20.28515625" style="1"/>
    <col min="2483" max="2487" width="20.28515625" style="1" customWidth="1"/>
    <col min="2488" max="2488" width="4.7109375" style="1" bestFit="1" customWidth="1"/>
    <col min="2489" max="2489" width="35.140625" style="1" customWidth="1"/>
    <col min="2490" max="2492" width="20.28515625" style="1" customWidth="1"/>
    <col min="2493" max="2493" width="14.85546875" style="1" bestFit="1" customWidth="1"/>
    <col min="2494" max="2494" width="9.5703125" style="1" customWidth="1"/>
    <col min="2495" max="2497" width="20.28515625" style="1" customWidth="1"/>
    <col min="2498" max="2498" width="9.5703125" style="1" customWidth="1"/>
    <col min="2499" max="2499" width="20.28515625" style="1" customWidth="1"/>
    <col min="2500" max="2500" width="6.85546875" style="1" customWidth="1"/>
    <col min="2501" max="2502" width="11.140625" style="1" customWidth="1"/>
    <col min="2503" max="2738" width="20.28515625" style="1"/>
    <col min="2739" max="2743" width="20.28515625" style="1" customWidth="1"/>
    <col min="2744" max="2744" width="4.7109375" style="1" bestFit="1" customWidth="1"/>
    <col min="2745" max="2745" width="35.140625" style="1" customWidth="1"/>
    <col min="2746" max="2748" width="20.28515625" style="1" customWidth="1"/>
    <col min="2749" max="2749" width="14.85546875" style="1" bestFit="1" customWidth="1"/>
    <col min="2750" max="2750" width="9.5703125" style="1" customWidth="1"/>
    <col min="2751" max="2753" width="20.28515625" style="1" customWidth="1"/>
    <col min="2754" max="2754" width="9.5703125" style="1" customWidth="1"/>
    <col min="2755" max="2755" width="20.28515625" style="1" customWidth="1"/>
    <col min="2756" max="2756" width="6.85546875" style="1" customWidth="1"/>
    <col min="2757" max="2758" width="11.140625" style="1" customWidth="1"/>
    <col min="2759" max="2994" width="20.28515625" style="1"/>
    <col min="2995" max="2999" width="20.28515625" style="1" customWidth="1"/>
    <col min="3000" max="3000" width="4.7109375" style="1" bestFit="1" customWidth="1"/>
    <col min="3001" max="3001" width="35.140625" style="1" customWidth="1"/>
    <col min="3002" max="3004" width="20.28515625" style="1" customWidth="1"/>
    <col min="3005" max="3005" width="14.85546875" style="1" bestFit="1" customWidth="1"/>
    <col min="3006" max="3006" width="9.5703125" style="1" customWidth="1"/>
    <col min="3007" max="3009" width="20.28515625" style="1" customWidth="1"/>
    <col min="3010" max="3010" width="9.5703125" style="1" customWidth="1"/>
    <col min="3011" max="3011" width="20.28515625" style="1" customWidth="1"/>
    <col min="3012" max="3012" width="6.85546875" style="1" customWidth="1"/>
    <col min="3013" max="3014" width="11.140625" style="1" customWidth="1"/>
    <col min="3015" max="3250" width="20.28515625" style="1"/>
    <col min="3251" max="3255" width="20.28515625" style="1" customWidth="1"/>
    <col min="3256" max="3256" width="4.7109375" style="1" bestFit="1" customWidth="1"/>
    <col min="3257" max="3257" width="35.140625" style="1" customWidth="1"/>
    <col min="3258" max="3260" width="20.28515625" style="1" customWidth="1"/>
    <col min="3261" max="3261" width="14.85546875" style="1" bestFit="1" customWidth="1"/>
    <col min="3262" max="3262" width="9.5703125" style="1" customWidth="1"/>
    <col min="3263" max="3265" width="20.28515625" style="1" customWidth="1"/>
    <col min="3266" max="3266" width="9.5703125" style="1" customWidth="1"/>
    <col min="3267" max="3267" width="20.28515625" style="1" customWidth="1"/>
    <col min="3268" max="3268" width="6.85546875" style="1" customWidth="1"/>
    <col min="3269" max="3270" width="11.140625" style="1" customWidth="1"/>
    <col min="3271" max="3506" width="20.28515625" style="1"/>
    <col min="3507" max="3511" width="20.28515625" style="1" customWidth="1"/>
    <col min="3512" max="3512" width="4.7109375" style="1" bestFit="1" customWidth="1"/>
    <col min="3513" max="3513" width="35.140625" style="1" customWidth="1"/>
    <col min="3514" max="3516" width="20.28515625" style="1" customWidth="1"/>
    <col min="3517" max="3517" width="14.85546875" style="1" bestFit="1" customWidth="1"/>
    <col min="3518" max="3518" width="9.5703125" style="1" customWidth="1"/>
    <col min="3519" max="3521" width="20.28515625" style="1" customWidth="1"/>
    <col min="3522" max="3522" width="9.5703125" style="1" customWidth="1"/>
    <col min="3523" max="3523" width="20.28515625" style="1" customWidth="1"/>
    <col min="3524" max="3524" width="6.85546875" style="1" customWidth="1"/>
    <col min="3525" max="3526" width="11.140625" style="1" customWidth="1"/>
    <col min="3527" max="3762" width="20.28515625" style="1"/>
    <col min="3763" max="3767" width="20.28515625" style="1" customWidth="1"/>
    <col min="3768" max="3768" width="4.7109375" style="1" bestFit="1" customWidth="1"/>
    <col min="3769" max="3769" width="35.140625" style="1" customWidth="1"/>
    <col min="3770" max="3772" width="20.28515625" style="1" customWidth="1"/>
    <col min="3773" max="3773" width="14.85546875" style="1" bestFit="1" customWidth="1"/>
    <col min="3774" max="3774" width="9.5703125" style="1" customWidth="1"/>
    <col min="3775" max="3777" width="20.28515625" style="1" customWidth="1"/>
    <col min="3778" max="3778" width="9.5703125" style="1" customWidth="1"/>
    <col min="3779" max="3779" width="20.28515625" style="1" customWidth="1"/>
    <col min="3780" max="3780" width="6.85546875" style="1" customWidth="1"/>
    <col min="3781" max="3782" width="11.140625" style="1" customWidth="1"/>
    <col min="3783" max="4018" width="20.28515625" style="1"/>
    <col min="4019" max="4023" width="20.28515625" style="1" customWidth="1"/>
    <col min="4024" max="4024" width="4.7109375" style="1" bestFit="1" customWidth="1"/>
    <col min="4025" max="4025" width="35.140625" style="1" customWidth="1"/>
    <col min="4026" max="4028" width="20.28515625" style="1" customWidth="1"/>
    <col min="4029" max="4029" width="14.85546875" style="1" bestFit="1" customWidth="1"/>
    <col min="4030" max="4030" width="9.5703125" style="1" customWidth="1"/>
    <col min="4031" max="4033" width="20.28515625" style="1" customWidth="1"/>
    <col min="4034" max="4034" width="9.5703125" style="1" customWidth="1"/>
    <col min="4035" max="4035" width="20.28515625" style="1" customWidth="1"/>
    <col min="4036" max="4036" width="6.85546875" style="1" customWidth="1"/>
    <col min="4037" max="4038" width="11.140625" style="1" customWidth="1"/>
    <col min="4039" max="4274" width="20.28515625" style="1"/>
    <col min="4275" max="4279" width="20.28515625" style="1" customWidth="1"/>
    <col min="4280" max="4280" width="4.7109375" style="1" bestFit="1" customWidth="1"/>
    <col min="4281" max="4281" width="35.140625" style="1" customWidth="1"/>
    <col min="4282" max="4284" width="20.28515625" style="1" customWidth="1"/>
    <col min="4285" max="4285" width="14.85546875" style="1" bestFit="1" customWidth="1"/>
    <col min="4286" max="4286" width="9.5703125" style="1" customWidth="1"/>
    <col min="4287" max="4289" width="20.28515625" style="1" customWidth="1"/>
    <col min="4290" max="4290" width="9.5703125" style="1" customWidth="1"/>
    <col min="4291" max="4291" width="20.28515625" style="1" customWidth="1"/>
    <col min="4292" max="4292" width="6.85546875" style="1" customWidth="1"/>
    <col min="4293" max="4294" width="11.140625" style="1" customWidth="1"/>
    <col min="4295" max="4530" width="20.28515625" style="1"/>
    <col min="4531" max="4535" width="20.28515625" style="1" customWidth="1"/>
    <col min="4536" max="4536" width="4.7109375" style="1" bestFit="1" customWidth="1"/>
    <col min="4537" max="4537" width="35.140625" style="1" customWidth="1"/>
    <col min="4538" max="4540" width="20.28515625" style="1" customWidth="1"/>
    <col min="4541" max="4541" width="14.85546875" style="1" bestFit="1" customWidth="1"/>
    <col min="4542" max="4542" width="9.5703125" style="1" customWidth="1"/>
    <col min="4543" max="4545" width="20.28515625" style="1" customWidth="1"/>
    <col min="4546" max="4546" width="9.5703125" style="1" customWidth="1"/>
    <col min="4547" max="4547" width="20.28515625" style="1" customWidth="1"/>
    <col min="4548" max="4548" width="6.85546875" style="1" customWidth="1"/>
    <col min="4549" max="4550" width="11.140625" style="1" customWidth="1"/>
    <col min="4551" max="4786" width="20.28515625" style="1"/>
    <col min="4787" max="4791" width="20.28515625" style="1" customWidth="1"/>
    <col min="4792" max="4792" width="4.7109375" style="1" bestFit="1" customWidth="1"/>
    <col min="4793" max="4793" width="35.140625" style="1" customWidth="1"/>
    <col min="4794" max="4796" width="20.28515625" style="1" customWidth="1"/>
    <col min="4797" max="4797" width="14.85546875" style="1" bestFit="1" customWidth="1"/>
    <col min="4798" max="4798" width="9.5703125" style="1" customWidth="1"/>
    <col min="4799" max="4801" width="20.28515625" style="1" customWidth="1"/>
    <col min="4802" max="4802" width="9.5703125" style="1" customWidth="1"/>
    <col min="4803" max="4803" width="20.28515625" style="1" customWidth="1"/>
    <col min="4804" max="4804" width="6.85546875" style="1" customWidth="1"/>
    <col min="4805" max="4806" width="11.140625" style="1" customWidth="1"/>
    <col min="4807" max="5042" width="20.28515625" style="1"/>
    <col min="5043" max="5047" width="20.28515625" style="1" customWidth="1"/>
    <col min="5048" max="5048" width="4.7109375" style="1" bestFit="1" customWidth="1"/>
    <col min="5049" max="5049" width="35.140625" style="1" customWidth="1"/>
    <col min="5050" max="5052" width="20.28515625" style="1" customWidth="1"/>
    <col min="5053" max="5053" width="14.85546875" style="1" bestFit="1" customWidth="1"/>
    <col min="5054" max="5054" width="9.5703125" style="1" customWidth="1"/>
    <col min="5055" max="5057" width="20.28515625" style="1" customWidth="1"/>
    <col min="5058" max="5058" width="9.5703125" style="1" customWidth="1"/>
    <col min="5059" max="5059" width="20.28515625" style="1" customWidth="1"/>
    <col min="5060" max="5060" width="6.85546875" style="1" customWidth="1"/>
    <col min="5061" max="5062" width="11.140625" style="1" customWidth="1"/>
    <col min="5063" max="5298" width="20.28515625" style="1"/>
    <col min="5299" max="5303" width="20.28515625" style="1" customWidth="1"/>
    <col min="5304" max="5304" width="4.7109375" style="1" bestFit="1" customWidth="1"/>
    <col min="5305" max="5305" width="35.140625" style="1" customWidth="1"/>
    <col min="5306" max="5308" width="20.28515625" style="1" customWidth="1"/>
    <col min="5309" max="5309" width="14.85546875" style="1" bestFit="1" customWidth="1"/>
    <col min="5310" max="5310" width="9.5703125" style="1" customWidth="1"/>
    <col min="5311" max="5313" width="20.28515625" style="1" customWidth="1"/>
    <col min="5314" max="5314" width="9.5703125" style="1" customWidth="1"/>
    <col min="5315" max="5315" width="20.28515625" style="1" customWidth="1"/>
    <col min="5316" max="5316" width="6.85546875" style="1" customWidth="1"/>
    <col min="5317" max="5318" width="11.140625" style="1" customWidth="1"/>
    <col min="5319" max="5554" width="20.28515625" style="1"/>
    <col min="5555" max="5559" width="20.28515625" style="1" customWidth="1"/>
    <col min="5560" max="5560" width="4.7109375" style="1" bestFit="1" customWidth="1"/>
    <col min="5561" max="5561" width="35.140625" style="1" customWidth="1"/>
    <col min="5562" max="5564" width="20.28515625" style="1" customWidth="1"/>
    <col min="5565" max="5565" width="14.85546875" style="1" bestFit="1" customWidth="1"/>
    <col min="5566" max="5566" width="9.5703125" style="1" customWidth="1"/>
    <col min="5567" max="5569" width="20.28515625" style="1" customWidth="1"/>
    <col min="5570" max="5570" width="9.5703125" style="1" customWidth="1"/>
    <col min="5571" max="5571" width="20.28515625" style="1" customWidth="1"/>
    <col min="5572" max="5572" width="6.85546875" style="1" customWidth="1"/>
    <col min="5573" max="5574" width="11.140625" style="1" customWidth="1"/>
    <col min="5575" max="5810" width="20.28515625" style="1"/>
    <col min="5811" max="5815" width="20.28515625" style="1" customWidth="1"/>
    <col min="5816" max="5816" width="4.7109375" style="1" bestFit="1" customWidth="1"/>
    <col min="5817" max="5817" width="35.140625" style="1" customWidth="1"/>
    <col min="5818" max="5820" width="20.28515625" style="1" customWidth="1"/>
    <col min="5821" max="5821" width="14.85546875" style="1" bestFit="1" customWidth="1"/>
    <col min="5822" max="5822" width="9.5703125" style="1" customWidth="1"/>
    <col min="5823" max="5825" width="20.28515625" style="1" customWidth="1"/>
    <col min="5826" max="5826" width="9.5703125" style="1" customWidth="1"/>
    <col min="5827" max="5827" width="20.28515625" style="1" customWidth="1"/>
    <col min="5828" max="5828" width="6.85546875" style="1" customWidth="1"/>
    <col min="5829" max="5830" width="11.140625" style="1" customWidth="1"/>
    <col min="5831" max="6066" width="20.28515625" style="1"/>
    <col min="6067" max="6071" width="20.28515625" style="1" customWidth="1"/>
    <col min="6072" max="6072" width="4.7109375" style="1" bestFit="1" customWidth="1"/>
    <col min="6073" max="6073" width="35.140625" style="1" customWidth="1"/>
    <col min="6074" max="6076" width="20.28515625" style="1" customWidth="1"/>
    <col min="6077" max="6077" width="14.85546875" style="1" bestFit="1" customWidth="1"/>
    <col min="6078" max="6078" width="9.5703125" style="1" customWidth="1"/>
    <col min="6079" max="6081" width="20.28515625" style="1" customWidth="1"/>
    <col min="6082" max="6082" width="9.5703125" style="1" customWidth="1"/>
    <col min="6083" max="6083" width="20.28515625" style="1" customWidth="1"/>
    <col min="6084" max="6084" width="6.85546875" style="1" customWidth="1"/>
    <col min="6085" max="6086" width="11.140625" style="1" customWidth="1"/>
    <col min="6087" max="6322" width="20.28515625" style="1"/>
    <col min="6323" max="6327" width="20.28515625" style="1" customWidth="1"/>
    <col min="6328" max="6328" width="4.7109375" style="1" bestFit="1" customWidth="1"/>
    <col min="6329" max="6329" width="35.140625" style="1" customWidth="1"/>
    <col min="6330" max="6332" width="20.28515625" style="1" customWidth="1"/>
    <col min="6333" max="6333" width="14.85546875" style="1" bestFit="1" customWidth="1"/>
    <col min="6334" max="6334" width="9.5703125" style="1" customWidth="1"/>
    <col min="6335" max="6337" width="20.28515625" style="1" customWidth="1"/>
    <col min="6338" max="6338" width="9.5703125" style="1" customWidth="1"/>
    <col min="6339" max="6339" width="20.28515625" style="1" customWidth="1"/>
    <col min="6340" max="6340" width="6.85546875" style="1" customWidth="1"/>
    <col min="6341" max="6342" width="11.140625" style="1" customWidth="1"/>
    <col min="6343" max="6578" width="20.28515625" style="1"/>
    <col min="6579" max="6583" width="20.28515625" style="1" customWidth="1"/>
    <col min="6584" max="6584" width="4.7109375" style="1" bestFit="1" customWidth="1"/>
    <col min="6585" max="6585" width="35.140625" style="1" customWidth="1"/>
    <col min="6586" max="6588" width="20.28515625" style="1" customWidth="1"/>
    <col min="6589" max="6589" width="14.85546875" style="1" bestFit="1" customWidth="1"/>
    <col min="6590" max="6590" width="9.5703125" style="1" customWidth="1"/>
    <col min="6591" max="6593" width="20.28515625" style="1" customWidth="1"/>
    <col min="6594" max="6594" width="9.5703125" style="1" customWidth="1"/>
    <col min="6595" max="6595" width="20.28515625" style="1" customWidth="1"/>
    <col min="6596" max="6596" width="6.85546875" style="1" customWidth="1"/>
    <col min="6597" max="6598" width="11.140625" style="1" customWidth="1"/>
    <col min="6599" max="6834" width="20.28515625" style="1"/>
    <col min="6835" max="6839" width="20.28515625" style="1" customWidth="1"/>
    <col min="6840" max="6840" width="4.7109375" style="1" bestFit="1" customWidth="1"/>
    <col min="6841" max="6841" width="35.140625" style="1" customWidth="1"/>
    <col min="6842" max="6844" width="20.28515625" style="1" customWidth="1"/>
    <col min="6845" max="6845" width="14.85546875" style="1" bestFit="1" customWidth="1"/>
    <col min="6846" max="6846" width="9.5703125" style="1" customWidth="1"/>
    <col min="6847" max="6849" width="20.28515625" style="1" customWidth="1"/>
    <col min="6850" max="6850" width="9.5703125" style="1" customWidth="1"/>
    <col min="6851" max="6851" width="20.28515625" style="1" customWidth="1"/>
    <col min="6852" max="6852" width="6.85546875" style="1" customWidth="1"/>
    <col min="6853" max="6854" width="11.140625" style="1" customWidth="1"/>
    <col min="6855" max="7090" width="20.28515625" style="1"/>
    <col min="7091" max="7095" width="20.28515625" style="1" customWidth="1"/>
    <col min="7096" max="7096" width="4.7109375" style="1" bestFit="1" customWidth="1"/>
    <col min="7097" max="7097" width="35.140625" style="1" customWidth="1"/>
    <col min="7098" max="7100" width="20.28515625" style="1" customWidth="1"/>
    <col min="7101" max="7101" width="14.85546875" style="1" bestFit="1" customWidth="1"/>
    <col min="7102" max="7102" width="9.5703125" style="1" customWidth="1"/>
    <col min="7103" max="7105" width="20.28515625" style="1" customWidth="1"/>
    <col min="7106" max="7106" width="9.5703125" style="1" customWidth="1"/>
    <col min="7107" max="7107" width="20.28515625" style="1" customWidth="1"/>
    <col min="7108" max="7108" width="6.85546875" style="1" customWidth="1"/>
    <col min="7109" max="7110" width="11.140625" style="1" customWidth="1"/>
    <col min="7111" max="7346" width="20.28515625" style="1"/>
    <col min="7347" max="7351" width="20.28515625" style="1" customWidth="1"/>
    <col min="7352" max="7352" width="4.7109375" style="1" bestFit="1" customWidth="1"/>
    <col min="7353" max="7353" width="35.140625" style="1" customWidth="1"/>
    <col min="7354" max="7356" width="20.28515625" style="1" customWidth="1"/>
    <col min="7357" max="7357" width="14.85546875" style="1" bestFit="1" customWidth="1"/>
    <col min="7358" max="7358" width="9.5703125" style="1" customWidth="1"/>
    <col min="7359" max="7361" width="20.28515625" style="1" customWidth="1"/>
    <col min="7362" max="7362" width="9.5703125" style="1" customWidth="1"/>
    <col min="7363" max="7363" width="20.28515625" style="1" customWidth="1"/>
    <col min="7364" max="7364" width="6.85546875" style="1" customWidth="1"/>
    <col min="7365" max="7366" width="11.140625" style="1" customWidth="1"/>
    <col min="7367" max="7602" width="20.28515625" style="1"/>
    <col min="7603" max="7607" width="20.28515625" style="1" customWidth="1"/>
    <col min="7608" max="7608" width="4.7109375" style="1" bestFit="1" customWidth="1"/>
    <col min="7609" max="7609" width="35.140625" style="1" customWidth="1"/>
    <col min="7610" max="7612" width="20.28515625" style="1" customWidth="1"/>
    <col min="7613" max="7613" width="14.85546875" style="1" bestFit="1" customWidth="1"/>
    <col min="7614" max="7614" width="9.5703125" style="1" customWidth="1"/>
    <col min="7615" max="7617" width="20.28515625" style="1" customWidth="1"/>
    <col min="7618" max="7618" width="9.5703125" style="1" customWidth="1"/>
    <col min="7619" max="7619" width="20.28515625" style="1" customWidth="1"/>
    <col min="7620" max="7620" width="6.85546875" style="1" customWidth="1"/>
    <col min="7621" max="7622" width="11.140625" style="1" customWidth="1"/>
    <col min="7623" max="7858" width="20.28515625" style="1"/>
    <col min="7859" max="7863" width="20.28515625" style="1" customWidth="1"/>
    <col min="7864" max="7864" width="4.7109375" style="1" bestFit="1" customWidth="1"/>
    <col min="7865" max="7865" width="35.140625" style="1" customWidth="1"/>
    <col min="7866" max="7868" width="20.28515625" style="1" customWidth="1"/>
    <col min="7869" max="7869" width="14.85546875" style="1" bestFit="1" customWidth="1"/>
    <col min="7870" max="7870" width="9.5703125" style="1" customWidth="1"/>
    <col min="7871" max="7873" width="20.28515625" style="1" customWidth="1"/>
    <col min="7874" max="7874" width="9.5703125" style="1" customWidth="1"/>
    <col min="7875" max="7875" width="20.28515625" style="1" customWidth="1"/>
    <col min="7876" max="7876" width="6.85546875" style="1" customWidth="1"/>
    <col min="7877" max="7878" width="11.140625" style="1" customWidth="1"/>
    <col min="7879" max="8114" width="20.28515625" style="1"/>
    <col min="8115" max="8119" width="20.28515625" style="1" customWidth="1"/>
    <col min="8120" max="8120" width="4.7109375" style="1" bestFit="1" customWidth="1"/>
    <col min="8121" max="8121" width="35.140625" style="1" customWidth="1"/>
    <col min="8122" max="8124" width="20.28515625" style="1" customWidth="1"/>
    <col min="8125" max="8125" width="14.85546875" style="1" bestFit="1" customWidth="1"/>
    <col min="8126" max="8126" width="9.5703125" style="1" customWidth="1"/>
    <col min="8127" max="8129" width="20.28515625" style="1" customWidth="1"/>
    <col min="8130" max="8130" width="9.5703125" style="1" customWidth="1"/>
    <col min="8131" max="8131" width="20.28515625" style="1" customWidth="1"/>
    <col min="8132" max="8132" width="6.85546875" style="1" customWidth="1"/>
    <col min="8133" max="8134" width="11.140625" style="1" customWidth="1"/>
    <col min="8135" max="8370" width="20.28515625" style="1"/>
    <col min="8371" max="8375" width="20.28515625" style="1" customWidth="1"/>
    <col min="8376" max="8376" width="4.7109375" style="1" bestFit="1" customWidth="1"/>
    <col min="8377" max="8377" width="35.140625" style="1" customWidth="1"/>
    <col min="8378" max="8380" width="20.28515625" style="1" customWidth="1"/>
    <col min="8381" max="8381" width="14.85546875" style="1" bestFit="1" customWidth="1"/>
    <col min="8382" max="8382" width="9.5703125" style="1" customWidth="1"/>
    <col min="8383" max="8385" width="20.28515625" style="1" customWidth="1"/>
    <col min="8386" max="8386" width="9.5703125" style="1" customWidth="1"/>
    <col min="8387" max="8387" width="20.28515625" style="1" customWidth="1"/>
    <col min="8388" max="8388" width="6.85546875" style="1" customWidth="1"/>
    <col min="8389" max="8390" width="11.140625" style="1" customWidth="1"/>
    <col min="8391" max="8626" width="20.28515625" style="1"/>
    <col min="8627" max="8631" width="20.28515625" style="1" customWidth="1"/>
    <col min="8632" max="8632" width="4.7109375" style="1" bestFit="1" customWidth="1"/>
    <col min="8633" max="8633" width="35.140625" style="1" customWidth="1"/>
    <col min="8634" max="8636" width="20.28515625" style="1" customWidth="1"/>
    <col min="8637" max="8637" width="14.85546875" style="1" bestFit="1" customWidth="1"/>
    <col min="8638" max="8638" width="9.5703125" style="1" customWidth="1"/>
    <col min="8639" max="8641" width="20.28515625" style="1" customWidth="1"/>
    <col min="8642" max="8642" width="9.5703125" style="1" customWidth="1"/>
    <col min="8643" max="8643" width="20.28515625" style="1" customWidth="1"/>
    <col min="8644" max="8644" width="6.85546875" style="1" customWidth="1"/>
    <col min="8645" max="8646" width="11.140625" style="1" customWidth="1"/>
    <col min="8647" max="8882" width="20.28515625" style="1"/>
    <col min="8883" max="8887" width="20.28515625" style="1" customWidth="1"/>
    <col min="8888" max="8888" width="4.7109375" style="1" bestFit="1" customWidth="1"/>
    <col min="8889" max="8889" width="35.140625" style="1" customWidth="1"/>
    <col min="8890" max="8892" width="20.28515625" style="1" customWidth="1"/>
    <col min="8893" max="8893" width="14.85546875" style="1" bestFit="1" customWidth="1"/>
    <col min="8894" max="8894" width="9.5703125" style="1" customWidth="1"/>
    <col min="8895" max="8897" width="20.28515625" style="1" customWidth="1"/>
    <col min="8898" max="8898" width="9.5703125" style="1" customWidth="1"/>
    <col min="8899" max="8899" width="20.28515625" style="1" customWidth="1"/>
    <col min="8900" max="8900" width="6.85546875" style="1" customWidth="1"/>
    <col min="8901" max="8902" width="11.140625" style="1" customWidth="1"/>
    <col min="8903" max="9138" width="20.28515625" style="1"/>
    <col min="9139" max="9143" width="20.28515625" style="1" customWidth="1"/>
    <col min="9144" max="9144" width="4.7109375" style="1" bestFit="1" customWidth="1"/>
    <col min="9145" max="9145" width="35.140625" style="1" customWidth="1"/>
    <col min="9146" max="9148" width="20.28515625" style="1" customWidth="1"/>
    <col min="9149" max="9149" width="14.85546875" style="1" bestFit="1" customWidth="1"/>
    <col min="9150" max="9150" width="9.5703125" style="1" customWidth="1"/>
    <col min="9151" max="9153" width="20.28515625" style="1" customWidth="1"/>
    <col min="9154" max="9154" width="9.5703125" style="1" customWidth="1"/>
    <col min="9155" max="9155" width="20.28515625" style="1" customWidth="1"/>
    <col min="9156" max="9156" width="6.85546875" style="1" customWidth="1"/>
    <col min="9157" max="9158" width="11.140625" style="1" customWidth="1"/>
    <col min="9159" max="9394" width="20.28515625" style="1"/>
    <col min="9395" max="9399" width="20.28515625" style="1" customWidth="1"/>
    <col min="9400" max="9400" width="4.7109375" style="1" bestFit="1" customWidth="1"/>
    <col min="9401" max="9401" width="35.140625" style="1" customWidth="1"/>
    <col min="9402" max="9404" width="20.28515625" style="1" customWidth="1"/>
    <col min="9405" max="9405" width="14.85546875" style="1" bestFit="1" customWidth="1"/>
    <col min="9406" max="9406" width="9.5703125" style="1" customWidth="1"/>
    <col min="9407" max="9409" width="20.28515625" style="1" customWidth="1"/>
    <col min="9410" max="9410" width="9.5703125" style="1" customWidth="1"/>
    <col min="9411" max="9411" width="20.28515625" style="1" customWidth="1"/>
    <col min="9412" max="9412" width="6.85546875" style="1" customWidth="1"/>
    <col min="9413" max="9414" width="11.140625" style="1" customWidth="1"/>
    <col min="9415" max="9650" width="20.28515625" style="1"/>
    <col min="9651" max="9655" width="20.28515625" style="1" customWidth="1"/>
    <col min="9656" max="9656" width="4.7109375" style="1" bestFit="1" customWidth="1"/>
    <col min="9657" max="9657" width="35.140625" style="1" customWidth="1"/>
    <col min="9658" max="9660" width="20.28515625" style="1" customWidth="1"/>
    <col min="9661" max="9661" width="14.85546875" style="1" bestFit="1" customWidth="1"/>
    <col min="9662" max="9662" width="9.5703125" style="1" customWidth="1"/>
    <col min="9663" max="9665" width="20.28515625" style="1" customWidth="1"/>
    <col min="9666" max="9666" width="9.5703125" style="1" customWidth="1"/>
    <col min="9667" max="9667" width="20.28515625" style="1" customWidth="1"/>
    <col min="9668" max="9668" width="6.85546875" style="1" customWidth="1"/>
    <col min="9669" max="9670" width="11.140625" style="1" customWidth="1"/>
    <col min="9671" max="9906" width="20.28515625" style="1"/>
    <col min="9907" max="9911" width="20.28515625" style="1" customWidth="1"/>
    <col min="9912" max="9912" width="4.7109375" style="1" bestFit="1" customWidth="1"/>
    <col min="9913" max="9913" width="35.140625" style="1" customWidth="1"/>
    <col min="9914" max="9916" width="20.28515625" style="1" customWidth="1"/>
    <col min="9917" max="9917" width="14.85546875" style="1" bestFit="1" customWidth="1"/>
    <col min="9918" max="9918" width="9.5703125" style="1" customWidth="1"/>
    <col min="9919" max="9921" width="20.28515625" style="1" customWidth="1"/>
    <col min="9922" max="9922" width="9.5703125" style="1" customWidth="1"/>
    <col min="9923" max="9923" width="20.28515625" style="1" customWidth="1"/>
    <col min="9924" max="9924" width="6.85546875" style="1" customWidth="1"/>
    <col min="9925" max="9926" width="11.140625" style="1" customWidth="1"/>
    <col min="9927" max="10162" width="20.28515625" style="1"/>
    <col min="10163" max="10167" width="20.28515625" style="1" customWidth="1"/>
    <col min="10168" max="10168" width="4.7109375" style="1" bestFit="1" customWidth="1"/>
    <col min="10169" max="10169" width="35.140625" style="1" customWidth="1"/>
    <col min="10170" max="10172" width="20.28515625" style="1" customWidth="1"/>
    <col min="10173" max="10173" width="14.85546875" style="1" bestFit="1" customWidth="1"/>
    <col min="10174" max="10174" width="9.5703125" style="1" customWidth="1"/>
    <col min="10175" max="10177" width="20.28515625" style="1" customWidth="1"/>
    <col min="10178" max="10178" width="9.5703125" style="1" customWidth="1"/>
    <col min="10179" max="10179" width="20.28515625" style="1" customWidth="1"/>
    <col min="10180" max="10180" width="6.85546875" style="1" customWidth="1"/>
    <col min="10181" max="10182" width="11.140625" style="1" customWidth="1"/>
    <col min="10183" max="10418" width="20.28515625" style="1"/>
    <col min="10419" max="10423" width="20.28515625" style="1" customWidth="1"/>
    <col min="10424" max="10424" width="4.7109375" style="1" bestFit="1" customWidth="1"/>
    <col min="10425" max="10425" width="35.140625" style="1" customWidth="1"/>
    <col min="10426" max="10428" width="20.28515625" style="1" customWidth="1"/>
    <col min="10429" max="10429" width="14.85546875" style="1" bestFit="1" customWidth="1"/>
    <col min="10430" max="10430" width="9.5703125" style="1" customWidth="1"/>
    <col min="10431" max="10433" width="20.28515625" style="1" customWidth="1"/>
    <col min="10434" max="10434" width="9.5703125" style="1" customWidth="1"/>
    <col min="10435" max="10435" width="20.28515625" style="1" customWidth="1"/>
    <col min="10436" max="10436" width="6.85546875" style="1" customWidth="1"/>
    <col min="10437" max="10438" width="11.140625" style="1" customWidth="1"/>
    <col min="10439" max="10674" width="20.28515625" style="1"/>
    <col min="10675" max="10679" width="20.28515625" style="1" customWidth="1"/>
    <col min="10680" max="10680" width="4.7109375" style="1" bestFit="1" customWidth="1"/>
    <col min="10681" max="10681" width="35.140625" style="1" customWidth="1"/>
    <col min="10682" max="10684" width="20.28515625" style="1" customWidth="1"/>
    <col min="10685" max="10685" width="14.85546875" style="1" bestFit="1" customWidth="1"/>
    <col min="10686" max="10686" width="9.5703125" style="1" customWidth="1"/>
    <col min="10687" max="10689" width="20.28515625" style="1" customWidth="1"/>
    <col min="10690" max="10690" width="9.5703125" style="1" customWidth="1"/>
    <col min="10691" max="10691" width="20.28515625" style="1" customWidth="1"/>
    <col min="10692" max="10692" width="6.85546875" style="1" customWidth="1"/>
    <col min="10693" max="10694" width="11.140625" style="1" customWidth="1"/>
    <col min="10695" max="10930" width="20.28515625" style="1"/>
    <col min="10931" max="10935" width="20.28515625" style="1" customWidth="1"/>
    <col min="10936" max="10936" width="4.7109375" style="1" bestFit="1" customWidth="1"/>
    <col min="10937" max="10937" width="35.140625" style="1" customWidth="1"/>
    <col min="10938" max="10940" width="20.28515625" style="1" customWidth="1"/>
    <col min="10941" max="10941" width="14.85546875" style="1" bestFit="1" customWidth="1"/>
    <col min="10942" max="10942" width="9.5703125" style="1" customWidth="1"/>
    <col min="10943" max="10945" width="20.28515625" style="1" customWidth="1"/>
    <col min="10946" max="10946" width="9.5703125" style="1" customWidth="1"/>
    <col min="10947" max="10947" width="20.28515625" style="1" customWidth="1"/>
    <col min="10948" max="10948" width="6.85546875" style="1" customWidth="1"/>
    <col min="10949" max="10950" width="11.140625" style="1" customWidth="1"/>
    <col min="10951" max="11186" width="20.28515625" style="1"/>
    <col min="11187" max="11191" width="20.28515625" style="1" customWidth="1"/>
    <col min="11192" max="11192" width="4.7109375" style="1" bestFit="1" customWidth="1"/>
    <col min="11193" max="11193" width="35.140625" style="1" customWidth="1"/>
    <col min="11194" max="11196" width="20.28515625" style="1" customWidth="1"/>
    <col min="11197" max="11197" width="14.85546875" style="1" bestFit="1" customWidth="1"/>
    <col min="11198" max="11198" width="9.5703125" style="1" customWidth="1"/>
    <col min="11199" max="11201" width="20.28515625" style="1" customWidth="1"/>
    <col min="11202" max="11202" width="9.5703125" style="1" customWidth="1"/>
    <col min="11203" max="11203" width="20.28515625" style="1" customWidth="1"/>
    <col min="11204" max="11204" width="6.85546875" style="1" customWidth="1"/>
    <col min="11205" max="11206" width="11.140625" style="1" customWidth="1"/>
    <col min="11207" max="11442" width="20.28515625" style="1"/>
    <col min="11443" max="11447" width="20.28515625" style="1" customWidth="1"/>
    <col min="11448" max="11448" width="4.7109375" style="1" bestFit="1" customWidth="1"/>
    <col min="11449" max="11449" width="35.140625" style="1" customWidth="1"/>
    <col min="11450" max="11452" width="20.28515625" style="1" customWidth="1"/>
    <col min="11453" max="11453" width="14.85546875" style="1" bestFit="1" customWidth="1"/>
    <col min="11454" max="11454" width="9.5703125" style="1" customWidth="1"/>
    <col min="11455" max="11457" width="20.28515625" style="1" customWidth="1"/>
    <col min="11458" max="11458" width="9.5703125" style="1" customWidth="1"/>
    <col min="11459" max="11459" width="20.28515625" style="1" customWidth="1"/>
    <col min="11460" max="11460" width="6.85546875" style="1" customWidth="1"/>
    <col min="11461" max="11462" width="11.140625" style="1" customWidth="1"/>
    <col min="11463" max="11698" width="20.28515625" style="1"/>
    <col min="11699" max="11703" width="20.28515625" style="1" customWidth="1"/>
    <col min="11704" max="11704" width="4.7109375" style="1" bestFit="1" customWidth="1"/>
    <col min="11705" max="11705" width="35.140625" style="1" customWidth="1"/>
    <col min="11706" max="11708" width="20.28515625" style="1" customWidth="1"/>
    <col min="11709" max="11709" width="14.85546875" style="1" bestFit="1" customWidth="1"/>
    <col min="11710" max="11710" width="9.5703125" style="1" customWidth="1"/>
    <col min="11711" max="11713" width="20.28515625" style="1" customWidth="1"/>
    <col min="11714" max="11714" width="9.5703125" style="1" customWidth="1"/>
    <col min="11715" max="11715" width="20.28515625" style="1" customWidth="1"/>
    <col min="11716" max="11716" width="6.85546875" style="1" customWidth="1"/>
    <col min="11717" max="11718" width="11.140625" style="1" customWidth="1"/>
    <col min="11719" max="11954" width="20.28515625" style="1"/>
    <col min="11955" max="11959" width="20.28515625" style="1" customWidth="1"/>
    <col min="11960" max="11960" width="4.7109375" style="1" bestFit="1" customWidth="1"/>
    <col min="11961" max="11961" width="35.140625" style="1" customWidth="1"/>
    <col min="11962" max="11964" width="20.28515625" style="1" customWidth="1"/>
    <col min="11965" max="11965" width="14.85546875" style="1" bestFit="1" customWidth="1"/>
    <col min="11966" max="11966" width="9.5703125" style="1" customWidth="1"/>
    <col min="11967" max="11969" width="20.28515625" style="1" customWidth="1"/>
    <col min="11970" max="11970" width="9.5703125" style="1" customWidth="1"/>
    <col min="11971" max="11971" width="20.28515625" style="1" customWidth="1"/>
    <col min="11972" max="11972" width="6.85546875" style="1" customWidth="1"/>
    <col min="11973" max="11974" width="11.140625" style="1" customWidth="1"/>
    <col min="11975" max="12210" width="20.28515625" style="1"/>
    <col min="12211" max="12215" width="20.28515625" style="1" customWidth="1"/>
    <col min="12216" max="12216" width="4.7109375" style="1" bestFit="1" customWidth="1"/>
    <col min="12217" max="12217" width="35.140625" style="1" customWidth="1"/>
    <col min="12218" max="12220" width="20.28515625" style="1" customWidth="1"/>
    <col min="12221" max="12221" width="14.85546875" style="1" bestFit="1" customWidth="1"/>
    <col min="12222" max="12222" width="9.5703125" style="1" customWidth="1"/>
    <col min="12223" max="12225" width="20.28515625" style="1" customWidth="1"/>
    <col min="12226" max="12226" width="9.5703125" style="1" customWidth="1"/>
    <col min="12227" max="12227" width="20.28515625" style="1" customWidth="1"/>
    <col min="12228" max="12228" width="6.85546875" style="1" customWidth="1"/>
    <col min="12229" max="12230" width="11.140625" style="1" customWidth="1"/>
    <col min="12231" max="12466" width="20.28515625" style="1"/>
    <col min="12467" max="12471" width="20.28515625" style="1" customWidth="1"/>
    <col min="12472" max="12472" width="4.7109375" style="1" bestFit="1" customWidth="1"/>
    <col min="12473" max="12473" width="35.140625" style="1" customWidth="1"/>
    <col min="12474" max="12476" width="20.28515625" style="1" customWidth="1"/>
    <col min="12477" max="12477" width="14.85546875" style="1" bestFit="1" customWidth="1"/>
    <col min="12478" max="12478" width="9.5703125" style="1" customWidth="1"/>
    <col min="12479" max="12481" width="20.28515625" style="1" customWidth="1"/>
    <col min="12482" max="12482" width="9.5703125" style="1" customWidth="1"/>
    <col min="12483" max="12483" width="20.28515625" style="1" customWidth="1"/>
    <col min="12484" max="12484" width="6.85546875" style="1" customWidth="1"/>
    <col min="12485" max="12486" width="11.140625" style="1" customWidth="1"/>
    <col min="12487" max="12722" width="20.28515625" style="1"/>
    <col min="12723" max="12727" width="20.28515625" style="1" customWidth="1"/>
    <col min="12728" max="12728" width="4.7109375" style="1" bestFit="1" customWidth="1"/>
    <col min="12729" max="12729" width="35.140625" style="1" customWidth="1"/>
    <col min="12730" max="12732" width="20.28515625" style="1" customWidth="1"/>
    <col min="12733" max="12733" width="14.85546875" style="1" bestFit="1" customWidth="1"/>
    <col min="12734" max="12734" width="9.5703125" style="1" customWidth="1"/>
    <col min="12735" max="12737" width="20.28515625" style="1" customWidth="1"/>
    <col min="12738" max="12738" width="9.5703125" style="1" customWidth="1"/>
    <col min="12739" max="12739" width="20.28515625" style="1" customWidth="1"/>
    <col min="12740" max="12740" width="6.85546875" style="1" customWidth="1"/>
    <col min="12741" max="12742" width="11.140625" style="1" customWidth="1"/>
    <col min="12743" max="12978" width="20.28515625" style="1"/>
    <col min="12979" max="12983" width="20.28515625" style="1" customWidth="1"/>
    <col min="12984" max="12984" width="4.7109375" style="1" bestFit="1" customWidth="1"/>
    <col min="12985" max="12985" width="35.140625" style="1" customWidth="1"/>
    <col min="12986" max="12988" width="20.28515625" style="1" customWidth="1"/>
    <col min="12989" max="12989" width="14.85546875" style="1" bestFit="1" customWidth="1"/>
    <col min="12990" max="12990" width="9.5703125" style="1" customWidth="1"/>
    <col min="12991" max="12993" width="20.28515625" style="1" customWidth="1"/>
    <col min="12994" max="12994" width="9.5703125" style="1" customWidth="1"/>
    <col min="12995" max="12995" width="20.28515625" style="1" customWidth="1"/>
    <col min="12996" max="12996" width="6.85546875" style="1" customWidth="1"/>
    <col min="12997" max="12998" width="11.140625" style="1" customWidth="1"/>
    <col min="12999" max="13234" width="20.28515625" style="1"/>
    <col min="13235" max="13239" width="20.28515625" style="1" customWidth="1"/>
    <col min="13240" max="13240" width="4.7109375" style="1" bestFit="1" customWidth="1"/>
    <col min="13241" max="13241" width="35.140625" style="1" customWidth="1"/>
    <col min="13242" max="13244" width="20.28515625" style="1" customWidth="1"/>
    <col min="13245" max="13245" width="14.85546875" style="1" bestFit="1" customWidth="1"/>
    <col min="13246" max="13246" width="9.5703125" style="1" customWidth="1"/>
    <col min="13247" max="13249" width="20.28515625" style="1" customWidth="1"/>
    <col min="13250" max="13250" width="9.5703125" style="1" customWidth="1"/>
    <col min="13251" max="13251" width="20.28515625" style="1" customWidth="1"/>
    <col min="13252" max="13252" width="6.85546875" style="1" customWidth="1"/>
    <col min="13253" max="13254" width="11.140625" style="1" customWidth="1"/>
    <col min="13255" max="13490" width="20.28515625" style="1"/>
    <col min="13491" max="13495" width="20.28515625" style="1" customWidth="1"/>
    <col min="13496" max="13496" width="4.7109375" style="1" bestFit="1" customWidth="1"/>
    <col min="13497" max="13497" width="35.140625" style="1" customWidth="1"/>
    <col min="13498" max="13500" width="20.28515625" style="1" customWidth="1"/>
    <col min="13501" max="13501" width="14.85546875" style="1" bestFit="1" customWidth="1"/>
    <col min="13502" max="13502" width="9.5703125" style="1" customWidth="1"/>
    <col min="13503" max="13505" width="20.28515625" style="1" customWidth="1"/>
    <col min="13506" max="13506" width="9.5703125" style="1" customWidth="1"/>
    <col min="13507" max="13507" width="20.28515625" style="1" customWidth="1"/>
    <col min="13508" max="13508" width="6.85546875" style="1" customWidth="1"/>
    <col min="13509" max="13510" width="11.140625" style="1" customWidth="1"/>
    <col min="13511" max="13746" width="20.28515625" style="1"/>
    <col min="13747" max="13751" width="20.28515625" style="1" customWidth="1"/>
    <col min="13752" max="13752" width="4.7109375" style="1" bestFit="1" customWidth="1"/>
    <col min="13753" max="13753" width="35.140625" style="1" customWidth="1"/>
    <col min="13754" max="13756" width="20.28515625" style="1" customWidth="1"/>
    <col min="13757" max="13757" width="14.85546875" style="1" bestFit="1" customWidth="1"/>
    <col min="13758" max="13758" width="9.5703125" style="1" customWidth="1"/>
    <col min="13759" max="13761" width="20.28515625" style="1" customWidth="1"/>
    <col min="13762" max="13762" width="9.5703125" style="1" customWidth="1"/>
    <col min="13763" max="13763" width="20.28515625" style="1" customWidth="1"/>
    <col min="13764" max="13764" width="6.85546875" style="1" customWidth="1"/>
    <col min="13765" max="13766" width="11.140625" style="1" customWidth="1"/>
    <col min="13767" max="14002" width="20.28515625" style="1"/>
    <col min="14003" max="14007" width="20.28515625" style="1" customWidth="1"/>
    <col min="14008" max="14008" width="4.7109375" style="1" bestFit="1" customWidth="1"/>
    <col min="14009" max="14009" width="35.140625" style="1" customWidth="1"/>
    <col min="14010" max="14012" width="20.28515625" style="1" customWidth="1"/>
    <col min="14013" max="14013" width="14.85546875" style="1" bestFit="1" customWidth="1"/>
    <col min="14014" max="14014" width="9.5703125" style="1" customWidth="1"/>
    <col min="14015" max="14017" width="20.28515625" style="1" customWidth="1"/>
    <col min="14018" max="14018" width="9.5703125" style="1" customWidth="1"/>
    <col min="14019" max="14019" width="20.28515625" style="1" customWidth="1"/>
    <col min="14020" max="14020" width="6.85546875" style="1" customWidth="1"/>
    <col min="14021" max="14022" width="11.140625" style="1" customWidth="1"/>
    <col min="14023" max="14258" width="20.28515625" style="1"/>
    <col min="14259" max="14263" width="20.28515625" style="1" customWidth="1"/>
    <col min="14264" max="14264" width="4.7109375" style="1" bestFit="1" customWidth="1"/>
    <col min="14265" max="14265" width="35.140625" style="1" customWidth="1"/>
    <col min="14266" max="14268" width="20.28515625" style="1" customWidth="1"/>
    <col min="14269" max="14269" width="14.85546875" style="1" bestFit="1" customWidth="1"/>
    <col min="14270" max="14270" width="9.5703125" style="1" customWidth="1"/>
    <col min="14271" max="14273" width="20.28515625" style="1" customWidth="1"/>
    <col min="14274" max="14274" width="9.5703125" style="1" customWidth="1"/>
    <col min="14275" max="14275" width="20.28515625" style="1" customWidth="1"/>
    <col min="14276" max="14276" width="6.85546875" style="1" customWidth="1"/>
    <col min="14277" max="14278" width="11.140625" style="1" customWidth="1"/>
    <col min="14279" max="14514" width="20.28515625" style="1"/>
    <col min="14515" max="14519" width="20.28515625" style="1" customWidth="1"/>
    <col min="14520" max="14520" width="4.7109375" style="1" bestFit="1" customWidth="1"/>
    <col min="14521" max="14521" width="35.140625" style="1" customWidth="1"/>
    <col min="14522" max="14524" width="20.28515625" style="1" customWidth="1"/>
    <col min="14525" max="14525" width="14.85546875" style="1" bestFit="1" customWidth="1"/>
    <col min="14526" max="14526" width="9.5703125" style="1" customWidth="1"/>
    <col min="14527" max="14529" width="20.28515625" style="1" customWidth="1"/>
    <col min="14530" max="14530" width="9.5703125" style="1" customWidth="1"/>
    <col min="14531" max="14531" width="20.28515625" style="1" customWidth="1"/>
    <col min="14532" max="14532" width="6.85546875" style="1" customWidth="1"/>
    <col min="14533" max="14534" width="11.140625" style="1" customWidth="1"/>
    <col min="14535" max="14770" width="20.28515625" style="1"/>
    <col min="14771" max="14775" width="20.28515625" style="1" customWidth="1"/>
    <col min="14776" max="14776" width="4.7109375" style="1" bestFit="1" customWidth="1"/>
    <col min="14777" max="14777" width="35.140625" style="1" customWidth="1"/>
    <col min="14778" max="14780" width="20.28515625" style="1" customWidth="1"/>
    <col min="14781" max="14781" width="14.85546875" style="1" bestFit="1" customWidth="1"/>
    <col min="14782" max="14782" width="9.5703125" style="1" customWidth="1"/>
    <col min="14783" max="14785" width="20.28515625" style="1" customWidth="1"/>
    <col min="14786" max="14786" width="9.5703125" style="1" customWidth="1"/>
    <col min="14787" max="14787" width="20.28515625" style="1" customWidth="1"/>
    <col min="14788" max="14788" width="6.85546875" style="1" customWidth="1"/>
    <col min="14789" max="14790" width="11.140625" style="1" customWidth="1"/>
    <col min="14791" max="15026" width="20.28515625" style="1"/>
    <col min="15027" max="15031" width="20.28515625" style="1" customWidth="1"/>
    <col min="15032" max="15032" width="4.7109375" style="1" bestFit="1" customWidth="1"/>
    <col min="15033" max="15033" width="35.140625" style="1" customWidth="1"/>
    <col min="15034" max="15036" width="20.28515625" style="1" customWidth="1"/>
    <col min="15037" max="15037" width="14.85546875" style="1" bestFit="1" customWidth="1"/>
    <col min="15038" max="15038" width="9.5703125" style="1" customWidth="1"/>
    <col min="15039" max="15041" width="20.28515625" style="1" customWidth="1"/>
    <col min="15042" max="15042" width="9.5703125" style="1" customWidth="1"/>
    <col min="15043" max="15043" width="20.28515625" style="1" customWidth="1"/>
    <col min="15044" max="15044" width="6.85546875" style="1" customWidth="1"/>
    <col min="15045" max="15046" width="11.140625" style="1" customWidth="1"/>
    <col min="15047" max="15282" width="20.28515625" style="1"/>
    <col min="15283" max="15287" width="20.28515625" style="1" customWidth="1"/>
    <col min="15288" max="15288" width="4.7109375" style="1" bestFit="1" customWidth="1"/>
    <col min="15289" max="15289" width="35.140625" style="1" customWidth="1"/>
    <col min="15290" max="15292" width="20.28515625" style="1" customWidth="1"/>
    <col min="15293" max="15293" width="14.85546875" style="1" bestFit="1" customWidth="1"/>
    <col min="15294" max="15294" width="9.5703125" style="1" customWidth="1"/>
    <col min="15295" max="15297" width="20.28515625" style="1" customWidth="1"/>
    <col min="15298" max="15298" width="9.5703125" style="1" customWidth="1"/>
    <col min="15299" max="15299" width="20.28515625" style="1" customWidth="1"/>
    <col min="15300" max="15300" width="6.85546875" style="1" customWidth="1"/>
    <col min="15301" max="15302" width="11.140625" style="1" customWidth="1"/>
    <col min="15303" max="15538" width="20.28515625" style="1"/>
    <col min="15539" max="15543" width="20.28515625" style="1" customWidth="1"/>
    <col min="15544" max="15544" width="4.7109375" style="1" bestFit="1" customWidth="1"/>
    <col min="15545" max="15545" width="35.140625" style="1" customWidth="1"/>
    <col min="15546" max="15548" width="20.28515625" style="1" customWidth="1"/>
    <col min="15549" max="15549" width="14.85546875" style="1" bestFit="1" customWidth="1"/>
    <col min="15550" max="15550" width="9.5703125" style="1" customWidth="1"/>
    <col min="15551" max="15553" width="20.28515625" style="1" customWidth="1"/>
    <col min="15554" max="15554" width="9.5703125" style="1" customWidth="1"/>
    <col min="15555" max="15555" width="20.28515625" style="1" customWidth="1"/>
    <col min="15556" max="15556" width="6.85546875" style="1" customWidth="1"/>
    <col min="15557" max="15558" width="11.140625" style="1" customWidth="1"/>
    <col min="15559" max="15794" width="20.28515625" style="1"/>
    <col min="15795" max="15799" width="20.28515625" style="1" customWidth="1"/>
    <col min="15800" max="15800" width="4.7109375" style="1" bestFit="1" customWidth="1"/>
    <col min="15801" max="15801" width="35.140625" style="1" customWidth="1"/>
    <col min="15802" max="15804" width="20.28515625" style="1" customWidth="1"/>
    <col min="15805" max="15805" width="14.85546875" style="1" bestFit="1" customWidth="1"/>
    <col min="15806" max="15806" width="9.5703125" style="1" customWidth="1"/>
    <col min="15807" max="15809" width="20.28515625" style="1" customWidth="1"/>
    <col min="15810" max="15810" width="9.5703125" style="1" customWidth="1"/>
    <col min="15811" max="15811" width="20.28515625" style="1" customWidth="1"/>
    <col min="15812" max="15812" width="6.85546875" style="1" customWidth="1"/>
    <col min="15813" max="15814" width="11.140625" style="1" customWidth="1"/>
    <col min="15815" max="16050" width="20.28515625" style="1"/>
    <col min="16051" max="16055" width="20.28515625" style="1" customWidth="1"/>
    <col min="16056" max="16056" width="4.7109375" style="1" bestFit="1" customWidth="1"/>
    <col min="16057" max="16057" width="35.140625" style="1" customWidth="1"/>
    <col min="16058" max="16060" width="20.28515625" style="1" customWidth="1"/>
    <col min="16061" max="16061" width="14.85546875" style="1" bestFit="1" customWidth="1"/>
    <col min="16062" max="16062" width="9.5703125" style="1" customWidth="1"/>
    <col min="16063" max="16065" width="20.28515625" style="1" customWidth="1"/>
    <col min="16066" max="16066" width="9.5703125" style="1" customWidth="1"/>
    <col min="16067" max="16067" width="20.28515625" style="1" customWidth="1"/>
    <col min="16068" max="16068" width="6.85546875" style="1" customWidth="1"/>
    <col min="16069" max="16070" width="11.140625" style="1" customWidth="1"/>
    <col min="16071" max="16384" width="20.28515625" style="1"/>
  </cols>
  <sheetData>
    <row r="1" spans="1:76" ht="22.5" customHeight="1"/>
    <row r="2" spans="1:76" ht="38.25" customHeight="1">
      <c r="A2" s="594" t="s">
        <v>802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4"/>
      <c r="AC2" s="594"/>
      <c r="AD2" s="594"/>
      <c r="AE2" s="594"/>
      <c r="AF2" s="594"/>
      <c r="AG2" s="594"/>
      <c r="AH2" s="594"/>
      <c r="AI2" s="594"/>
      <c r="AJ2" s="594"/>
      <c r="AK2" s="594"/>
      <c r="AL2" s="594"/>
      <c r="AM2" s="594"/>
      <c r="AN2" s="594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</row>
    <row r="3" spans="1:76" ht="90.75" customHeight="1">
      <c r="A3" s="387"/>
      <c r="B3" s="387"/>
      <c r="C3" s="387"/>
      <c r="D3" s="387"/>
      <c r="E3" s="387"/>
      <c r="F3" s="466"/>
      <c r="G3" s="466"/>
      <c r="H3" s="466"/>
      <c r="I3" s="466"/>
      <c r="J3" s="466"/>
      <c r="K3" s="387"/>
      <c r="L3" s="387"/>
      <c r="M3" s="387"/>
      <c r="N3" s="387"/>
      <c r="O3" s="387"/>
      <c r="P3" s="387"/>
      <c r="Q3" s="387"/>
      <c r="R3" s="387"/>
      <c r="S3" s="601" t="s">
        <v>807</v>
      </c>
      <c r="T3" s="602"/>
      <c r="U3" s="602"/>
      <c r="V3" s="603"/>
      <c r="W3" s="595" t="s">
        <v>0</v>
      </c>
      <c r="X3" s="596"/>
      <c r="Y3" s="597"/>
      <c r="Z3" s="598" t="s">
        <v>503</v>
      </c>
      <c r="AA3" s="599"/>
      <c r="AB3" s="600"/>
      <c r="AC3" s="598" t="s">
        <v>2</v>
      </c>
      <c r="AD3" s="599"/>
      <c r="AE3" s="600"/>
      <c r="AF3" s="598" t="s">
        <v>1</v>
      </c>
      <c r="AG3" s="599"/>
      <c r="AH3" s="600"/>
      <c r="AI3" s="598" t="s">
        <v>801</v>
      </c>
      <c r="AJ3" s="599"/>
      <c r="AK3" s="600"/>
      <c r="AL3" s="598" t="s">
        <v>4</v>
      </c>
      <c r="AM3" s="599"/>
      <c r="AN3" s="600"/>
      <c r="AO3" s="598" t="s">
        <v>5</v>
      </c>
      <c r="AP3" s="599"/>
      <c r="AQ3" s="600"/>
      <c r="AR3" s="598" t="s">
        <v>407</v>
      </c>
      <c r="AS3" s="599"/>
      <c r="AT3" s="600"/>
      <c r="AU3" s="598" t="s">
        <v>6</v>
      </c>
      <c r="AV3" s="599"/>
      <c r="AW3" s="600"/>
      <c r="AX3" s="598" t="s">
        <v>7</v>
      </c>
      <c r="AY3" s="599"/>
      <c r="AZ3" s="600"/>
      <c r="BA3" s="598" t="s">
        <v>8</v>
      </c>
      <c r="BB3" s="599"/>
      <c r="BC3" s="600"/>
      <c r="BD3" s="598" t="s">
        <v>9</v>
      </c>
      <c r="BE3" s="599"/>
      <c r="BF3" s="600"/>
      <c r="BG3" s="598" t="s">
        <v>10</v>
      </c>
      <c r="BH3" s="599"/>
      <c r="BI3" s="600"/>
      <c r="BJ3" s="598" t="s">
        <v>11</v>
      </c>
      <c r="BK3" s="599"/>
      <c r="BL3" s="600"/>
      <c r="BM3" s="598" t="s">
        <v>12</v>
      </c>
      <c r="BN3" s="599"/>
      <c r="BO3" s="600"/>
      <c r="BP3" s="598" t="s">
        <v>13</v>
      </c>
      <c r="BQ3" s="599"/>
      <c r="BR3" s="600"/>
      <c r="BS3" s="598" t="s">
        <v>14</v>
      </c>
      <c r="BT3" s="599"/>
      <c r="BU3" s="600"/>
      <c r="BV3" s="598" t="s">
        <v>15</v>
      </c>
      <c r="BW3" s="599"/>
      <c r="BX3" s="600"/>
    </row>
    <row r="4" spans="1:76" ht="125.25" customHeight="1">
      <c r="A4" s="608"/>
      <c r="B4" s="609" t="s">
        <v>504</v>
      </c>
      <c r="C4" s="610"/>
      <c r="D4" s="610"/>
      <c r="E4" s="611"/>
      <c r="F4" s="411"/>
      <c r="G4" s="411"/>
      <c r="H4" s="411"/>
      <c r="I4" s="411"/>
      <c r="J4" s="411"/>
      <c r="K4" s="89" t="s">
        <v>774</v>
      </c>
      <c r="L4" s="410"/>
      <c r="M4" s="484" t="s">
        <v>933</v>
      </c>
      <c r="N4" s="484" t="s">
        <v>934</v>
      </c>
      <c r="O4" s="410"/>
      <c r="P4" s="410"/>
      <c r="Q4" s="89" t="s">
        <v>774</v>
      </c>
      <c r="R4" s="89"/>
      <c r="S4" s="365" t="s">
        <v>788</v>
      </c>
      <c r="T4" s="365" t="s">
        <v>789</v>
      </c>
      <c r="U4" s="595" t="s">
        <v>790</v>
      </c>
      <c r="V4" s="597"/>
      <c r="W4" s="365" t="s">
        <v>788</v>
      </c>
      <c r="X4" s="365" t="s">
        <v>789</v>
      </c>
      <c r="Y4" s="365" t="s">
        <v>790</v>
      </c>
      <c r="Z4" s="365" t="s">
        <v>788</v>
      </c>
      <c r="AA4" s="365" t="s">
        <v>789</v>
      </c>
      <c r="AB4" s="365" t="s">
        <v>790</v>
      </c>
      <c r="AC4" s="365" t="s">
        <v>788</v>
      </c>
      <c r="AD4" s="365" t="s">
        <v>789</v>
      </c>
      <c r="AE4" s="365" t="s">
        <v>790</v>
      </c>
      <c r="AF4" s="365" t="s">
        <v>788</v>
      </c>
      <c r="AG4" s="365" t="s">
        <v>789</v>
      </c>
      <c r="AH4" s="365" t="s">
        <v>790</v>
      </c>
      <c r="AI4" s="365" t="s">
        <v>788</v>
      </c>
      <c r="AJ4" s="365" t="s">
        <v>789</v>
      </c>
      <c r="AK4" s="365" t="s">
        <v>790</v>
      </c>
      <c r="AL4" s="365" t="s">
        <v>788</v>
      </c>
      <c r="AM4" s="365" t="s">
        <v>789</v>
      </c>
      <c r="AN4" s="365" t="s">
        <v>790</v>
      </c>
      <c r="AO4" s="365" t="s">
        <v>788</v>
      </c>
      <c r="AP4" s="365" t="s">
        <v>789</v>
      </c>
      <c r="AQ4" s="365" t="s">
        <v>790</v>
      </c>
      <c r="AR4" s="365" t="s">
        <v>788</v>
      </c>
      <c r="AS4" s="365" t="s">
        <v>789</v>
      </c>
      <c r="AT4" s="365" t="s">
        <v>790</v>
      </c>
      <c r="AU4" s="365" t="s">
        <v>788</v>
      </c>
      <c r="AV4" s="365" t="s">
        <v>789</v>
      </c>
      <c r="AW4" s="365" t="s">
        <v>790</v>
      </c>
      <c r="AX4" s="365" t="s">
        <v>788</v>
      </c>
      <c r="AY4" s="365" t="s">
        <v>789</v>
      </c>
      <c r="AZ4" s="365" t="s">
        <v>790</v>
      </c>
      <c r="BA4" s="365" t="s">
        <v>788</v>
      </c>
      <c r="BB4" s="365" t="s">
        <v>789</v>
      </c>
      <c r="BC4" s="365" t="s">
        <v>790</v>
      </c>
      <c r="BD4" s="365" t="s">
        <v>788</v>
      </c>
      <c r="BE4" s="365" t="s">
        <v>789</v>
      </c>
      <c r="BF4" s="365" t="s">
        <v>790</v>
      </c>
      <c r="BG4" s="365" t="s">
        <v>788</v>
      </c>
      <c r="BH4" s="365" t="s">
        <v>789</v>
      </c>
      <c r="BI4" s="365" t="s">
        <v>790</v>
      </c>
      <c r="BJ4" s="365" t="s">
        <v>788</v>
      </c>
      <c r="BK4" s="365" t="s">
        <v>789</v>
      </c>
      <c r="BL4" s="365" t="s">
        <v>790</v>
      </c>
      <c r="BM4" s="365" t="s">
        <v>788</v>
      </c>
      <c r="BN4" s="365" t="s">
        <v>789</v>
      </c>
      <c r="BO4" s="365" t="s">
        <v>790</v>
      </c>
      <c r="BP4" s="365" t="s">
        <v>788</v>
      </c>
      <c r="BQ4" s="365" t="s">
        <v>789</v>
      </c>
      <c r="BR4" s="365" t="s">
        <v>790</v>
      </c>
      <c r="BS4" s="365" t="s">
        <v>788</v>
      </c>
      <c r="BT4" s="365" t="s">
        <v>789</v>
      </c>
      <c r="BU4" s="365" t="s">
        <v>790</v>
      </c>
      <c r="BV4" s="365" t="s">
        <v>788</v>
      </c>
      <c r="BW4" s="365" t="s">
        <v>789</v>
      </c>
      <c r="BX4" s="365" t="s">
        <v>790</v>
      </c>
    </row>
    <row r="5" spans="1:76" ht="28.5" customHeight="1">
      <c r="A5" s="608"/>
      <c r="B5" s="342"/>
      <c r="C5" s="343"/>
      <c r="D5" s="343"/>
      <c r="E5" s="344"/>
      <c r="F5" s="88"/>
      <c r="G5" s="88"/>
      <c r="H5" s="88"/>
      <c r="I5" s="88"/>
      <c r="J5" s="88"/>
      <c r="K5" s="344"/>
      <c r="L5" s="344"/>
      <c r="M5" s="344"/>
      <c r="N5" s="344"/>
      <c r="O5" s="344"/>
      <c r="P5" s="344"/>
      <c r="Q5" s="90" t="s">
        <v>17</v>
      </c>
      <c r="R5" s="90" t="s">
        <v>800</v>
      </c>
      <c r="S5" s="90" t="s">
        <v>776</v>
      </c>
      <c r="T5" s="90" t="s">
        <v>776</v>
      </c>
      <c r="U5" s="90" t="s">
        <v>776</v>
      </c>
      <c r="V5" s="90" t="s">
        <v>963</v>
      </c>
      <c r="W5" s="90" t="s">
        <v>776</v>
      </c>
      <c r="X5" s="90" t="s">
        <v>776</v>
      </c>
      <c r="Y5" s="90" t="s">
        <v>776</v>
      </c>
      <c r="Z5" s="90" t="s">
        <v>776</v>
      </c>
      <c r="AA5" s="90" t="s">
        <v>776</v>
      </c>
      <c r="AB5" s="90" t="s">
        <v>776</v>
      </c>
      <c r="AC5" s="90" t="s">
        <v>776</v>
      </c>
      <c r="AD5" s="90" t="s">
        <v>776</v>
      </c>
      <c r="AE5" s="90" t="s">
        <v>776</v>
      </c>
      <c r="AF5" s="90" t="s">
        <v>776</v>
      </c>
      <c r="AG5" s="90" t="s">
        <v>776</v>
      </c>
      <c r="AH5" s="90" t="s">
        <v>776</v>
      </c>
      <c r="AI5" s="90" t="s">
        <v>776</v>
      </c>
      <c r="AJ5" s="90" t="s">
        <v>776</v>
      </c>
      <c r="AK5" s="90" t="s">
        <v>776</v>
      </c>
      <c r="AL5" s="90" t="s">
        <v>776</v>
      </c>
      <c r="AM5" s="90" t="s">
        <v>776</v>
      </c>
      <c r="AN5" s="90" t="s">
        <v>776</v>
      </c>
      <c r="AO5" s="90" t="s">
        <v>776</v>
      </c>
      <c r="AP5" s="90" t="s">
        <v>776</v>
      </c>
      <c r="AQ5" s="90" t="s">
        <v>776</v>
      </c>
      <c r="AR5" s="90" t="s">
        <v>776</v>
      </c>
      <c r="AS5" s="90" t="s">
        <v>776</v>
      </c>
      <c r="AT5" s="90" t="s">
        <v>776</v>
      </c>
      <c r="AU5" s="90" t="s">
        <v>776</v>
      </c>
      <c r="AV5" s="90" t="s">
        <v>776</v>
      </c>
      <c r="AW5" s="90" t="s">
        <v>776</v>
      </c>
      <c r="AX5" s="90" t="s">
        <v>776</v>
      </c>
      <c r="AY5" s="90" t="s">
        <v>776</v>
      </c>
      <c r="AZ5" s="90" t="s">
        <v>776</v>
      </c>
      <c r="BA5" s="90" t="s">
        <v>776</v>
      </c>
      <c r="BB5" s="90" t="s">
        <v>776</v>
      </c>
      <c r="BC5" s="90" t="s">
        <v>776</v>
      </c>
      <c r="BD5" s="90" t="s">
        <v>776</v>
      </c>
      <c r="BE5" s="90" t="s">
        <v>776</v>
      </c>
      <c r="BF5" s="90" t="s">
        <v>776</v>
      </c>
      <c r="BG5" s="90" t="s">
        <v>776</v>
      </c>
      <c r="BH5" s="90" t="s">
        <v>776</v>
      </c>
      <c r="BI5" s="90" t="s">
        <v>776</v>
      </c>
      <c r="BJ5" s="90" t="s">
        <v>776</v>
      </c>
      <c r="BK5" s="90" t="s">
        <v>776</v>
      </c>
      <c r="BL5" s="90" t="s">
        <v>776</v>
      </c>
      <c r="BM5" s="90" t="s">
        <v>776</v>
      </c>
      <c r="BN5" s="90" t="s">
        <v>776</v>
      </c>
      <c r="BO5" s="90" t="s">
        <v>776</v>
      </c>
      <c r="BP5" s="90" t="s">
        <v>776</v>
      </c>
      <c r="BQ5" s="90" t="s">
        <v>776</v>
      </c>
      <c r="BR5" s="90" t="s">
        <v>776</v>
      </c>
      <c r="BS5" s="90" t="s">
        <v>776</v>
      </c>
      <c r="BT5" s="90" t="s">
        <v>776</v>
      </c>
      <c r="BU5" s="90" t="s">
        <v>776</v>
      </c>
      <c r="BV5" s="90" t="s">
        <v>776</v>
      </c>
      <c r="BW5" s="90" t="s">
        <v>776</v>
      </c>
      <c r="BX5" s="90" t="s">
        <v>776</v>
      </c>
    </row>
    <row r="6" spans="1:76" s="3" customFormat="1" ht="36" customHeight="1">
      <c r="A6" s="15" t="s">
        <v>16</v>
      </c>
      <c r="B6" s="15"/>
      <c r="C6" s="15"/>
      <c r="D6" s="15"/>
      <c r="E6" s="15"/>
      <c r="F6" s="77"/>
      <c r="G6" s="77"/>
      <c r="H6" s="77"/>
      <c r="I6" s="77"/>
      <c r="J6" s="77"/>
      <c r="K6" s="15"/>
      <c r="L6" s="15"/>
      <c r="M6" s="15"/>
      <c r="N6" s="15"/>
      <c r="O6" s="15"/>
      <c r="P6" s="15"/>
      <c r="Q6" s="16"/>
      <c r="R6" s="345"/>
      <c r="S6" s="345"/>
      <c r="T6" s="345"/>
      <c r="U6" s="90"/>
      <c r="V6" s="345"/>
      <c r="W6" s="345"/>
      <c r="X6" s="345"/>
      <c r="Y6" s="90" t="s">
        <v>964</v>
      </c>
      <c r="Z6" s="345"/>
      <c r="AA6" s="345"/>
      <c r="AB6" s="90"/>
      <c r="AC6" s="345"/>
      <c r="AD6" s="345"/>
      <c r="AE6" s="90"/>
      <c r="AF6" s="345"/>
      <c r="AG6" s="345"/>
      <c r="AH6" s="90"/>
      <c r="AI6" s="345"/>
      <c r="AJ6" s="345"/>
      <c r="AK6" s="90"/>
      <c r="AL6" s="345"/>
      <c r="AM6" s="345"/>
      <c r="AN6" s="90"/>
      <c r="AO6" s="345"/>
      <c r="AP6" s="345"/>
      <c r="AQ6" s="90"/>
      <c r="AR6" s="345"/>
      <c r="AS6" s="345"/>
      <c r="AT6" s="90"/>
      <c r="AU6" s="345"/>
      <c r="AV6" s="345"/>
      <c r="AW6" s="90"/>
      <c r="AX6" s="345"/>
      <c r="AY6" s="345"/>
      <c r="AZ6" s="90"/>
      <c r="BA6" s="345"/>
      <c r="BB6" s="345"/>
      <c r="BC6" s="90"/>
      <c r="BD6" s="345"/>
      <c r="BE6" s="345"/>
      <c r="BF6" s="90"/>
      <c r="BG6" s="345"/>
      <c r="BH6" s="345"/>
      <c r="BI6" s="90"/>
      <c r="BJ6" s="345"/>
      <c r="BK6" s="345"/>
      <c r="BL6" s="90"/>
      <c r="BM6" s="345"/>
      <c r="BN6" s="345"/>
      <c r="BO6" s="90"/>
      <c r="BP6" s="345"/>
      <c r="BQ6" s="345"/>
      <c r="BR6" s="90"/>
      <c r="BS6" s="345"/>
      <c r="BT6" s="345"/>
      <c r="BU6" s="90"/>
      <c r="BV6" s="345"/>
      <c r="BW6" s="345"/>
      <c r="BX6" s="90"/>
    </row>
    <row r="7" spans="1:76" ht="29.25" customHeight="1">
      <c r="A7" s="369"/>
      <c r="B7" s="369"/>
      <c r="C7" s="369"/>
      <c r="D7" s="369"/>
      <c r="E7" s="369"/>
      <c r="F7" s="467"/>
      <c r="G7" s="467"/>
      <c r="H7" s="467"/>
      <c r="I7" s="467"/>
      <c r="J7" s="467"/>
      <c r="K7" s="370" t="s">
        <v>18</v>
      </c>
      <c r="L7" s="371"/>
      <c r="M7" s="413"/>
      <c r="N7" s="413"/>
      <c r="O7" s="431"/>
      <c r="P7" s="341"/>
      <c r="Q7" s="370" t="s">
        <v>18</v>
      </c>
      <c r="R7" s="371"/>
      <c r="S7" s="371"/>
      <c r="T7" s="371"/>
      <c r="U7" s="372"/>
      <c r="V7" s="488">
        <f>SUM(V8:V147)/1000</f>
        <v>172811.21487</v>
      </c>
      <c r="W7" s="371"/>
      <c r="X7" s="371"/>
      <c r="Y7" s="372"/>
      <c r="Z7" s="371"/>
      <c r="AA7" s="371"/>
      <c r="AB7" s="372"/>
      <c r="AC7" s="371"/>
      <c r="AD7" s="371"/>
      <c r="AE7" s="372"/>
      <c r="AF7" s="371"/>
      <c r="AG7" s="371"/>
      <c r="AH7" s="372"/>
      <c r="AI7" s="371"/>
      <c r="AJ7" s="371"/>
      <c r="AK7" s="372"/>
      <c r="AL7" s="371"/>
      <c r="AM7" s="371"/>
      <c r="AN7" s="372"/>
      <c r="AO7" s="371"/>
      <c r="AP7" s="371"/>
      <c r="AQ7" s="372"/>
      <c r="AR7" s="371"/>
      <c r="AS7" s="371"/>
      <c r="AT7" s="372"/>
      <c r="AU7" s="371"/>
      <c r="AV7" s="371"/>
      <c r="AW7" s="372"/>
      <c r="AX7" s="371"/>
      <c r="AY7" s="371"/>
      <c r="AZ7" s="372"/>
      <c r="BA7" s="371"/>
      <c r="BB7" s="371"/>
      <c r="BC7" s="372"/>
      <c r="BD7" s="371"/>
      <c r="BE7" s="371"/>
      <c r="BF7" s="372"/>
      <c r="BG7" s="371"/>
      <c r="BH7" s="371"/>
      <c r="BI7" s="372"/>
      <c r="BJ7" s="371"/>
      <c r="BK7" s="371"/>
      <c r="BL7" s="372"/>
      <c r="BM7" s="371"/>
      <c r="BN7" s="371"/>
      <c r="BO7" s="372"/>
      <c r="BP7" s="371"/>
      <c r="BQ7" s="371"/>
      <c r="BR7" s="372"/>
      <c r="BS7" s="371"/>
      <c r="BT7" s="371"/>
      <c r="BU7" s="372"/>
      <c r="BV7" s="371"/>
      <c r="BW7" s="371"/>
      <c r="BX7" s="372"/>
    </row>
    <row r="8" spans="1:76" ht="32.25" customHeight="1">
      <c r="A8" s="18">
        <v>1</v>
      </c>
      <c r="B8" s="20">
        <v>30197622</v>
      </c>
      <c r="C8" s="346" t="s">
        <v>19</v>
      </c>
      <c r="D8" s="20" t="s">
        <v>185</v>
      </c>
      <c r="E8" s="20" t="s">
        <v>20</v>
      </c>
      <c r="F8" s="467">
        <v>1</v>
      </c>
      <c r="G8" s="45">
        <v>30197622</v>
      </c>
      <c r="H8" s="78" t="s">
        <v>19</v>
      </c>
      <c r="I8" s="45" t="s">
        <v>185</v>
      </c>
      <c r="J8" s="45" t="s">
        <v>20</v>
      </c>
      <c r="K8" s="414" t="s">
        <v>21</v>
      </c>
      <c r="L8" s="69" t="s">
        <v>791</v>
      </c>
      <c r="M8" s="69">
        <v>615</v>
      </c>
      <c r="N8" s="69">
        <v>665</v>
      </c>
      <c r="O8" s="427">
        <v>692</v>
      </c>
      <c r="P8" s="341"/>
      <c r="Q8" s="69" t="s">
        <v>21</v>
      </c>
      <c r="R8" s="69" t="s">
        <v>791</v>
      </c>
      <c r="S8" s="392">
        <f>+W8+Z8+AC8+AF8+AI8+AL8+AO8+AR8+AU8+AX8+BA8+BD8+BG8+BJ8+BM8+BP8+BS8+BV8</f>
        <v>95511.25</v>
      </c>
      <c r="T8" s="357">
        <f t="shared" ref="T8:U23" si="0">+X8+AA8+AD8+AG8+AJ8+AM8+AP8+AS8+AV8+AY8+BB8+BE8+BH8+BK8+BN8+BQ8+BT8+BW8</f>
        <v>97630.5</v>
      </c>
      <c r="U8" s="412">
        <f>+Y8+AB8+AE8+AH8+AK8+AN8+AQ8+AT8+AW8+AZ8+BC8+BF8+BI8+BL8+BO8+BR8+BU8+BX8</f>
        <v>126091.875</v>
      </c>
      <c r="V8" s="412">
        <f>+U8*N8</f>
        <v>83851096.875</v>
      </c>
      <c r="W8" s="357"/>
      <c r="X8" s="357"/>
      <c r="Y8" s="21">
        <v>6004.375</v>
      </c>
      <c r="Z8" s="357">
        <v>4270</v>
      </c>
      <c r="AA8" s="357">
        <v>3546</v>
      </c>
      <c r="AB8" s="21">
        <v>4000</v>
      </c>
      <c r="AC8" s="357">
        <v>3550</v>
      </c>
      <c r="AD8" s="357">
        <v>2839</v>
      </c>
      <c r="AE8" s="21">
        <v>5125</v>
      </c>
      <c r="AF8" s="357">
        <v>4162.5</v>
      </c>
      <c r="AG8" s="357">
        <v>4402</v>
      </c>
      <c r="AH8" s="21">
        <v>5500</v>
      </c>
      <c r="AI8" s="357">
        <v>2395</v>
      </c>
      <c r="AJ8" s="357">
        <v>2895</v>
      </c>
      <c r="AK8" s="21">
        <v>4000</v>
      </c>
      <c r="AL8" s="392">
        <v>7417.5</v>
      </c>
      <c r="AM8" s="357">
        <v>8467.5</v>
      </c>
      <c r="AN8" s="21">
        <v>9500</v>
      </c>
      <c r="AO8" s="357">
        <v>5357.5</v>
      </c>
      <c r="AP8" s="357">
        <v>5708</v>
      </c>
      <c r="AQ8" s="21">
        <v>6500</v>
      </c>
      <c r="AR8" s="357">
        <v>30517</v>
      </c>
      <c r="AS8" s="357">
        <v>28963</v>
      </c>
      <c r="AT8" s="21">
        <v>42100</v>
      </c>
      <c r="AU8" s="357">
        <v>2075.5</v>
      </c>
      <c r="AV8" s="357">
        <v>2150</v>
      </c>
      <c r="AW8" s="21">
        <v>2200</v>
      </c>
      <c r="AX8" s="357">
        <v>4980</v>
      </c>
      <c r="AY8" s="357">
        <v>5355</v>
      </c>
      <c r="AZ8" s="21">
        <v>6000</v>
      </c>
      <c r="BA8" s="357">
        <v>5525</v>
      </c>
      <c r="BB8" s="357">
        <v>7375</v>
      </c>
      <c r="BC8" s="21">
        <v>8000</v>
      </c>
      <c r="BD8" s="357">
        <v>3518.75</v>
      </c>
      <c r="BE8" s="357">
        <v>3575</v>
      </c>
      <c r="BF8" s="21">
        <v>3575</v>
      </c>
      <c r="BG8" s="357">
        <v>5570</v>
      </c>
      <c r="BH8" s="357">
        <v>6000</v>
      </c>
      <c r="BI8" s="21">
        <v>6000</v>
      </c>
      <c r="BJ8" s="357">
        <v>6125</v>
      </c>
      <c r="BK8" s="357">
        <v>5975</v>
      </c>
      <c r="BL8" s="21">
        <v>6250</v>
      </c>
      <c r="BM8" s="357">
        <v>4382.5</v>
      </c>
      <c r="BN8" s="357">
        <v>4500</v>
      </c>
      <c r="BO8" s="21">
        <v>4500</v>
      </c>
      <c r="BP8" s="357">
        <v>2930</v>
      </c>
      <c r="BQ8" s="357">
        <v>2975</v>
      </c>
      <c r="BR8" s="21">
        <v>3437.5</v>
      </c>
      <c r="BS8" s="357">
        <v>2435</v>
      </c>
      <c r="BT8" s="357">
        <v>2458</v>
      </c>
      <c r="BU8" s="21">
        <v>2600</v>
      </c>
      <c r="BV8" s="357">
        <v>300</v>
      </c>
      <c r="BW8" s="357">
        <v>447</v>
      </c>
      <c r="BX8" s="21">
        <v>800</v>
      </c>
    </row>
    <row r="9" spans="1:76" ht="27" customHeight="1">
      <c r="A9" s="18">
        <v>2</v>
      </c>
      <c r="B9" s="20">
        <v>30192710</v>
      </c>
      <c r="C9" s="346" t="s">
        <v>22</v>
      </c>
      <c r="D9" s="20" t="s">
        <v>185</v>
      </c>
      <c r="E9" s="20" t="s">
        <v>23</v>
      </c>
      <c r="F9" s="467">
        <v>2</v>
      </c>
      <c r="G9" s="45">
        <v>30192710</v>
      </c>
      <c r="H9" s="78" t="s">
        <v>22</v>
      </c>
      <c r="I9" s="45" t="s">
        <v>185</v>
      </c>
      <c r="J9" s="45" t="s">
        <v>23</v>
      </c>
      <c r="K9" s="414" t="s">
        <v>24</v>
      </c>
      <c r="L9" s="69" t="s">
        <v>792</v>
      </c>
      <c r="M9" s="69">
        <v>130</v>
      </c>
      <c r="N9" s="69">
        <v>130</v>
      </c>
      <c r="O9" s="427">
        <v>135</v>
      </c>
      <c r="P9" s="341"/>
      <c r="Q9" s="69" t="s">
        <v>24</v>
      </c>
      <c r="R9" s="69" t="s">
        <v>792</v>
      </c>
      <c r="S9" s="357">
        <f t="shared" ref="S9:U72" si="1">+W9+Z9+AC9+AF9+AI9+AL9+AO9+AR9+AU9+AX9+BA9+BD9+BG9+BJ9+BM9+BP9+BS9+BV9</f>
        <v>1822.2</v>
      </c>
      <c r="T9" s="357">
        <f t="shared" si="0"/>
        <v>1642</v>
      </c>
      <c r="U9" s="357">
        <f t="shared" si="0"/>
        <v>2194.5</v>
      </c>
      <c r="V9" s="412">
        <f t="shared" ref="V9:V72" si="2">+U9*N9</f>
        <v>285285</v>
      </c>
      <c r="W9" s="357"/>
      <c r="X9" s="357"/>
      <c r="Y9" s="21">
        <v>104.5</v>
      </c>
      <c r="Z9" s="357">
        <v>45</v>
      </c>
      <c r="AA9" s="357">
        <v>60</v>
      </c>
      <c r="AB9" s="21">
        <v>50</v>
      </c>
      <c r="AC9" s="357">
        <v>160</v>
      </c>
      <c r="AD9" s="357">
        <v>38</v>
      </c>
      <c r="AE9" s="21">
        <v>170</v>
      </c>
      <c r="AF9" s="357">
        <v>141</v>
      </c>
      <c r="AG9" s="357">
        <v>20</v>
      </c>
      <c r="AH9" s="21">
        <v>150</v>
      </c>
      <c r="AI9" s="357">
        <v>8</v>
      </c>
      <c r="AJ9" s="357">
        <v>32</v>
      </c>
      <c r="AK9" s="21">
        <v>50</v>
      </c>
      <c r="AL9" s="357">
        <v>46.2</v>
      </c>
      <c r="AM9" s="357">
        <v>96</v>
      </c>
      <c r="AN9" s="21">
        <v>60</v>
      </c>
      <c r="AO9" s="357">
        <v>83</v>
      </c>
      <c r="AP9" s="357">
        <v>79</v>
      </c>
      <c r="AQ9" s="21">
        <v>100</v>
      </c>
      <c r="AR9" s="357">
        <v>442</v>
      </c>
      <c r="AS9" s="357">
        <v>322</v>
      </c>
      <c r="AT9" s="21">
        <v>500</v>
      </c>
      <c r="AU9" s="357">
        <v>60</v>
      </c>
      <c r="AV9" s="357">
        <v>40</v>
      </c>
      <c r="AW9" s="21">
        <v>45</v>
      </c>
      <c r="AX9" s="357">
        <v>166</v>
      </c>
      <c r="AY9" s="357">
        <v>189</v>
      </c>
      <c r="AZ9" s="21">
        <v>150</v>
      </c>
      <c r="BA9" s="357">
        <v>39</v>
      </c>
      <c r="BB9" s="357">
        <v>60</v>
      </c>
      <c r="BC9" s="21">
        <v>80</v>
      </c>
      <c r="BD9" s="357">
        <v>30</v>
      </c>
      <c r="BE9" s="357">
        <v>35</v>
      </c>
      <c r="BF9" s="21">
        <v>35</v>
      </c>
      <c r="BG9" s="357">
        <v>152</v>
      </c>
      <c r="BH9" s="357">
        <v>200</v>
      </c>
      <c r="BI9" s="21">
        <v>220</v>
      </c>
      <c r="BJ9" s="357">
        <v>160</v>
      </c>
      <c r="BK9" s="357">
        <v>170</v>
      </c>
      <c r="BL9" s="21">
        <v>150</v>
      </c>
      <c r="BM9" s="357">
        <v>132</v>
      </c>
      <c r="BN9" s="357">
        <v>140</v>
      </c>
      <c r="BO9" s="21">
        <v>150</v>
      </c>
      <c r="BP9" s="357">
        <v>96</v>
      </c>
      <c r="BQ9" s="357">
        <v>90</v>
      </c>
      <c r="BR9" s="21">
        <v>120</v>
      </c>
      <c r="BS9" s="357">
        <v>62</v>
      </c>
      <c r="BT9" s="357">
        <v>71</v>
      </c>
      <c r="BU9" s="21">
        <v>60</v>
      </c>
      <c r="BV9" s="357"/>
      <c r="BW9" s="357"/>
      <c r="BX9" s="21"/>
    </row>
    <row r="10" spans="1:76" ht="27" customHeight="1">
      <c r="A10" s="18">
        <v>3</v>
      </c>
      <c r="B10" s="20">
        <v>30192114</v>
      </c>
      <c r="C10" s="346" t="s">
        <v>25</v>
      </c>
      <c r="D10" s="20" t="s">
        <v>185</v>
      </c>
      <c r="E10" s="20" t="s">
        <v>23</v>
      </c>
      <c r="F10" s="467">
        <v>3</v>
      </c>
      <c r="G10" s="45">
        <v>30192114</v>
      </c>
      <c r="H10" s="78" t="s">
        <v>25</v>
      </c>
      <c r="I10" s="45" t="s">
        <v>185</v>
      </c>
      <c r="J10" s="45" t="s">
        <v>23</v>
      </c>
      <c r="K10" s="414" t="s">
        <v>26</v>
      </c>
      <c r="L10" s="69" t="s">
        <v>792</v>
      </c>
      <c r="M10" s="69">
        <v>123</v>
      </c>
      <c r="N10" s="69">
        <v>150</v>
      </c>
      <c r="O10" s="427">
        <v>128</v>
      </c>
      <c r="P10" s="341"/>
      <c r="Q10" s="69" t="s">
        <v>26</v>
      </c>
      <c r="R10" s="69" t="s">
        <v>792</v>
      </c>
      <c r="S10" s="357">
        <f t="shared" si="1"/>
        <v>791.2</v>
      </c>
      <c r="T10" s="357">
        <f t="shared" si="0"/>
        <v>493</v>
      </c>
      <c r="U10" s="357">
        <f t="shared" si="0"/>
        <v>1800.75</v>
      </c>
      <c r="V10" s="412">
        <f t="shared" si="2"/>
        <v>270112.5</v>
      </c>
      <c r="W10" s="357"/>
      <c r="X10" s="357"/>
      <c r="Y10" s="21">
        <v>85.75</v>
      </c>
      <c r="Z10" s="357">
        <v>53</v>
      </c>
      <c r="AA10" s="19">
        <v>50</v>
      </c>
      <c r="AB10" s="21">
        <v>60</v>
      </c>
      <c r="AC10" s="357">
        <v>37</v>
      </c>
      <c r="AD10" s="357">
        <v>29</v>
      </c>
      <c r="AE10" s="21">
        <v>160</v>
      </c>
      <c r="AF10" s="357">
        <v>23</v>
      </c>
      <c r="AG10" s="357">
        <v>30</v>
      </c>
      <c r="AH10" s="21">
        <v>40</v>
      </c>
      <c r="AI10" s="357">
        <v>19</v>
      </c>
      <c r="AJ10" s="357">
        <v>10</v>
      </c>
      <c r="AK10" s="21">
        <v>55</v>
      </c>
      <c r="AL10" s="357">
        <v>46.2</v>
      </c>
      <c r="AM10" s="357"/>
      <c r="AN10" s="21">
        <v>60</v>
      </c>
      <c r="AO10" s="357">
        <v>25</v>
      </c>
      <c r="AP10" s="357">
        <v>24</v>
      </c>
      <c r="AQ10" s="21">
        <v>70</v>
      </c>
      <c r="AR10" s="357">
        <v>255</v>
      </c>
      <c r="AS10" s="357">
        <v>98</v>
      </c>
      <c r="AT10" s="21">
        <v>720</v>
      </c>
      <c r="AU10" s="357">
        <v>13</v>
      </c>
      <c r="AV10" s="357"/>
      <c r="AW10" s="21">
        <v>20</v>
      </c>
      <c r="AX10" s="357">
        <v>98</v>
      </c>
      <c r="AY10" s="357">
        <v>52</v>
      </c>
      <c r="AZ10" s="21">
        <v>240</v>
      </c>
      <c r="BA10" s="357">
        <v>39</v>
      </c>
      <c r="BB10" s="357">
        <v>60</v>
      </c>
      <c r="BC10" s="21">
        <v>100</v>
      </c>
      <c r="BD10" s="357"/>
      <c r="BE10" s="357">
        <v>23</v>
      </c>
      <c r="BF10" s="21">
        <v>20</v>
      </c>
      <c r="BG10" s="357">
        <v>82</v>
      </c>
      <c r="BH10" s="357">
        <v>50</v>
      </c>
      <c r="BI10" s="21">
        <v>60</v>
      </c>
      <c r="BJ10" s="357">
        <v>31</v>
      </c>
      <c r="BK10" s="357">
        <v>16</v>
      </c>
      <c r="BL10" s="21">
        <v>40</v>
      </c>
      <c r="BM10" s="357">
        <v>34</v>
      </c>
      <c r="BN10" s="357">
        <v>25</v>
      </c>
      <c r="BO10" s="21">
        <v>25</v>
      </c>
      <c r="BP10" s="357">
        <v>13</v>
      </c>
      <c r="BQ10" s="357">
        <v>16</v>
      </c>
      <c r="BR10" s="21">
        <v>30</v>
      </c>
      <c r="BS10" s="357">
        <v>23</v>
      </c>
      <c r="BT10" s="357">
        <v>10</v>
      </c>
      <c r="BU10" s="21">
        <v>15</v>
      </c>
      <c r="BV10" s="357"/>
      <c r="BW10" s="357"/>
      <c r="BX10" s="21"/>
    </row>
    <row r="11" spans="1:76" ht="27" customHeight="1">
      <c r="A11" s="18">
        <v>4</v>
      </c>
      <c r="B11" s="20">
        <v>30192111</v>
      </c>
      <c r="C11" s="346" t="s">
        <v>27</v>
      </c>
      <c r="D11" s="20" t="s">
        <v>185</v>
      </c>
      <c r="E11" s="20" t="s">
        <v>23</v>
      </c>
      <c r="F11" s="467">
        <v>4</v>
      </c>
      <c r="G11" s="45">
        <v>30192111</v>
      </c>
      <c r="H11" s="78" t="s">
        <v>27</v>
      </c>
      <c r="I11" s="45" t="s">
        <v>185</v>
      </c>
      <c r="J11" s="45" t="s">
        <v>23</v>
      </c>
      <c r="K11" s="414" t="s">
        <v>28</v>
      </c>
      <c r="L11" s="69" t="s">
        <v>792</v>
      </c>
      <c r="M11" s="69"/>
      <c r="N11" s="69">
        <v>450</v>
      </c>
      <c r="O11" s="427">
        <v>227</v>
      </c>
      <c r="P11" s="341"/>
      <c r="Q11" s="69" t="s">
        <v>28</v>
      </c>
      <c r="R11" s="69" t="s">
        <v>792</v>
      </c>
      <c r="S11" s="357">
        <f t="shared" si="1"/>
        <v>244</v>
      </c>
      <c r="T11" s="357">
        <f t="shared" si="0"/>
        <v>339</v>
      </c>
      <c r="U11" s="357">
        <f t="shared" si="0"/>
        <v>595.35</v>
      </c>
      <c r="V11" s="412">
        <f t="shared" si="2"/>
        <v>267907.5</v>
      </c>
      <c r="W11" s="357"/>
      <c r="X11" s="357"/>
      <c r="Y11" s="21">
        <v>28.35</v>
      </c>
      <c r="Z11" s="357">
        <v>1</v>
      </c>
      <c r="AA11" s="19">
        <v>24</v>
      </c>
      <c r="AB11" s="21">
        <v>30</v>
      </c>
      <c r="AC11" s="357"/>
      <c r="AD11" s="357"/>
      <c r="AE11" s="21"/>
      <c r="AF11" s="357">
        <v>2</v>
      </c>
      <c r="AG11" s="357">
        <v>30</v>
      </c>
      <c r="AH11" s="21">
        <v>40</v>
      </c>
      <c r="AI11" s="357">
        <v>4</v>
      </c>
      <c r="AJ11" s="357">
        <v>10</v>
      </c>
      <c r="AK11" s="21">
        <v>13</v>
      </c>
      <c r="AL11" s="357">
        <v>0</v>
      </c>
      <c r="AM11" s="357">
        <v>0</v>
      </c>
      <c r="AN11" s="21">
        <v>5</v>
      </c>
      <c r="AO11" s="357">
        <v>14</v>
      </c>
      <c r="AP11" s="357">
        <v>23</v>
      </c>
      <c r="AQ11" s="21">
        <v>32</v>
      </c>
      <c r="AR11" s="357">
        <v>61</v>
      </c>
      <c r="AS11" s="357">
        <v>76</v>
      </c>
      <c r="AT11" s="21">
        <v>239</v>
      </c>
      <c r="AU11" s="357">
        <v>20</v>
      </c>
      <c r="AV11" s="357"/>
      <c r="AW11" s="21">
        <v>12</v>
      </c>
      <c r="AX11" s="357">
        <v>25</v>
      </c>
      <c r="AY11" s="357">
        <v>49</v>
      </c>
      <c r="AZ11" s="21">
        <v>30</v>
      </c>
      <c r="BA11" s="357">
        <v>28</v>
      </c>
      <c r="BB11" s="357">
        <v>40</v>
      </c>
      <c r="BC11" s="21">
        <v>50</v>
      </c>
      <c r="BD11" s="357">
        <v>26</v>
      </c>
      <c r="BE11" s="357">
        <v>12</v>
      </c>
      <c r="BF11" s="21">
        <v>14</v>
      </c>
      <c r="BG11" s="357">
        <v>5</v>
      </c>
      <c r="BH11" s="357">
        <v>20</v>
      </c>
      <c r="BI11" s="21">
        <v>20</v>
      </c>
      <c r="BJ11" s="357">
        <v>8</v>
      </c>
      <c r="BK11" s="357">
        <v>10</v>
      </c>
      <c r="BL11" s="21">
        <v>22</v>
      </c>
      <c r="BM11" s="357">
        <v>22</v>
      </c>
      <c r="BN11" s="357">
        <v>25</v>
      </c>
      <c r="BO11" s="21">
        <v>25</v>
      </c>
      <c r="BP11" s="357">
        <v>13</v>
      </c>
      <c r="BQ11" s="357">
        <v>10</v>
      </c>
      <c r="BR11" s="21">
        <v>20</v>
      </c>
      <c r="BS11" s="357">
        <v>15</v>
      </c>
      <c r="BT11" s="357">
        <v>10</v>
      </c>
      <c r="BU11" s="21">
        <v>15</v>
      </c>
      <c r="BV11" s="357"/>
      <c r="BW11" s="357"/>
      <c r="BX11" s="21"/>
    </row>
    <row r="12" spans="1:76" ht="27" customHeight="1">
      <c r="A12" s="18">
        <v>5</v>
      </c>
      <c r="B12" s="20">
        <v>30192160</v>
      </c>
      <c r="C12" s="346" t="s">
        <v>29</v>
      </c>
      <c r="D12" s="20" t="s">
        <v>185</v>
      </c>
      <c r="E12" s="20" t="s">
        <v>23</v>
      </c>
      <c r="F12" s="467">
        <v>5</v>
      </c>
      <c r="G12" s="45">
        <v>30192160</v>
      </c>
      <c r="H12" s="78" t="s">
        <v>29</v>
      </c>
      <c r="I12" s="45" t="s">
        <v>185</v>
      </c>
      <c r="J12" s="45" t="s">
        <v>23</v>
      </c>
      <c r="K12" s="414" t="s">
        <v>30</v>
      </c>
      <c r="L12" s="69" t="s">
        <v>792</v>
      </c>
      <c r="M12" s="69"/>
      <c r="N12" s="69">
        <v>250</v>
      </c>
      <c r="O12" s="427">
        <v>125</v>
      </c>
      <c r="P12" s="341"/>
      <c r="Q12" s="69" t="s">
        <v>30</v>
      </c>
      <c r="R12" s="69" t="s">
        <v>792</v>
      </c>
      <c r="S12" s="357">
        <f t="shared" si="1"/>
        <v>975</v>
      </c>
      <c r="T12" s="357">
        <f t="shared" si="0"/>
        <v>731</v>
      </c>
      <c r="U12" s="357">
        <f t="shared" si="0"/>
        <v>1464.75</v>
      </c>
      <c r="V12" s="412">
        <f t="shared" si="2"/>
        <v>366187.5</v>
      </c>
      <c r="W12" s="357"/>
      <c r="X12" s="357"/>
      <c r="Y12" s="21">
        <v>69.75</v>
      </c>
      <c r="Z12" s="357">
        <v>42</v>
      </c>
      <c r="AA12" s="19">
        <v>48</v>
      </c>
      <c r="AB12" s="21">
        <v>50</v>
      </c>
      <c r="AC12" s="357">
        <v>112</v>
      </c>
      <c r="AD12" s="357"/>
      <c r="AE12" s="21">
        <v>150</v>
      </c>
      <c r="AF12" s="357">
        <v>28</v>
      </c>
      <c r="AG12" s="357">
        <v>30</v>
      </c>
      <c r="AH12" s="21">
        <v>40</v>
      </c>
      <c r="AI12" s="357">
        <v>31</v>
      </c>
      <c r="AJ12" s="357">
        <v>35</v>
      </c>
      <c r="AK12" s="21">
        <v>50</v>
      </c>
      <c r="AL12" s="357">
        <v>46</v>
      </c>
      <c r="AM12" s="357">
        <v>0</v>
      </c>
      <c r="AN12" s="21">
        <v>60</v>
      </c>
      <c r="AO12" s="357">
        <v>44</v>
      </c>
      <c r="AP12" s="357">
        <v>98</v>
      </c>
      <c r="AQ12" s="21">
        <v>120</v>
      </c>
      <c r="AR12" s="357">
        <v>372</v>
      </c>
      <c r="AS12" s="357">
        <v>163</v>
      </c>
      <c r="AT12" s="21">
        <v>500</v>
      </c>
      <c r="AU12" s="357">
        <v>39</v>
      </c>
      <c r="AV12" s="357">
        <v>35</v>
      </c>
      <c r="AW12" s="21">
        <v>40</v>
      </c>
      <c r="AX12" s="357">
        <v>15</v>
      </c>
      <c r="AY12" s="357">
        <v>17</v>
      </c>
      <c r="AZ12" s="21">
        <v>20</v>
      </c>
      <c r="BA12" s="357">
        <v>39</v>
      </c>
      <c r="BB12" s="357">
        <v>50</v>
      </c>
      <c r="BC12" s="21">
        <v>60</v>
      </c>
      <c r="BD12" s="357">
        <v>34</v>
      </c>
      <c r="BE12" s="357">
        <v>40</v>
      </c>
      <c r="BF12" s="21">
        <v>40</v>
      </c>
      <c r="BG12" s="357">
        <v>75</v>
      </c>
      <c r="BH12" s="357">
        <v>100</v>
      </c>
      <c r="BI12" s="21">
        <v>100</v>
      </c>
      <c r="BJ12" s="357">
        <v>40</v>
      </c>
      <c r="BK12" s="357">
        <v>30</v>
      </c>
      <c r="BL12" s="21">
        <v>50</v>
      </c>
      <c r="BM12" s="357">
        <v>19</v>
      </c>
      <c r="BN12" s="357">
        <v>20</v>
      </c>
      <c r="BO12" s="21">
        <v>25</v>
      </c>
      <c r="BP12" s="357">
        <v>25</v>
      </c>
      <c r="BQ12" s="357">
        <v>48</v>
      </c>
      <c r="BR12" s="21">
        <v>60</v>
      </c>
      <c r="BS12" s="357">
        <v>14</v>
      </c>
      <c r="BT12" s="357">
        <v>17</v>
      </c>
      <c r="BU12" s="21">
        <v>30</v>
      </c>
      <c r="BV12" s="357"/>
      <c r="BW12" s="357"/>
      <c r="BX12" s="21"/>
    </row>
    <row r="13" spans="1:76" ht="27" customHeight="1">
      <c r="A13" s="18">
        <v>6</v>
      </c>
      <c r="B13" s="20">
        <v>30193200</v>
      </c>
      <c r="C13" s="346" t="s">
        <v>31</v>
      </c>
      <c r="D13" s="20" t="s">
        <v>185</v>
      </c>
      <c r="E13" s="20" t="s">
        <v>23</v>
      </c>
      <c r="F13" s="467">
        <v>6</v>
      </c>
      <c r="G13" s="45">
        <v>30193200</v>
      </c>
      <c r="H13" s="78" t="s">
        <v>31</v>
      </c>
      <c r="I13" s="45" t="s">
        <v>185</v>
      </c>
      <c r="J13" s="45" t="s">
        <v>23</v>
      </c>
      <c r="K13" s="414" t="s">
        <v>32</v>
      </c>
      <c r="L13" s="69" t="s">
        <v>792</v>
      </c>
      <c r="M13" s="69">
        <v>2425</v>
      </c>
      <c r="N13" s="69">
        <v>2486</v>
      </c>
      <c r="O13" s="427">
        <v>2585</v>
      </c>
      <c r="P13" s="341"/>
      <c r="Q13" s="69" t="s">
        <v>32</v>
      </c>
      <c r="R13" s="69" t="s">
        <v>792</v>
      </c>
      <c r="S13" s="357">
        <f t="shared" si="1"/>
        <v>60</v>
      </c>
      <c r="T13" s="357">
        <f t="shared" si="0"/>
        <v>67</v>
      </c>
      <c r="U13" s="357">
        <f t="shared" si="0"/>
        <v>150.15</v>
      </c>
      <c r="V13" s="412">
        <f t="shared" si="2"/>
        <v>373272.9</v>
      </c>
      <c r="W13" s="357"/>
      <c r="X13" s="357"/>
      <c r="Y13" s="21">
        <v>7.15</v>
      </c>
      <c r="Z13" s="357">
        <v>31</v>
      </c>
      <c r="AA13" s="357">
        <v>6</v>
      </c>
      <c r="AB13" s="21">
        <v>10</v>
      </c>
      <c r="AC13" s="357"/>
      <c r="AD13" s="357">
        <v>3</v>
      </c>
      <c r="AE13" s="21">
        <v>15</v>
      </c>
      <c r="AF13" s="357"/>
      <c r="AG13" s="357"/>
      <c r="AH13" s="21"/>
      <c r="AI13" s="357">
        <v>1</v>
      </c>
      <c r="AJ13" s="357">
        <v>8</v>
      </c>
      <c r="AK13" s="21">
        <v>5</v>
      </c>
      <c r="AL13" s="357">
        <v>0</v>
      </c>
      <c r="AM13" s="357">
        <v>6</v>
      </c>
      <c r="AN13" s="21">
        <v>5</v>
      </c>
      <c r="AO13" s="357">
        <v>4</v>
      </c>
      <c r="AP13" s="357">
        <v>4</v>
      </c>
      <c r="AQ13" s="21">
        <v>10</v>
      </c>
      <c r="AR13" s="357">
        <v>9</v>
      </c>
      <c r="AS13" s="357">
        <v>20</v>
      </c>
      <c r="AT13" s="21">
        <v>75</v>
      </c>
      <c r="AU13" s="357"/>
      <c r="AV13" s="357">
        <v>6</v>
      </c>
      <c r="AW13" s="21">
        <v>6</v>
      </c>
      <c r="AX13" s="357">
        <v>4</v>
      </c>
      <c r="AY13" s="357">
        <v>3</v>
      </c>
      <c r="AZ13" s="21">
        <v>5</v>
      </c>
      <c r="BA13" s="357"/>
      <c r="BB13" s="357">
        <v>10</v>
      </c>
      <c r="BC13" s="21">
        <v>10</v>
      </c>
      <c r="BD13" s="357"/>
      <c r="BE13" s="357"/>
      <c r="BF13" s="21"/>
      <c r="BG13" s="357"/>
      <c r="BH13" s="357">
        <v>0</v>
      </c>
      <c r="BI13" s="21">
        <v>0</v>
      </c>
      <c r="BJ13" s="357"/>
      <c r="BK13" s="357"/>
      <c r="BL13" s="21"/>
      <c r="BM13" s="357"/>
      <c r="BN13" s="357"/>
      <c r="BO13" s="21"/>
      <c r="BP13" s="357">
        <v>0</v>
      </c>
      <c r="BQ13" s="357">
        <v>0</v>
      </c>
      <c r="BR13" s="21">
        <v>0</v>
      </c>
      <c r="BS13" s="357">
        <v>1</v>
      </c>
      <c r="BT13" s="357">
        <v>1</v>
      </c>
      <c r="BU13" s="21">
        <v>2</v>
      </c>
      <c r="BV13" s="357">
        <v>10</v>
      </c>
      <c r="BW13" s="357"/>
      <c r="BX13" s="21"/>
    </row>
    <row r="14" spans="1:76" ht="27" customHeight="1">
      <c r="A14" s="18">
        <v>7</v>
      </c>
      <c r="B14" s="20">
        <v>30192100</v>
      </c>
      <c r="C14" s="346" t="s">
        <v>33</v>
      </c>
      <c r="D14" s="20" t="s">
        <v>185</v>
      </c>
      <c r="E14" s="20" t="s">
        <v>23</v>
      </c>
      <c r="F14" s="467">
        <v>7</v>
      </c>
      <c r="G14" s="45">
        <v>30192100</v>
      </c>
      <c r="H14" s="78" t="s">
        <v>33</v>
      </c>
      <c r="I14" s="45" t="s">
        <v>185</v>
      </c>
      <c r="J14" s="45" t="s">
        <v>23</v>
      </c>
      <c r="K14" s="414" t="s">
        <v>34</v>
      </c>
      <c r="L14" s="69" t="s">
        <v>792</v>
      </c>
      <c r="M14" s="69"/>
      <c r="N14" s="69">
        <v>150</v>
      </c>
      <c r="O14" s="427">
        <v>30</v>
      </c>
      <c r="P14" s="341"/>
      <c r="Q14" s="69" t="s">
        <v>34</v>
      </c>
      <c r="R14" s="69" t="s">
        <v>792</v>
      </c>
      <c r="S14" s="357">
        <f t="shared" si="1"/>
        <v>405</v>
      </c>
      <c r="T14" s="357">
        <f t="shared" si="0"/>
        <v>259</v>
      </c>
      <c r="U14" s="357">
        <f t="shared" si="0"/>
        <v>593.25</v>
      </c>
      <c r="V14" s="412">
        <f t="shared" si="2"/>
        <v>88987.5</v>
      </c>
      <c r="W14" s="357"/>
      <c r="X14" s="357"/>
      <c r="Y14" s="21">
        <v>28.25</v>
      </c>
      <c r="Z14" s="357">
        <v>22</v>
      </c>
      <c r="AA14" s="357">
        <v>11</v>
      </c>
      <c r="AB14" s="21">
        <v>20</v>
      </c>
      <c r="AC14" s="357"/>
      <c r="AD14" s="357"/>
      <c r="AE14" s="21"/>
      <c r="AF14" s="357">
        <v>15</v>
      </c>
      <c r="AG14" s="357"/>
      <c r="AH14" s="21"/>
      <c r="AI14" s="357">
        <v>15</v>
      </c>
      <c r="AJ14" s="357">
        <v>5</v>
      </c>
      <c r="AK14" s="21">
        <v>10</v>
      </c>
      <c r="AL14" s="357">
        <v>42</v>
      </c>
      <c r="AM14" s="357">
        <v>0</v>
      </c>
      <c r="AN14" s="21">
        <v>60</v>
      </c>
      <c r="AO14" s="357">
        <v>13</v>
      </c>
      <c r="AP14" s="357">
        <v>31</v>
      </c>
      <c r="AQ14" s="21">
        <v>50</v>
      </c>
      <c r="AR14" s="357">
        <v>146</v>
      </c>
      <c r="AS14" s="357">
        <v>72</v>
      </c>
      <c r="AT14" s="21">
        <v>200</v>
      </c>
      <c r="AU14" s="357">
        <v>20</v>
      </c>
      <c r="AV14" s="357">
        <v>20</v>
      </c>
      <c r="AW14" s="21">
        <v>30</v>
      </c>
      <c r="AX14" s="357">
        <v>14</v>
      </c>
      <c r="AY14" s="357">
        <v>25</v>
      </c>
      <c r="AZ14" s="21">
        <v>20</v>
      </c>
      <c r="BA14" s="357">
        <v>12</v>
      </c>
      <c r="BB14" s="357">
        <v>15</v>
      </c>
      <c r="BC14" s="21">
        <v>50</v>
      </c>
      <c r="BD14" s="357">
        <v>18</v>
      </c>
      <c r="BE14" s="357">
        <v>20</v>
      </c>
      <c r="BF14" s="21">
        <v>20</v>
      </c>
      <c r="BG14" s="357">
        <v>42</v>
      </c>
      <c r="BH14" s="357">
        <v>30</v>
      </c>
      <c r="BI14" s="21">
        <v>30</v>
      </c>
      <c r="BJ14" s="357"/>
      <c r="BK14" s="357"/>
      <c r="BL14" s="21">
        <v>20</v>
      </c>
      <c r="BM14" s="357"/>
      <c r="BN14" s="357"/>
      <c r="BO14" s="21">
        <v>25</v>
      </c>
      <c r="BP14" s="357">
        <v>22</v>
      </c>
      <c r="BQ14" s="357">
        <v>18</v>
      </c>
      <c r="BR14" s="21">
        <v>0</v>
      </c>
      <c r="BS14" s="357">
        <v>24</v>
      </c>
      <c r="BT14" s="357">
        <v>12</v>
      </c>
      <c r="BU14" s="21">
        <v>30</v>
      </c>
      <c r="BV14" s="357"/>
      <c r="BW14" s="357"/>
      <c r="BX14" s="21"/>
    </row>
    <row r="15" spans="1:76" ht="32.25" customHeight="1">
      <c r="A15" s="18">
        <v>8</v>
      </c>
      <c r="B15" s="20">
        <v>30199290</v>
      </c>
      <c r="C15" s="346" t="s">
        <v>35</v>
      </c>
      <c r="D15" s="20" t="s">
        <v>185</v>
      </c>
      <c r="E15" s="20" t="s">
        <v>23</v>
      </c>
      <c r="F15" s="467">
        <v>8</v>
      </c>
      <c r="G15" s="45">
        <v>30199290</v>
      </c>
      <c r="H15" s="78" t="s">
        <v>35</v>
      </c>
      <c r="I15" s="45" t="s">
        <v>185</v>
      </c>
      <c r="J15" s="45" t="s">
        <v>23</v>
      </c>
      <c r="K15" s="414" t="s">
        <v>36</v>
      </c>
      <c r="L15" s="69" t="s">
        <v>792</v>
      </c>
      <c r="M15" s="69">
        <v>8</v>
      </c>
      <c r="N15" s="69">
        <v>8</v>
      </c>
      <c r="O15" s="427">
        <v>8</v>
      </c>
      <c r="P15" s="341"/>
      <c r="Q15" s="69" t="s">
        <v>36</v>
      </c>
      <c r="R15" s="69" t="s">
        <v>792</v>
      </c>
      <c r="S15" s="357">
        <f t="shared" si="1"/>
        <v>1292358</v>
      </c>
      <c r="T15" s="357">
        <f>+X15+AA15+AD15+AG15+AJ15+AM15+AP15+AS15+AV15+AY15+BB15+BE15+BH15+BK15+BN15+BQ15+BT15+BW15</f>
        <v>1240780</v>
      </c>
      <c r="U15" s="493">
        <f>1572200+Y15</f>
        <v>1650810</v>
      </c>
      <c r="V15" s="412">
        <f t="shared" si="2"/>
        <v>13206480</v>
      </c>
      <c r="W15" s="357"/>
      <c r="X15" s="357"/>
      <c r="Y15" s="21">
        <v>78610</v>
      </c>
      <c r="Z15" s="357">
        <v>18200</v>
      </c>
      <c r="AA15" s="357">
        <v>18000</v>
      </c>
      <c r="AB15" s="21">
        <v>20000</v>
      </c>
      <c r="AC15" s="357">
        <v>51000</v>
      </c>
      <c r="AD15" s="357">
        <v>42450</v>
      </c>
      <c r="AE15" s="21">
        <v>90000</v>
      </c>
      <c r="AF15" s="357">
        <v>3000</v>
      </c>
      <c r="AG15" s="357">
        <v>3000</v>
      </c>
      <c r="AH15" s="21">
        <v>3000</v>
      </c>
      <c r="AI15" s="357">
        <v>25100</v>
      </c>
      <c r="AJ15" s="357">
        <v>22000</v>
      </c>
      <c r="AK15" s="21">
        <v>35000</v>
      </c>
      <c r="AL15" s="357">
        <v>86100</v>
      </c>
      <c r="AM15" s="357">
        <v>82450</v>
      </c>
      <c r="AN15" s="21">
        <v>100000</v>
      </c>
      <c r="AO15" s="357">
        <v>86550</v>
      </c>
      <c r="AP15" s="357">
        <v>68553</v>
      </c>
      <c r="AQ15" s="21">
        <v>80000</v>
      </c>
      <c r="AR15" s="357">
        <v>427550</v>
      </c>
      <c r="AS15" s="357">
        <v>389080</v>
      </c>
      <c r="AT15" s="21">
        <v>670000</v>
      </c>
      <c r="AU15" s="357">
        <v>31000</v>
      </c>
      <c r="AV15" s="357">
        <v>37000</v>
      </c>
      <c r="AW15" s="21">
        <v>32000</v>
      </c>
      <c r="AX15" s="357">
        <v>112900</v>
      </c>
      <c r="AY15" s="357">
        <v>90000</v>
      </c>
      <c r="AZ15" s="21" t="s">
        <v>836</v>
      </c>
      <c r="BA15" s="357">
        <v>95000</v>
      </c>
      <c r="BB15" s="357">
        <v>110000</v>
      </c>
      <c r="BC15" s="21">
        <v>150000</v>
      </c>
      <c r="BD15" s="357">
        <v>53000</v>
      </c>
      <c r="BE15" s="357">
        <v>41000</v>
      </c>
      <c r="BF15" s="21">
        <v>40000</v>
      </c>
      <c r="BG15" s="357">
        <v>80400</v>
      </c>
      <c r="BH15" s="357">
        <v>85000</v>
      </c>
      <c r="BI15" s="21">
        <v>80000</v>
      </c>
      <c r="BJ15" s="357">
        <v>86500</v>
      </c>
      <c r="BK15" s="357">
        <v>100000</v>
      </c>
      <c r="BL15" s="21">
        <v>100000</v>
      </c>
      <c r="BM15" s="357">
        <v>73900</v>
      </c>
      <c r="BN15" s="357">
        <v>75000</v>
      </c>
      <c r="BO15" s="21">
        <v>90000</v>
      </c>
      <c r="BP15" s="357">
        <v>30104</v>
      </c>
      <c r="BQ15" s="357">
        <v>33500</v>
      </c>
      <c r="BR15" s="21">
        <v>37000</v>
      </c>
      <c r="BS15" s="357">
        <v>31900</v>
      </c>
      <c r="BT15" s="357">
        <v>43747</v>
      </c>
      <c r="BU15" s="21">
        <v>45000</v>
      </c>
      <c r="BV15" s="357">
        <v>154</v>
      </c>
      <c r="BW15" s="357"/>
      <c r="BX15" s="21">
        <v>200</v>
      </c>
    </row>
    <row r="16" spans="1:76" ht="33" customHeight="1">
      <c r="A16" s="18">
        <v>9</v>
      </c>
      <c r="B16" s="20">
        <v>30199234</v>
      </c>
      <c r="C16" s="346" t="s">
        <v>505</v>
      </c>
      <c r="D16" s="20" t="s">
        <v>185</v>
      </c>
      <c r="E16" s="20" t="s">
        <v>23</v>
      </c>
      <c r="F16" s="467">
        <v>9</v>
      </c>
      <c r="G16" s="45">
        <v>30199234</v>
      </c>
      <c r="H16" s="78" t="s">
        <v>505</v>
      </c>
      <c r="I16" s="45" t="s">
        <v>185</v>
      </c>
      <c r="J16" s="45" t="s">
        <v>23</v>
      </c>
      <c r="K16" s="414" t="s">
        <v>38</v>
      </c>
      <c r="L16" s="69" t="s">
        <v>792</v>
      </c>
      <c r="M16" s="69">
        <v>47</v>
      </c>
      <c r="N16" s="69">
        <v>48</v>
      </c>
      <c r="O16" s="427">
        <v>50</v>
      </c>
      <c r="P16" s="341"/>
      <c r="Q16" s="69" t="s">
        <v>38</v>
      </c>
      <c r="R16" s="69" t="s">
        <v>792</v>
      </c>
      <c r="S16" s="357">
        <f t="shared" si="1"/>
        <v>48040</v>
      </c>
      <c r="T16" s="357">
        <f t="shared" si="0"/>
        <v>61631</v>
      </c>
      <c r="U16" s="357">
        <f t="shared" si="0"/>
        <v>93261</v>
      </c>
      <c r="V16" s="412">
        <f t="shared" si="2"/>
        <v>4476528</v>
      </c>
      <c r="W16" s="357"/>
      <c r="X16" s="357"/>
      <c r="Y16" s="21">
        <v>4441</v>
      </c>
      <c r="Z16" s="357">
        <v>5390</v>
      </c>
      <c r="AA16" s="357">
        <v>10000</v>
      </c>
      <c r="AB16" s="21">
        <v>16000</v>
      </c>
      <c r="AC16" s="357">
        <v>2540</v>
      </c>
      <c r="AD16" s="357">
        <v>2020</v>
      </c>
      <c r="AE16" s="21">
        <v>7000</v>
      </c>
      <c r="AF16" s="357">
        <v>6250</v>
      </c>
      <c r="AG16" s="357">
        <v>8000</v>
      </c>
      <c r="AH16" s="21">
        <v>8000</v>
      </c>
      <c r="AI16" s="357">
        <v>770</v>
      </c>
      <c r="AJ16" s="357">
        <v>1000</v>
      </c>
      <c r="AK16" s="21">
        <v>1000</v>
      </c>
      <c r="AL16" s="357">
        <v>2740</v>
      </c>
      <c r="AM16" s="357">
        <v>3260</v>
      </c>
      <c r="AN16" s="21">
        <v>4500</v>
      </c>
      <c r="AO16" s="357">
        <v>1713</v>
      </c>
      <c r="AP16" s="357">
        <v>1533</v>
      </c>
      <c r="AQ16" s="21">
        <v>2000</v>
      </c>
      <c r="AR16" s="357">
        <v>19926</v>
      </c>
      <c r="AS16" s="357">
        <v>21335</v>
      </c>
      <c r="AT16" s="21">
        <v>32500</v>
      </c>
      <c r="AU16" s="357">
        <v>300</v>
      </c>
      <c r="AV16" s="357">
        <v>1500</v>
      </c>
      <c r="AW16" s="21">
        <v>1800</v>
      </c>
      <c r="AX16" s="357">
        <v>770</v>
      </c>
      <c r="AY16" s="357">
        <v>250</v>
      </c>
      <c r="AZ16" s="21">
        <v>1000</v>
      </c>
      <c r="BA16" s="357"/>
      <c r="BB16" s="357">
        <v>4000</v>
      </c>
      <c r="BC16" s="21">
        <v>5000</v>
      </c>
      <c r="BD16" s="357">
        <v>850</v>
      </c>
      <c r="BE16" s="357">
        <v>1450</v>
      </c>
      <c r="BF16" s="21">
        <v>1000</v>
      </c>
      <c r="BG16" s="357">
        <v>2795</v>
      </c>
      <c r="BH16" s="357">
        <v>3000</v>
      </c>
      <c r="BI16" s="21">
        <v>3000</v>
      </c>
      <c r="BJ16" s="357">
        <v>1154</v>
      </c>
      <c r="BK16" s="357">
        <v>1200</v>
      </c>
      <c r="BL16" s="21">
        <v>1500</v>
      </c>
      <c r="BM16" s="357">
        <v>825</v>
      </c>
      <c r="BN16" s="357">
        <v>500</v>
      </c>
      <c r="BO16" s="21">
        <v>1000</v>
      </c>
      <c r="BP16" s="357">
        <v>445</v>
      </c>
      <c r="BQ16" s="357">
        <v>750</v>
      </c>
      <c r="BR16" s="21">
        <v>1500</v>
      </c>
      <c r="BS16" s="357">
        <v>1557</v>
      </c>
      <c r="BT16" s="357">
        <v>1833</v>
      </c>
      <c r="BU16" s="21">
        <v>2000</v>
      </c>
      <c r="BV16" s="357">
        <v>15</v>
      </c>
      <c r="BW16" s="357"/>
      <c r="BX16" s="21">
        <v>20</v>
      </c>
    </row>
    <row r="17" spans="1:76" ht="26.25" customHeight="1">
      <c r="A17" s="18">
        <v>10</v>
      </c>
      <c r="B17" s="20">
        <v>30199232</v>
      </c>
      <c r="C17" s="346" t="s">
        <v>39</v>
      </c>
      <c r="D17" s="20" t="s">
        <v>185</v>
      </c>
      <c r="E17" s="20" t="s">
        <v>23</v>
      </c>
      <c r="F17" s="467">
        <v>10</v>
      </c>
      <c r="G17" s="45">
        <v>30199232</v>
      </c>
      <c r="H17" s="78" t="s">
        <v>39</v>
      </c>
      <c r="I17" s="45" t="s">
        <v>185</v>
      </c>
      <c r="J17" s="45" t="s">
        <v>23</v>
      </c>
      <c r="K17" s="414" t="s">
        <v>40</v>
      </c>
      <c r="L17" s="69" t="s">
        <v>792</v>
      </c>
      <c r="M17" s="69">
        <v>24</v>
      </c>
      <c r="N17" s="69">
        <v>24</v>
      </c>
      <c r="O17" s="427">
        <v>25</v>
      </c>
      <c r="P17" s="341"/>
      <c r="Q17" s="69" t="s">
        <v>40</v>
      </c>
      <c r="R17" s="69" t="s">
        <v>792</v>
      </c>
      <c r="S17" s="357">
        <f t="shared" si="1"/>
        <v>105574</v>
      </c>
      <c r="T17" s="357">
        <f t="shared" si="0"/>
        <v>109716</v>
      </c>
      <c r="U17" s="357">
        <f t="shared" si="0"/>
        <v>185325</v>
      </c>
      <c r="V17" s="412">
        <f t="shared" si="2"/>
        <v>4447800</v>
      </c>
      <c r="W17" s="357"/>
      <c r="X17" s="357"/>
      <c r="Y17" s="21">
        <v>8825</v>
      </c>
      <c r="Z17" s="357">
        <v>4900</v>
      </c>
      <c r="AA17" s="357">
        <v>3500</v>
      </c>
      <c r="AB17" s="21">
        <v>5000</v>
      </c>
      <c r="AC17" s="357">
        <v>520</v>
      </c>
      <c r="AD17" s="357">
        <v>520</v>
      </c>
      <c r="AE17" s="21">
        <v>1000</v>
      </c>
      <c r="AF17" s="357">
        <v>17550</v>
      </c>
      <c r="AG17" s="357">
        <v>18050</v>
      </c>
      <c r="AH17" s="21">
        <v>20000</v>
      </c>
      <c r="AI17" s="357">
        <v>885</v>
      </c>
      <c r="AJ17" s="357">
        <v>1000</v>
      </c>
      <c r="AK17" s="21">
        <v>2000</v>
      </c>
      <c r="AL17" s="357">
        <v>3650</v>
      </c>
      <c r="AM17" s="357">
        <v>4850</v>
      </c>
      <c r="AN17" s="21">
        <v>6000</v>
      </c>
      <c r="AO17" s="357">
        <v>5930</v>
      </c>
      <c r="AP17" s="357">
        <v>8114</v>
      </c>
      <c r="AQ17" s="21">
        <v>10000</v>
      </c>
      <c r="AR17" s="357">
        <v>51770</v>
      </c>
      <c r="AS17" s="357">
        <v>45815</v>
      </c>
      <c r="AT17" s="21">
        <v>98500</v>
      </c>
      <c r="AU17" s="357">
        <v>300</v>
      </c>
      <c r="AV17" s="357">
        <v>1300</v>
      </c>
      <c r="AW17" s="21">
        <v>1800</v>
      </c>
      <c r="AX17" s="357">
        <v>1540</v>
      </c>
      <c r="AY17" s="357">
        <v>550</v>
      </c>
      <c r="AZ17" s="21">
        <v>2000</v>
      </c>
      <c r="BA17" s="357">
        <v>4540</v>
      </c>
      <c r="BB17" s="357">
        <v>8500</v>
      </c>
      <c r="BC17" s="21">
        <v>10000</v>
      </c>
      <c r="BD17" s="357">
        <v>2545</v>
      </c>
      <c r="BE17" s="357">
        <v>2500</v>
      </c>
      <c r="BF17" s="21">
        <v>2500</v>
      </c>
      <c r="BG17" s="357">
        <v>4700</v>
      </c>
      <c r="BH17" s="357">
        <v>10000</v>
      </c>
      <c r="BI17" s="21">
        <v>10000</v>
      </c>
      <c r="BJ17" s="357">
        <v>2000</v>
      </c>
      <c r="BK17" s="357">
        <v>2000</v>
      </c>
      <c r="BL17" s="21">
        <v>2000</v>
      </c>
      <c r="BM17" s="357">
        <v>1500</v>
      </c>
      <c r="BN17" s="357">
        <v>800</v>
      </c>
      <c r="BO17" s="21">
        <v>1500</v>
      </c>
      <c r="BP17" s="357">
        <v>456</v>
      </c>
      <c r="BQ17" s="357">
        <v>1350</v>
      </c>
      <c r="BR17" s="21">
        <v>1500</v>
      </c>
      <c r="BS17" s="357">
        <v>2634</v>
      </c>
      <c r="BT17" s="357">
        <v>867</v>
      </c>
      <c r="BU17" s="21">
        <v>2500</v>
      </c>
      <c r="BV17" s="357">
        <v>154</v>
      </c>
      <c r="BW17" s="357"/>
      <c r="BX17" s="21">
        <v>200</v>
      </c>
    </row>
    <row r="18" spans="1:76" ht="26.25" customHeight="1">
      <c r="A18" s="18">
        <v>11</v>
      </c>
      <c r="B18" s="20">
        <v>30199230</v>
      </c>
      <c r="C18" s="346" t="s">
        <v>41</v>
      </c>
      <c r="D18" s="20" t="s">
        <v>185</v>
      </c>
      <c r="E18" s="20" t="s">
        <v>23</v>
      </c>
      <c r="F18" s="467">
        <v>11</v>
      </c>
      <c r="G18" s="45">
        <v>30199230</v>
      </c>
      <c r="H18" s="78" t="s">
        <v>41</v>
      </c>
      <c r="I18" s="45" t="s">
        <v>185</v>
      </c>
      <c r="J18" s="45" t="s">
        <v>23</v>
      </c>
      <c r="K18" s="414" t="s">
        <v>42</v>
      </c>
      <c r="L18" s="69" t="s">
        <v>792</v>
      </c>
      <c r="M18" s="69">
        <v>15</v>
      </c>
      <c r="N18" s="69">
        <v>15</v>
      </c>
      <c r="O18" s="427">
        <v>16</v>
      </c>
      <c r="P18" s="341"/>
      <c r="Q18" s="69" t="s">
        <v>42</v>
      </c>
      <c r="R18" s="69" t="s">
        <v>792</v>
      </c>
      <c r="S18" s="357">
        <f t="shared" si="1"/>
        <v>439705</v>
      </c>
      <c r="T18" s="357">
        <f t="shared" si="0"/>
        <v>391987</v>
      </c>
      <c r="U18" s="357">
        <f t="shared" si="0"/>
        <v>530775</v>
      </c>
      <c r="V18" s="412">
        <f t="shared" si="2"/>
        <v>7961625</v>
      </c>
      <c r="W18" s="357"/>
      <c r="X18" s="357"/>
      <c r="Y18" s="21">
        <v>25275</v>
      </c>
      <c r="Z18" s="357">
        <v>22800</v>
      </c>
      <c r="AA18" s="19">
        <v>17000</v>
      </c>
      <c r="AB18" s="21">
        <v>20000</v>
      </c>
      <c r="AC18" s="357">
        <v>2300</v>
      </c>
      <c r="AD18" s="357">
        <v>100</v>
      </c>
      <c r="AE18" s="21">
        <v>3000</v>
      </c>
      <c r="AF18" s="357">
        <v>30400</v>
      </c>
      <c r="AG18" s="357">
        <v>34900</v>
      </c>
      <c r="AH18" s="21">
        <v>35000</v>
      </c>
      <c r="AI18" s="357">
        <v>2020</v>
      </c>
      <c r="AJ18" s="357">
        <v>2750</v>
      </c>
      <c r="AK18" s="21">
        <v>2000</v>
      </c>
      <c r="AL18" s="357">
        <v>2000</v>
      </c>
      <c r="AM18" s="357">
        <v>2000</v>
      </c>
      <c r="AN18" s="21">
        <v>4500</v>
      </c>
      <c r="AO18" s="357">
        <v>52080</v>
      </c>
      <c r="AP18" s="357">
        <v>41170</v>
      </c>
      <c r="AQ18" s="21">
        <v>50000</v>
      </c>
      <c r="AR18" s="357">
        <v>157920</v>
      </c>
      <c r="AS18" s="357">
        <v>124860</v>
      </c>
      <c r="AT18" s="21">
        <v>162000</v>
      </c>
      <c r="AU18" s="357">
        <v>25000</v>
      </c>
      <c r="AV18" s="357">
        <v>26000</v>
      </c>
      <c r="AW18" s="21">
        <v>32000</v>
      </c>
      <c r="AX18" s="357">
        <v>32500</v>
      </c>
      <c r="AY18" s="357">
        <v>37500</v>
      </c>
      <c r="AZ18" s="21">
        <v>60000</v>
      </c>
      <c r="BA18" s="357">
        <v>7600</v>
      </c>
      <c r="BB18" s="357">
        <v>10000</v>
      </c>
      <c r="BC18" s="21">
        <v>20000</v>
      </c>
      <c r="BD18" s="357">
        <v>23210</v>
      </c>
      <c r="BE18" s="357">
        <v>21000</v>
      </c>
      <c r="BF18" s="21">
        <v>25000</v>
      </c>
      <c r="BG18" s="357">
        <v>25745</v>
      </c>
      <c r="BH18" s="357">
        <v>16000</v>
      </c>
      <c r="BI18" s="21">
        <v>20000</v>
      </c>
      <c r="BJ18" s="357">
        <v>28100</v>
      </c>
      <c r="BK18" s="357">
        <v>25000</v>
      </c>
      <c r="BL18" s="21">
        <v>35000</v>
      </c>
      <c r="BM18" s="357">
        <v>11140</v>
      </c>
      <c r="BN18" s="357">
        <v>17900</v>
      </c>
      <c r="BO18" s="21">
        <v>20000</v>
      </c>
      <c r="BP18" s="357">
        <v>10770</v>
      </c>
      <c r="BQ18" s="357">
        <v>11000</v>
      </c>
      <c r="BR18" s="21">
        <v>11000</v>
      </c>
      <c r="BS18" s="357">
        <v>6120</v>
      </c>
      <c r="BT18" s="357">
        <v>4807</v>
      </c>
      <c r="BU18" s="21">
        <v>6000</v>
      </c>
      <c r="BV18" s="357"/>
      <c r="BW18" s="357"/>
      <c r="BX18" s="21"/>
    </row>
    <row r="19" spans="1:76" ht="26.25" customHeight="1">
      <c r="A19" s="18">
        <v>12</v>
      </c>
      <c r="B19" s="20">
        <v>33771400</v>
      </c>
      <c r="C19" s="346" t="s">
        <v>43</v>
      </c>
      <c r="D19" s="20" t="s">
        <v>185</v>
      </c>
      <c r="E19" s="20" t="s">
        <v>23</v>
      </c>
      <c r="F19" s="467">
        <v>12</v>
      </c>
      <c r="G19" s="45">
        <v>33771400</v>
      </c>
      <c r="H19" s="78" t="s">
        <v>43</v>
      </c>
      <c r="I19" s="45" t="s">
        <v>185</v>
      </c>
      <c r="J19" s="45" t="s">
        <v>23</v>
      </c>
      <c r="K19" s="414" t="s">
        <v>44</v>
      </c>
      <c r="L19" s="69" t="s">
        <v>792</v>
      </c>
      <c r="M19" s="69">
        <v>11</v>
      </c>
      <c r="N19" s="69">
        <v>11</v>
      </c>
      <c r="O19" s="427">
        <v>11</v>
      </c>
      <c r="P19" s="341"/>
      <c r="Q19" s="69" t="s">
        <v>44</v>
      </c>
      <c r="R19" s="69" t="s">
        <v>792</v>
      </c>
      <c r="S19" s="357">
        <f t="shared" si="1"/>
        <v>36385</v>
      </c>
      <c r="T19" s="357">
        <f t="shared" si="0"/>
        <v>44086</v>
      </c>
      <c r="U19" s="357">
        <f t="shared" si="0"/>
        <v>87675</v>
      </c>
      <c r="V19" s="412">
        <f t="shared" si="2"/>
        <v>964425</v>
      </c>
      <c r="W19" s="357"/>
      <c r="X19" s="357"/>
      <c r="Y19" s="21">
        <v>4175</v>
      </c>
      <c r="Z19" s="357">
        <v>70</v>
      </c>
      <c r="AA19" s="357">
        <v>600</v>
      </c>
      <c r="AB19" s="21">
        <v>0</v>
      </c>
      <c r="AC19" s="357">
        <v>770</v>
      </c>
      <c r="AD19" s="357">
        <v>300</v>
      </c>
      <c r="AE19" s="21">
        <v>1000</v>
      </c>
      <c r="AF19" s="357"/>
      <c r="AG19" s="357"/>
      <c r="AH19" s="21"/>
      <c r="AI19" s="357">
        <v>0</v>
      </c>
      <c r="AJ19" s="357">
        <v>0</v>
      </c>
      <c r="AK19" s="21">
        <v>0</v>
      </c>
      <c r="AL19" s="357">
        <v>0</v>
      </c>
      <c r="AM19" s="357">
        <v>1000</v>
      </c>
      <c r="AN19" s="21">
        <v>0</v>
      </c>
      <c r="AO19" s="357">
        <v>1400</v>
      </c>
      <c r="AP19" s="357">
        <v>2939</v>
      </c>
      <c r="AQ19" s="21">
        <v>3500</v>
      </c>
      <c r="AR19" s="357">
        <v>16910</v>
      </c>
      <c r="AS19" s="357">
        <v>22280</v>
      </c>
      <c r="AT19" s="21">
        <v>49500</v>
      </c>
      <c r="AU19" s="357">
        <v>1150</v>
      </c>
      <c r="AV19" s="357">
        <v>2000</v>
      </c>
      <c r="AW19" s="21">
        <v>3000</v>
      </c>
      <c r="AX19" s="357"/>
      <c r="AY19" s="357"/>
      <c r="AZ19" s="21"/>
      <c r="BA19" s="357">
        <v>6160</v>
      </c>
      <c r="BB19" s="357">
        <v>6000</v>
      </c>
      <c r="BC19" s="21">
        <v>4000</v>
      </c>
      <c r="BD19" s="357"/>
      <c r="BE19" s="357"/>
      <c r="BF19" s="21">
        <v>2000</v>
      </c>
      <c r="BG19" s="357">
        <v>7060</v>
      </c>
      <c r="BH19" s="357">
        <v>3000</v>
      </c>
      <c r="BI19" s="21">
        <v>5000</v>
      </c>
      <c r="BJ19" s="357"/>
      <c r="BK19" s="357">
        <v>1000</v>
      </c>
      <c r="BL19" s="21">
        <v>10000</v>
      </c>
      <c r="BM19" s="357">
        <v>725</v>
      </c>
      <c r="BN19" s="357">
        <v>500</v>
      </c>
      <c r="BO19" s="21">
        <v>500</v>
      </c>
      <c r="BP19" s="357">
        <v>0</v>
      </c>
      <c r="BQ19" s="357">
        <v>0</v>
      </c>
      <c r="BR19" s="21">
        <v>0</v>
      </c>
      <c r="BS19" s="357">
        <v>2140</v>
      </c>
      <c r="BT19" s="357">
        <v>4467</v>
      </c>
      <c r="BU19" s="21">
        <v>5000</v>
      </c>
      <c r="BV19" s="357"/>
      <c r="BW19" s="357"/>
      <c r="BX19" s="21"/>
    </row>
    <row r="20" spans="1:76" ht="26.25" customHeight="1">
      <c r="A20" s="18">
        <v>13</v>
      </c>
      <c r="B20" s="20">
        <v>39263200</v>
      </c>
      <c r="C20" s="346" t="s">
        <v>45</v>
      </c>
      <c r="D20" s="20" t="s">
        <v>185</v>
      </c>
      <c r="E20" s="20" t="s">
        <v>23</v>
      </c>
      <c r="F20" s="467">
        <v>13</v>
      </c>
      <c r="G20" s="45">
        <v>39263200</v>
      </c>
      <c r="H20" s="78" t="s">
        <v>45</v>
      </c>
      <c r="I20" s="45" t="s">
        <v>185</v>
      </c>
      <c r="J20" s="45" t="s">
        <v>23</v>
      </c>
      <c r="K20" s="414" t="s">
        <v>46</v>
      </c>
      <c r="L20" s="69" t="s">
        <v>792</v>
      </c>
      <c r="M20" s="69"/>
      <c r="N20" s="69">
        <v>650</v>
      </c>
      <c r="O20" s="427">
        <v>291</v>
      </c>
      <c r="P20" s="341"/>
      <c r="Q20" s="69" t="s">
        <v>46</v>
      </c>
      <c r="R20" s="69" t="s">
        <v>792</v>
      </c>
      <c r="S20" s="357">
        <f t="shared" si="1"/>
        <v>208</v>
      </c>
      <c r="T20" s="357">
        <f t="shared" si="0"/>
        <v>236</v>
      </c>
      <c r="U20" s="357">
        <f t="shared" si="0"/>
        <v>317.10000000000002</v>
      </c>
      <c r="V20" s="412">
        <f t="shared" si="2"/>
        <v>206115.00000000003</v>
      </c>
      <c r="W20" s="357"/>
      <c r="X20" s="357"/>
      <c r="Y20" s="21">
        <v>15.100000000000001</v>
      </c>
      <c r="Z20" s="357">
        <v>28</v>
      </c>
      <c r="AA20" s="357">
        <v>8</v>
      </c>
      <c r="AB20" s="21">
        <v>30</v>
      </c>
      <c r="AC20" s="357">
        <v>15</v>
      </c>
      <c r="AD20" s="357">
        <v>16</v>
      </c>
      <c r="AE20" s="21">
        <v>25</v>
      </c>
      <c r="AF20" s="357"/>
      <c r="AG20" s="357"/>
      <c r="AH20" s="21"/>
      <c r="AI20" s="357">
        <v>0</v>
      </c>
      <c r="AJ20" s="357">
        <v>0</v>
      </c>
      <c r="AK20" s="21">
        <v>0</v>
      </c>
      <c r="AL20" s="357">
        <v>4</v>
      </c>
      <c r="AM20" s="357">
        <v>3</v>
      </c>
      <c r="AN20" s="21">
        <v>0</v>
      </c>
      <c r="AO20" s="357">
        <v>3</v>
      </c>
      <c r="AP20" s="357">
        <v>6</v>
      </c>
      <c r="AQ20" s="21">
        <v>10</v>
      </c>
      <c r="AR20" s="357">
        <v>63</v>
      </c>
      <c r="AS20" s="357">
        <v>61</v>
      </c>
      <c r="AT20" s="21">
        <v>80</v>
      </c>
      <c r="AU20" s="357">
        <v>8</v>
      </c>
      <c r="AV20" s="357">
        <v>10</v>
      </c>
      <c r="AW20" s="21">
        <v>10</v>
      </c>
      <c r="AX20" s="357">
        <v>38</v>
      </c>
      <c r="AY20" s="357">
        <v>46</v>
      </c>
      <c r="AZ20" s="21">
        <v>50</v>
      </c>
      <c r="BA20" s="357"/>
      <c r="BB20" s="357">
        <v>20</v>
      </c>
      <c r="BC20" s="21">
        <v>20</v>
      </c>
      <c r="BD20" s="357">
        <v>4</v>
      </c>
      <c r="BE20" s="357">
        <v>2</v>
      </c>
      <c r="BF20" s="21"/>
      <c r="BG20" s="357">
        <v>10</v>
      </c>
      <c r="BH20" s="357">
        <v>10</v>
      </c>
      <c r="BI20" s="21">
        <v>12</v>
      </c>
      <c r="BJ20" s="357">
        <v>20</v>
      </c>
      <c r="BK20" s="357">
        <v>24</v>
      </c>
      <c r="BL20" s="21">
        <v>30</v>
      </c>
      <c r="BM20" s="357">
        <v>3</v>
      </c>
      <c r="BN20" s="357">
        <v>5</v>
      </c>
      <c r="BO20" s="21">
        <v>5</v>
      </c>
      <c r="BP20" s="357">
        <v>4</v>
      </c>
      <c r="BQ20" s="357">
        <v>17</v>
      </c>
      <c r="BR20" s="21">
        <v>20</v>
      </c>
      <c r="BS20" s="357">
        <v>8</v>
      </c>
      <c r="BT20" s="357">
        <v>8</v>
      </c>
      <c r="BU20" s="21">
        <v>10</v>
      </c>
      <c r="BV20" s="357"/>
      <c r="BW20" s="357"/>
      <c r="BX20" s="21"/>
    </row>
    <row r="21" spans="1:76" ht="26.25" customHeight="1">
      <c r="A21" s="18">
        <v>14</v>
      </c>
      <c r="B21" s="20">
        <v>39263200</v>
      </c>
      <c r="C21" s="346" t="s">
        <v>45</v>
      </c>
      <c r="D21" s="20" t="s">
        <v>185</v>
      </c>
      <c r="E21" s="20" t="s">
        <v>23</v>
      </c>
      <c r="F21" s="467">
        <v>14</v>
      </c>
      <c r="G21" s="45">
        <v>39263200</v>
      </c>
      <c r="H21" s="78" t="s">
        <v>45</v>
      </c>
      <c r="I21" s="45" t="s">
        <v>185</v>
      </c>
      <c r="J21" s="45" t="s">
        <v>23</v>
      </c>
      <c r="K21" s="414" t="s">
        <v>47</v>
      </c>
      <c r="L21" s="69" t="s">
        <v>792</v>
      </c>
      <c r="M21" s="69"/>
      <c r="N21" s="69">
        <v>850</v>
      </c>
      <c r="O21" s="427">
        <v>540</v>
      </c>
      <c r="P21" s="341"/>
      <c r="Q21" s="69" t="s">
        <v>47</v>
      </c>
      <c r="R21" s="69" t="s">
        <v>792</v>
      </c>
      <c r="S21" s="357">
        <f t="shared" si="1"/>
        <v>125</v>
      </c>
      <c r="T21" s="357">
        <f t="shared" si="0"/>
        <v>180</v>
      </c>
      <c r="U21" s="357">
        <f t="shared" si="0"/>
        <v>336</v>
      </c>
      <c r="V21" s="412">
        <f t="shared" si="2"/>
        <v>285600</v>
      </c>
      <c r="W21" s="357"/>
      <c r="X21" s="357"/>
      <c r="Y21" s="21">
        <v>16</v>
      </c>
      <c r="Z21" s="357"/>
      <c r="AA21" s="357">
        <v>10</v>
      </c>
      <c r="AB21" s="21">
        <v>30</v>
      </c>
      <c r="AC21" s="357"/>
      <c r="AD21" s="357"/>
      <c r="AE21" s="21">
        <v>5</v>
      </c>
      <c r="AF21" s="357"/>
      <c r="AG21" s="357"/>
      <c r="AH21" s="21"/>
      <c r="AI21" s="357">
        <v>10</v>
      </c>
      <c r="AJ21" s="357">
        <v>10</v>
      </c>
      <c r="AK21" s="21">
        <v>15</v>
      </c>
      <c r="AL21" s="357">
        <v>0</v>
      </c>
      <c r="AM21" s="357">
        <v>0</v>
      </c>
      <c r="AN21" s="21">
        <v>0</v>
      </c>
      <c r="AO21" s="357">
        <v>6</v>
      </c>
      <c r="AP21" s="357">
        <v>30</v>
      </c>
      <c r="AQ21" s="21">
        <v>50</v>
      </c>
      <c r="AR21" s="357">
        <v>37</v>
      </c>
      <c r="AS21" s="357">
        <v>54</v>
      </c>
      <c r="AT21" s="21">
        <v>100</v>
      </c>
      <c r="AU21" s="357">
        <v>8</v>
      </c>
      <c r="AV21" s="357"/>
      <c r="AW21" s="21">
        <v>8</v>
      </c>
      <c r="AX21" s="357">
        <v>28</v>
      </c>
      <c r="AY21" s="357">
        <v>34</v>
      </c>
      <c r="AZ21" s="21">
        <v>40</v>
      </c>
      <c r="BA21" s="357">
        <v>15</v>
      </c>
      <c r="BB21" s="357">
        <v>10</v>
      </c>
      <c r="BC21" s="21">
        <v>20</v>
      </c>
      <c r="BD21" s="357"/>
      <c r="BE21" s="357"/>
      <c r="BF21" s="21">
        <v>8</v>
      </c>
      <c r="BG21" s="357">
        <v>4</v>
      </c>
      <c r="BH21" s="357">
        <v>4</v>
      </c>
      <c r="BI21" s="21">
        <v>6</v>
      </c>
      <c r="BJ21" s="357">
        <v>4</v>
      </c>
      <c r="BK21" s="357">
        <v>4</v>
      </c>
      <c r="BL21" s="21">
        <v>8</v>
      </c>
      <c r="BM21" s="357">
        <v>2</v>
      </c>
      <c r="BN21" s="357">
        <v>5</v>
      </c>
      <c r="BO21" s="21">
        <v>5</v>
      </c>
      <c r="BP21" s="357">
        <v>2</v>
      </c>
      <c r="BQ21" s="357">
        <v>8</v>
      </c>
      <c r="BR21" s="21">
        <v>15</v>
      </c>
      <c r="BS21" s="357">
        <v>9</v>
      </c>
      <c r="BT21" s="357">
        <v>11</v>
      </c>
      <c r="BU21" s="21">
        <v>10</v>
      </c>
      <c r="BV21" s="357"/>
      <c r="BW21" s="357"/>
      <c r="BX21" s="21"/>
    </row>
    <row r="22" spans="1:76" ht="26.25" customHeight="1">
      <c r="A22" s="18">
        <v>15</v>
      </c>
      <c r="B22" s="20">
        <v>22811150</v>
      </c>
      <c r="C22" s="346" t="s">
        <v>48</v>
      </c>
      <c r="D22" s="20" t="s">
        <v>185</v>
      </c>
      <c r="E22" s="20" t="s">
        <v>23</v>
      </c>
      <c r="F22" s="467">
        <v>15</v>
      </c>
      <c r="G22" s="45">
        <v>22811150</v>
      </c>
      <c r="H22" s="78" t="s">
        <v>48</v>
      </c>
      <c r="I22" s="45" t="s">
        <v>185</v>
      </c>
      <c r="J22" s="45" t="s">
        <v>23</v>
      </c>
      <c r="K22" s="414" t="s">
        <v>49</v>
      </c>
      <c r="L22" s="69" t="s">
        <v>792</v>
      </c>
      <c r="M22" s="69"/>
      <c r="N22" s="69">
        <v>1600</v>
      </c>
      <c r="O22" s="427">
        <v>915</v>
      </c>
      <c r="P22" s="341"/>
      <c r="Q22" s="69" t="s">
        <v>49</v>
      </c>
      <c r="R22" s="69" t="s">
        <v>792</v>
      </c>
      <c r="S22" s="357">
        <f t="shared" si="1"/>
        <v>124</v>
      </c>
      <c r="T22" s="357">
        <f t="shared" si="0"/>
        <v>245</v>
      </c>
      <c r="U22" s="357">
        <f t="shared" si="0"/>
        <v>396.9</v>
      </c>
      <c r="V22" s="412">
        <f t="shared" si="2"/>
        <v>635040</v>
      </c>
      <c r="W22" s="357"/>
      <c r="X22" s="357"/>
      <c r="Y22" s="21">
        <v>18.900000000000002</v>
      </c>
      <c r="Z22" s="357"/>
      <c r="AA22" s="357">
        <v>6</v>
      </c>
      <c r="AB22" s="21">
        <v>10</v>
      </c>
      <c r="AC22" s="357"/>
      <c r="AD22" s="357">
        <v>28</v>
      </c>
      <c r="AE22" s="21">
        <v>35</v>
      </c>
      <c r="AF22" s="357"/>
      <c r="AG22" s="357"/>
      <c r="AH22" s="21"/>
      <c r="AI22" s="357">
        <v>12</v>
      </c>
      <c r="AJ22" s="357">
        <v>15</v>
      </c>
      <c r="AK22" s="21">
        <v>20</v>
      </c>
      <c r="AL22" s="357">
        <v>20</v>
      </c>
      <c r="AM22" s="357">
        <v>28</v>
      </c>
      <c r="AN22" s="21">
        <v>30</v>
      </c>
      <c r="AO22" s="357">
        <v>4</v>
      </c>
      <c r="AP22" s="357">
        <v>9</v>
      </c>
      <c r="AQ22" s="21">
        <v>30</v>
      </c>
      <c r="AR22" s="357">
        <v>21</v>
      </c>
      <c r="AS22" s="357">
        <v>69</v>
      </c>
      <c r="AT22" s="21">
        <v>105</v>
      </c>
      <c r="AU22" s="357">
        <v>11</v>
      </c>
      <c r="AV22" s="357"/>
      <c r="AW22" s="21">
        <v>25</v>
      </c>
      <c r="AX22" s="357"/>
      <c r="AY22" s="357"/>
      <c r="AZ22" s="21"/>
      <c r="BA22" s="357">
        <v>8</v>
      </c>
      <c r="BB22" s="357">
        <v>10</v>
      </c>
      <c r="BC22" s="21">
        <v>15</v>
      </c>
      <c r="BD22" s="357"/>
      <c r="BE22" s="357"/>
      <c r="BF22" s="21">
        <v>10</v>
      </c>
      <c r="BG22" s="357">
        <v>9</v>
      </c>
      <c r="BH22" s="357">
        <v>12</v>
      </c>
      <c r="BI22" s="21">
        <v>13</v>
      </c>
      <c r="BJ22" s="357"/>
      <c r="BK22" s="357">
        <v>14</v>
      </c>
      <c r="BL22" s="21">
        <v>15</v>
      </c>
      <c r="BM22" s="357"/>
      <c r="BN22" s="357"/>
      <c r="BO22" s="21"/>
      <c r="BP22" s="357">
        <v>2</v>
      </c>
      <c r="BQ22" s="357">
        <v>0</v>
      </c>
      <c r="BR22" s="21">
        <v>0</v>
      </c>
      <c r="BS22" s="357">
        <v>6</v>
      </c>
      <c r="BT22" s="357">
        <v>24</v>
      </c>
      <c r="BU22" s="21">
        <v>30</v>
      </c>
      <c r="BV22" s="357">
        <v>31</v>
      </c>
      <c r="BW22" s="357">
        <v>30</v>
      </c>
      <c r="BX22" s="21">
        <v>40</v>
      </c>
    </row>
    <row r="23" spans="1:76" ht="26.25" customHeight="1">
      <c r="A23" s="18">
        <v>16</v>
      </c>
      <c r="B23" s="20">
        <v>30197231</v>
      </c>
      <c r="C23" s="346" t="s">
        <v>50</v>
      </c>
      <c r="D23" s="20" t="s">
        <v>185</v>
      </c>
      <c r="E23" s="20" t="s">
        <v>23</v>
      </c>
      <c r="F23" s="467">
        <v>16</v>
      </c>
      <c r="G23" s="45">
        <v>30197231</v>
      </c>
      <c r="H23" s="78" t="s">
        <v>50</v>
      </c>
      <c r="I23" s="45" t="s">
        <v>185</v>
      </c>
      <c r="J23" s="45" t="s">
        <v>23</v>
      </c>
      <c r="K23" s="414" t="s">
        <v>51</v>
      </c>
      <c r="L23" s="69" t="s">
        <v>792</v>
      </c>
      <c r="M23" s="69">
        <v>9</v>
      </c>
      <c r="N23" s="69">
        <v>10</v>
      </c>
      <c r="O23" s="427">
        <v>7</v>
      </c>
      <c r="P23" s="341"/>
      <c r="Q23" s="69" t="s">
        <v>51</v>
      </c>
      <c r="R23" s="69" t="s">
        <v>792</v>
      </c>
      <c r="S23" s="357">
        <f t="shared" si="1"/>
        <v>31726</v>
      </c>
      <c r="T23" s="357">
        <f t="shared" si="0"/>
        <v>34797</v>
      </c>
      <c r="U23" s="357">
        <f t="shared" si="0"/>
        <v>49245</v>
      </c>
      <c r="V23" s="412">
        <f t="shared" si="2"/>
        <v>492450</v>
      </c>
      <c r="W23" s="357"/>
      <c r="X23" s="357"/>
      <c r="Y23" s="21">
        <v>2345</v>
      </c>
      <c r="Z23" s="357">
        <v>1290</v>
      </c>
      <c r="AA23" s="19">
        <v>2000</v>
      </c>
      <c r="AB23" s="21">
        <v>2000</v>
      </c>
      <c r="AC23" s="357">
        <v>1000</v>
      </c>
      <c r="AD23" s="357">
        <v>700</v>
      </c>
      <c r="AE23" s="21">
        <v>2000</v>
      </c>
      <c r="AF23" s="357">
        <v>200</v>
      </c>
      <c r="AG23" s="357">
        <v>300</v>
      </c>
      <c r="AH23" s="21">
        <v>300</v>
      </c>
      <c r="AI23" s="357">
        <v>2100</v>
      </c>
      <c r="AJ23" s="357">
        <v>2500</v>
      </c>
      <c r="AK23" s="21">
        <v>6000</v>
      </c>
      <c r="AL23" s="357">
        <v>3000</v>
      </c>
      <c r="AM23" s="357">
        <v>3000</v>
      </c>
      <c r="AN23" s="21">
        <v>3000</v>
      </c>
      <c r="AO23" s="357">
        <v>600</v>
      </c>
      <c r="AP23" s="357">
        <v>1917</v>
      </c>
      <c r="AQ23" s="21">
        <v>2200</v>
      </c>
      <c r="AR23" s="357">
        <v>8130</v>
      </c>
      <c r="AS23" s="357">
        <v>7480</v>
      </c>
      <c r="AT23" s="21">
        <v>10500</v>
      </c>
      <c r="AU23" s="357">
        <v>116</v>
      </c>
      <c r="AV23" s="357">
        <v>250</v>
      </c>
      <c r="AW23" s="21">
        <v>300</v>
      </c>
      <c r="AX23" s="357">
        <v>2600</v>
      </c>
      <c r="AY23" s="357">
        <v>3300</v>
      </c>
      <c r="AZ23" s="21">
        <v>3500</v>
      </c>
      <c r="BA23" s="357">
        <v>770</v>
      </c>
      <c r="BB23" s="357">
        <v>1000</v>
      </c>
      <c r="BC23" s="21">
        <v>2000</v>
      </c>
      <c r="BD23" s="357">
        <v>530</v>
      </c>
      <c r="BE23" s="357">
        <v>1000</v>
      </c>
      <c r="BF23" s="21">
        <v>2000</v>
      </c>
      <c r="BG23" s="357">
        <v>2300</v>
      </c>
      <c r="BH23" s="357">
        <v>3000</v>
      </c>
      <c r="BI23" s="21">
        <v>3000</v>
      </c>
      <c r="BJ23" s="357">
        <v>2000</v>
      </c>
      <c r="BK23" s="357">
        <v>2200</v>
      </c>
      <c r="BL23" s="21">
        <v>2500</v>
      </c>
      <c r="BM23" s="357">
        <v>900</v>
      </c>
      <c r="BN23" s="357">
        <v>1000</v>
      </c>
      <c r="BO23" s="21">
        <v>1000</v>
      </c>
      <c r="BP23" s="357">
        <v>440</v>
      </c>
      <c r="BQ23" s="357">
        <v>350</v>
      </c>
      <c r="BR23" s="21">
        <v>600</v>
      </c>
      <c r="BS23" s="357">
        <v>1900</v>
      </c>
      <c r="BT23" s="357">
        <v>1200</v>
      </c>
      <c r="BU23" s="21">
        <v>2000</v>
      </c>
      <c r="BV23" s="357">
        <v>3850</v>
      </c>
      <c r="BW23" s="357">
        <v>3600</v>
      </c>
      <c r="BX23" s="21">
        <v>4000</v>
      </c>
    </row>
    <row r="24" spans="1:76" ht="26.25" customHeight="1">
      <c r="A24" s="18">
        <v>17</v>
      </c>
      <c r="B24" s="20">
        <v>30197232</v>
      </c>
      <c r="C24" s="346" t="s">
        <v>52</v>
      </c>
      <c r="D24" s="20" t="s">
        <v>185</v>
      </c>
      <c r="E24" s="20" t="s">
        <v>23</v>
      </c>
      <c r="F24" s="467">
        <v>17</v>
      </c>
      <c r="G24" s="45">
        <v>30197232</v>
      </c>
      <c r="H24" s="78" t="s">
        <v>52</v>
      </c>
      <c r="I24" s="45" t="s">
        <v>185</v>
      </c>
      <c r="J24" s="45" t="s">
        <v>23</v>
      </c>
      <c r="K24" s="414" t="s">
        <v>53</v>
      </c>
      <c r="L24" s="69" t="s">
        <v>792</v>
      </c>
      <c r="M24" s="69">
        <v>50</v>
      </c>
      <c r="N24" s="69">
        <v>60</v>
      </c>
      <c r="O24" s="427">
        <v>53</v>
      </c>
      <c r="P24" s="341"/>
      <c r="Q24" s="69" t="s">
        <v>53</v>
      </c>
      <c r="R24" s="69" t="s">
        <v>792</v>
      </c>
      <c r="S24" s="357">
        <f t="shared" si="1"/>
        <v>1079</v>
      </c>
      <c r="T24" s="357">
        <f t="shared" si="1"/>
        <v>1962</v>
      </c>
      <c r="U24" s="357">
        <f t="shared" si="1"/>
        <v>2037</v>
      </c>
      <c r="V24" s="412">
        <f t="shared" si="2"/>
        <v>122220</v>
      </c>
      <c r="W24" s="357"/>
      <c r="X24" s="357"/>
      <c r="Y24" s="21">
        <v>97</v>
      </c>
      <c r="Z24" s="357">
        <v>60</v>
      </c>
      <c r="AA24" s="19">
        <v>800</v>
      </c>
      <c r="AB24" s="21">
        <v>300</v>
      </c>
      <c r="AC24" s="357"/>
      <c r="AD24" s="357"/>
      <c r="AE24" s="21"/>
      <c r="AF24" s="357">
        <v>77</v>
      </c>
      <c r="AG24" s="357"/>
      <c r="AH24" s="21"/>
      <c r="AI24" s="357">
        <v>43</v>
      </c>
      <c r="AJ24" s="357">
        <v>50</v>
      </c>
      <c r="AK24" s="21">
        <v>25</v>
      </c>
      <c r="AL24" s="357">
        <v>0</v>
      </c>
      <c r="AM24" s="357">
        <v>0</v>
      </c>
      <c r="AN24" s="21">
        <v>0</v>
      </c>
      <c r="AO24" s="357">
        <v>22</v>
      </c>
      <c r="AP24" s="357">
        <v>45</v>
      </c>
      <c r="AQ24" s="21">
        <v>100</v>
      </c>
      <c r="AR24" s="357">
        <v>324</v>
      </c>
      <c r="AS24" s="357">
        <v>234</v>
      </c>
      <c r="AT24" s="21">
        <v>350</v>
      </c>
      <c r="AU24" s="357">
        <v>20</v>
      </c>
      <c r="AV24" s="357"/>
      <c r="AW24" s="21">
        <v>25</v>
      </c>
      <c r="AX24" s="357">
        <v>50</v>
      </c>
      <c r="AY24" s="357">
        <v>70</v>
      </c>
      <c r="AZ24" s="21">
        <v>200</v>
      </c>
      <c r="BA24" s="357"/>
      <c r="BB24" s="357">
        <v>100</v>
      </c>
      <c r="BC24" s="21">
        <v>100</v>
      </c>
      <c r="BD24" s="357">
        <v>30</v>
      </c>
      <c r="BE24" s="357">
        <v>150</v>
      </c>
      <c r="BF24" s="21">
        <v>40</v>
      </c>
      <c r="BG24" s="357">
        <v>157</v>
      </c>
      <c r="BH24" s="357">
        <v>0</v>
      </c>
      <c r="BI24" s="21">
        <v>50</v>
      </c>
      <c r="BJ24" s="357">
        <v>30</v>
      </c>
      <c r="BK24" s="357">
        <v>100</v>
      </c>
      <c r="BL24" s="21">
        <v>100</v>
      </c>
      <c r="BM24" s="357">
        <v>60</v>
      </c>
      <c r="BN24" s="357">
        <v>100</v>
      </c>
      <c r="BO24" s="21">
        <v>100</v>
      </c>
      <c r="BP24" s="357">
        <v>75</v>
      </c>
      <c r="BQ24" s="357">
        <v>240</v>
      </c>
      <c r="BR24" s="21">
        <v>250</v>
      </c>
      <c r="BS24" s="357">
        <v>131</v>
      </c>
      <c r="BT24" s="357">
        <v>73</v>
      </c>
      <c r="BU24" s="21">
        <v>100</v>
      </c>
      <c r="BV24" s="357"/>
      <c r="BW24" s="357"/>
      <c r="BX24" s="21">
        <v>200</v>
      </c>
    </row>
    <row r="25" spans="1:76" ht="26.25" customHeight="1">
      <c r="A25" s="18">
        <v>18</v>
      </c>
      <c r="B25" s="20">
        <v>30197233</v>
      </c>
      <c r="C25" s="346" t="s">
        <v>54</v>
      </c>
      <c r="D25" s="20" t="s">
        <v>185</v>
      </c>
      <c r="E25" s="20" t="s">
        <v>23</v>
      </c>
      <c r="F25" s="467">
        <v>18</v>
      </c>
      <c r="G25" s="45">
        <v>30197233</v>
      </c>
      <c r="H25" s="78" t="s">
        <v>54</v>
      </c>
      <c r="I25" s="45" t="s">
        <v>185</v>
      </c>
      <c r="J25" s="45" t="s">
        <v>23</v>
      </c>
      <c r="K25" s="414" t="s">
        <v>55</v>
      </c>
      <c r="L25" s="69" t="s">
        <v>792</v>
      </c>
      <c r="M25" s="69">
        <v>68</v>
      </c>
      <c r="N25" s="69">
        <v>75</v>
      </c>
      <c r="O25" s="427">
        <v>66</v>
      </c>
      <c r="P25" s="341"/>
      <c r="Q25" s="69" t="s">
        <v>55</v>
      </c>
      <c r="R25" s="69" t="s">
        <v>792</v>
      </c>
      <c r="S25" s="357">
        <f t="shared" si="1"/>
        <v>230</v>
      </c>
      <c r="T25" s="357">
        <f t="shared" si="1"/>
        <v>597</v>
      </c>
      <c r="U25" s="357">
        <f t="shared" si="1"/>
        <v>808.08</v>
      </c>
      <c r="V25" s="412">
        <f t="shared" si="2"/>
        <v>60606</v>
      </c>
      <c r="W25" s="357"/>
      <c r="X25" s="357"/>
      <c r="Y25" s="21">
        <v>38.480000000000004</v>
      </c>
      <c r="Z25" s="357"/>
      <c r="AA25" s="19">
        <v>200</v>
      </c>
      <c r="AB25" s="21">
        <v>300</v>
      </c>
      <c r="AC25" s="357">
        <v>15</v>
      </c>
      <c r="AD25" s="357"/>
      <c r="AE25" s="21">
        <v>25</v>
      </c>
      <c r="AF25" s="357">
        <v>77</v>
      </c>
      <c r="AG25" s="357"/>
      <c r="AH25" s="21"/>
      <c r="AI25" s="357">
        <v>0</v>
      </c>
      <c r="AJ25" s="357">
        <v>0</v>
      </c>
      <c r="AK25" s="21">
        <v>25</v>
      </c>
      <c r="AL25" s="357">
        <v>15</v>
      </c>
      <c r="AM25" s="357">
        <v>20</v>
      </c>
      <c r="AN25" s="21">
        <v>15</v>
      </c>
      <c r="AO25" s="357">
        <v>0</v>
      </c>
      <c r="AP25" s="357">
        <v>4</v>
      </c>
      <c r="AQ25" s="21">
        <f>+AP25+(AP25*0.15)</f>
        <v>4.5999999999999996</v>
      </c>
      <c r="AR25" s="357">
        <v>117</v>
      </c>
      <c r="AS25" s="357">
        <v>160</v>
      </c>
      <c r="AT25" s="21">
        <v>220</v>
      </c>
      <c r="AU25" s="357"/>
      <c r="AV25" s="357"/>
      <c r="AW25" s="21"/>
      <c r="AX25" s="357"/>
      <c r="AY25" s="357"/>
      <c r="AZ25" s="21"/>
      <c r="BA25" s="357"/>
      <c r="BB25" s="357">
        <v>100</v>
      </c>
      <c r="BC25" s="21">
        <v>50</v>
      </c>
      <c r="BD25" s="357"/>
      <c r="BE25" s="357"/>
      <c r="BF25" s="21"/>
      <c r="BG25" s="357"/>
      <c r="BH25" s="357">
        <v>0</v>
      </c>
      <c r="BI25" s="21">
        <v>0</v>
      </c>
      <c r="BJ25" s="357"/>
      <c r="BK25" s="357">
        <v>30</v>
      </c>
      <c r="BL25" s="21">
        <v>30</v>
      </c>
      <c r="BM25" s="357"/>
      <c r="BN25" s="357">
        <v>20</v>
      </c>
      <c r="BO25" s="21"/>
      <c r="BP25" s="357">
        <v>0</v>
      </c>
      <c r="BQ25" s="357">
        <v>0</v>
      </c>
      <c r="BR25" s="21">
        <v>0</v>
      </c>
      <c r="BS25" s="357">
        <v>6</v>
      </c>
      <c r="BT25" s="357">
        <v>63</v>
      </c>
      <c r="BU25" s="21">
        <v>100</v>
      </c>
      <c r="BV25" s="357"/>
      <c r="BW25" s="357"/>
      <c r="BX25" s="21"/>
    </row>
    <row r="26" spans="1:76" ht="26.25" customHeight="1">
      <c r="A26" s="18">
        <v>19</v>
      </c>
      <c r="B26" s="20">
        <v>30197234</v>
      </c>
      <c r="C26" s="346" t="s">
        <v>56</v>
      </c>
      <c r="D26" s="20" t="s">
        <v>185</v>
      </c>
      <c r="E26" s="20" t="s">
        <v>23</v>
      </c>
      <c r="F26" s="467">
        <v>19</v>
      </c>
      <c r="G26" s="45">
        <v>30197234</v>
      </c>
      <c r="H26" s="78" t="s">
        <v>56</v>
      </c>
      <c r="I26" s="45" t="s">
        <v>185</v>
      </c>
      <c r="J26" s="45" t="s">
        <v>23</v>
      </c>
      <c r="K26" s="414" t="s">
        <v>57</v>
      </c>
      <c r="L26" s="69" t="s">
        <v>792</v>
      </c>
      <c r="M26" s="69">
        <v>710</v>
      </c>
      <c r="N26" s="69">
        <v>750</v>
      </c>
      <c r="O26" s="427">
        <v>640</v>
      </c>
      <c r="P26" s="341"/>
      <c r="Q26" s="69" t="s">
        <v>57</v>
      </c>
      <c r="R26" s="69" t="s">
        <v>792</v>
      </c>
      <c r="S26" s="357">
        <f t="shared" si="1"/>
        <v>263</v>
      </c>
      <c r="T26" s="357">
        <f t="shared" si="1"/>
        <v>502</v>
      </c>
      <c r="U26" s="357">
        <f t="shared" si="1"/>
        <v>987</v>
      </c>
      <c r="V26" s="412">
        <f t="shared" si="2"/>
        <v>740250</v>
      </c>
      <c r="W26" s="357"/>
      <c r="X26" s="357"/>
      <c r="Y26" s="21">
        <v>47</v>
      </c>
      <c r="Z26" s="357">
        <v>70</v>
      </c>
      <c r="AA26" s="19">
        <v>150</v>
      </c>
      <c r="AB26" s="21">
        <v>150</v>
      </c>
      <c r="AC26" s="357"/>
      <c r="AD26" s="357"/>
      <c r="AE26" s="21"/>
      <c r="AF26" s="357"/>
      <c r="AG26" s="357"/>
      <c r="AH26" s="21"/>
      <c r="AI26" s="357">
        <v>0</v>
      </c>
      <c r="AJ26" s="357">
        <v>0</v>
      </c>
      <c r="AK26" s="21">
        <v>10</v>
      </c>
      <c r="AL26" s="357">
        <v>20</v>
      </c>
      <c r="AM26" s="357">
        <v>40</v>
      </c>
      <c r="AN26" s="21">
        <v>45</v>
      </c>
      <c r="AO26" s="357">
        <v>5</v>
      </c>
      <c r="AP26" s="357">
        <v>19</v>
      </c>
      <c r="AQ26" s="21">
        <v>30</v>
      </c>
      <c r="AR26" s="357">
        <v>93</v>
      </c>
      <c r="AS26" s="357">
        <v>98</v>
      </c>
      <c r="AT26" s="21">
        <v>180</v>
      </c>
      <c r="AU26" s="357">
        <v>3</v>
      </c>
      <c r="AV26" s="357">
        <v>10</v>
      </c>
      <c r="AW26" s="21">
        <v>10</v>
      </c>
      <c r="AX26" s="357">
        <v>12</v>
      </c>
      <c r="AY26" s="357">
        <v>68</v>
      </c>
      <c r="AZ26" s="21">
        <v>60</v>
      </c>
      <c r="BA26" s="357">
        <v>15</v>
      </c>
      <c r="BB26" s="357">
        <v>40</v>
      </c>
      <c r="BC26" s="21">
        <v>100</v>
      </c>
      <c r="BD26" s="357"/>
      <c r="BE26" s="357">
        <v>20</v>
      </c>
      <c r="BF26" s="21">
        <v>35</v>
      </c>
      <c r="BG26" s="357">
        <v>11</v>
      </c>
      <c r="BH26" s="357">
        <v>10</v>
      </c>
      <c r="BI26" s="21">
        <v>15</v>
      </c>
      <c r="BJ26" s="357">
        <v>8</v>
      </c>
      <c r="BK26" s="357">
        <v>12</v>
      </c>
      <c r="BL26" s="21">
        <v>30</v>
      </c>
      <c r="BM26" s="357">
        <v>2</v>
      </c>
      <c r="BN26" s="357">
        <v>5</v>
      </c>
      <c r="BO26" s="21">
        <v>5</v>
      </c>
      <c r="BP26" s="357">
        <v>13</v>
      </c>
      <c r="BQ26" s="357">
        <v>10</v>
      </c>
      <c r="BR26" s="21">
        <v>20</v>
      </c>
      <c r="BS26" s="357">
        <v>11</v>
      </c>
      <c r="BT26" s="357">
        <v>20</v>
      </c>
      <c r="BU26" s="21">
        <v>50</v>
      </c>
      <c r="BV26" s="357"/>
      <c r="BW26" s="357"/>
      <c r="BX26" s="21">
        <v>200</v>
      </c>
    </row>
    <row r="27" spans="1:76" ht="26.25" customHeight="1">
      <c r="A27" s="18">
        <v>20</v>
      </c>
      <c r="B27" s="20">
        <v>30197230</v>
      </c>
      <c r="C27" s="346" t="s">
        <v>58</v>
      </c>
      <c r="D27" s="20" t="s">
        <v>185</v>
      </c>
      <c r="E27" s="20" t="s">
        <v>23</v>
      </c>
      <c r="F27" s="467">
        <v>20</v>
      </c>
      <c r="G27" s="45">
        <v>30197230</v>
      </c>
      <c r="H27" s="78" t="s">
        <v>58</v>
      </c>
      <c r="I27" s="45" t="s">
        <v>185</v>
      </c>
      <c r="J27" s="45" t="s">
        <v>23</v>
      </c>
      <c r="K27" s="414" t="s">
        <v>59</v>
      </c>
      <c r="L27" s="69" t="s">
        <v>792</v>
      </c>
      <c r="M27" s="69">
        <v>60</v>
      </c>
      <c r="N27" s="69">
        <v>90</v>
      </c>
      <c r="O27" s="427">
        <v>61</v>
      </c>
      <c r="P27" s="341"/>
      <c r="Q27" s="69" t="s">
        <v>59</v>
      </c>
      <c r="R27" s="69" t="s">
        <v>792</v>
      </c>
      <c r="S27" s="357">
        <f t="shared" si="1"/>
        <v>1</v>
      </c>
      <c r="T27" s="357">
        <f t="shared" si="1"/>
        <v>86</v>
      </c>
      <c r="U27" s="357">
        <f t="shared" si="1"/>
        <v>126</v>
      </c>
      <c r="V27" s="412">
        <f t="shared" si="2"/>
        <v>11340</v>
      </c>
      <c r="W27" s="357"/>
      <c r="X27" s="357"/>
      <c r="Y27" s="21">
        <v>6</v>
      </c>
      <c r="Z27" s="357"/>
      <c r="AA27" s="357"/>
      <c r="AB27" s="21">
        <v>30</v>
      </c>
      <c r="AC27" s="357"/>
      <c r="AD27" s="357"/>
      <c r="AE27" s="21"/>
      <c r="AF27" s="357"/>
      <c r="AG27" s="357"/>
      <c r="AH27" s="21"/>
      <c r="AI27" s="357">
        <v>0</v>
      </c>
      <c r="AJ27" s="357">
        <v>20</v>
      </c>
      <c r="AK27" s="21">
        <v>20</v>
      </c>
      <c r="AL27" s="357">
        <v>0</v>
      </c>
      <c r="AM27" s="357">
        <v>0</v>
      </c>
      <c r="AN27" s="21">
        <v>0</v>
      </c>
      <c r="AO27" s="357">
        <v>1</v>
      </c>
      <c r="AP27" s="357">
        <v>1</v>
      </c>
      <c r="AQ27" s="21">
        <v>0</v>
      </c>
      <c r="AR27" s="357">
        <v>0</v>
      </c>
      <c r="AS27" s="357">
        <v>0</v>
      </c>
      <c r="AT27" s="21">
        <v>40</v>
      </c>
      <c r="AU27" s="357"/>
      <c r="AV27" s="357"/>
      <c r="AW27" s="21">
        <v>10</v>
      </c>
      <c r="AX27" s="357"/>
      <c r="AY27" s="357"/>
      <c r="AZ27" s="21">
        <v>5</v>
      </c>
      <c r="BA27" s="357"/>
      <c r="BB27" s="357">
        <v>50</v>
      </c>
      <c r="BC27" s="21"/>
      <c r="BD27" s="357"/>
      <c r="BE27" s="357"/>
      <c r="BF27" s="21"/>
      <c r="BG27" s="357"/>
      <c r="BH27" s="357">
        <v>15</v>
      </c>
      <c r="BI27" s="21">
        <v>15</v>
      </c>
      <c r="BJ27" s="357"/>
      <c r="BK27" s="357"/>
      <c r="BL27" s="21"/>
      <c r="BM27" s="357"/>
      <c r="BN27" s="357"/>
      <c r="BO27" s="21"/>
      <c r="BP27" s="357">
        <v>0</v>
      </c>
      <c r="BQ27" s="357">
        <v>0</v>
      </c>
      <c r="BR27" s="21">
        <v>0</v>
      </c>
      <c r="BS27" s="357"/>
      <c r="BT27" s="357"/>
      <c r="BU27" s="21">
        <v>0</v>
      </c>
      <c r="BV27" s="357"/>
      <c r="BW27" s="357"/>
      <c r="BX27" s="21"/>
    </row>
    <row r="28" spans="1:76" ht="26.25" customHeight="1">
      <c r="A28" s="18">
        <v>21</v>
      </c>
      <c r="B28" s="20">
        <v>30197230</v>
      </c>
      <c r="C28" s="346" t="s">
        <v>58</v>
      </c>
      <c r="D28" s="20" t="s">
        <v>185</v>
      </c>
      <c r="E28" s="20" t="s">
        <v>23</v>
      </c>
      <c r="F28" s="467">
        <v>21</v>
      </c>
      <c r="G28" s="45">
        <v>30197230</v>
      </c>
      <c r="H28" s="78" t="s">
        <v>58</v>
      </c>
      <c r="I28" s="45" t="s">
        <v>185</v>
      </c>
      <c r="J28" s="45" t="s">
        <v>23</v>
      </c>
      <c r="K28" s="414" t="s">
        <v>60</v>
      </c>
      <c r="L28" s="69" t="s">
        <v>792</v>
      </c>
      <c r="M28" s="69">
        <v>185</v>
      </c>
      <c r="N28" s="69">
        <v>220</v>
      </c>
      <c r="O28" s="427">
        <v>192</v>
      </c>
      <c r="P28" s="341"/>
      <c r="Q28" s="69" t="s">
        <v>60</v>
      </c>
      <c r="R28" s="69" t="s">
        <v>792</v>
      </c>
      <c r="S28" s="357">
        <f t="shared" si="1"/>
        <v>8</v>
      </c>
      <c r="T28" s="357">
        <f t="shared" si="1"/>
        <v>30</v>
      </c>
      <c r="U28" s="357">
        <f t="shared" si="1"/>
        <v>204.75</v>
      </c>
      <c r="V28" s="412">
        <f t="shared" si="2"/>
        <v>45045</v>
      </c>
      <c r="W28" s="357"/>
      <c r="X28" s="357"/>
      <c r="Y28" s="21">
        <v>9.75</v>
      </c>
      <c r="Z28" s="357"/>
      <c r="AA28" s="357"/>
      <c r="AB28" s="21"/>
      <c r="AC28" s="357"/>
      <c r="AD28" s="357"/>
      <c r="AE28" s="21">
        <v>25</v>
      </c>
      <c r="AF28" s="357"/>
      <c r="AG28" s="357"/>
      <c r="AH28" s="21"/>
      <c r="AI28" s="357">
        <v>8</v>
      </c>
      <c r="AJ28" s="357">
        <v>0</v>
      </c>
      <c r="AK28" s="21">
        <v>20</v>
      </c>
      <c r="AL28" s="357">
        <v>0</v>
      </c>
      <c r="AM28" s="357">
        <v>0</v>
      </c>
      <c r="AN28" s="21">
        <v>10</v>
      </c>
      <c r="AO28" s="357">
        <v>0</v>
      </c>
      <c r="AP28" s="357">
        <v>0</v>
      </c>
      <c r="AQ28" s="21">
        <v>30</v>
      </c>
      <c r="AR28" s="357">
        <v>0</v>
      </c>
      <c r="AS28" s="357">
        <v>0</v>
      </c>
      <c r="AT28" s="21">
        <v>40</v>
      </c>
      <c r="AU28" s="357"/>
      <c r="AV28" s="357"/>
      <c r="AW28" s="21">
        <v>15</v>
      </c>
      <c r="AX28" s="357"/>
      <c r="AY28" s="357"/>
      <c r="AZ28" s="21">
        <v>5</v>
      </c>
      <c r="BA28" s="357"/>
      <c r="BB28" s="357"/>
      <c r="BC28" s="21"/>
      <c r="BD28" s="357"/>
      <c r="BE28" s="357"/>
      <c r="BF28" s="21"/>
      <c r="BG28" s="357"/>
      <c r="BH28" s="357">
        <v>25</v>
      </c>
      <c r="BI28" s="21">
        <v>20</v>
      </c>
      <c r="BJ28" s="357"/>
      <c r="BK28" s="357"/>
      <c r="BL28" s="21">
        <v>30</v>
      </c>
      <c r="BM28" s="357"/>
      <c r="BN28" s="357">
        <v>5</v>
      </c>
      <c r="BO28" s="21"/>
      <c r="BP28" s="357">
        <v>0</v>
      </c>
      <c r="BQ28" s="357">
        <v>0</v>
      </c>
      <c r="BR28" s="21">
        <v>0</v>
      </c>
      <c r="BS28" s="357"/>
      <c r="BT28" s="357"/>
      <c r="BU28" s="21">
        <v>0</v>
      </c>
      <c r="BV28" s="357"/>
      <c r="BW28" s="357"/>
      <c r="BX28" s="21"/>
    </row>
    <row r="29" spans="1:76" ht="26.25" customHeight="1">
      <c r="A29" s="18">
        <v>22</v>
      </c>
      <c r="B29" s="20">
        <v>22811170</v>
      </c>
      <c r="C29" s="346" t="s">
        <v>61</v>
      </c>
      <c r="D29" s="20" t="s">
        <v>185</v>
      </c>
      <c r="E29" s="20" t="s">
        <v>23</v>
      </c>
      <c r="F29" s="467">
        <v>22</v>
      </c>
      <c r="G29" s="45">
        <v>22811170</v>
      </c>
      <c r="H29" s="78" t="s">
        <v>61</v>
      </c>
      <c r="I29" s="45" t="s">
        <v>185</v>
      </c>
      <c r="J29" s="45" t="s">
        <v>23</v>
      </c>
      <c r="K29" s="414" t="s">
        <v>62</v>
      </c>
      <c r="L29" s="69" t="s">
        <v>792</v>
      </c>
      <c r="M29" s="69">
        <v>92</v>
      </c>
      <c r="N29" s="69">
        <v>100</v>
      </c>
      <c r="O29" s="427">
        <v>97</v>
      </c>
      <c r="P29" s="341"/>
      <c r="Q29" s="69" t="s">
        <v>62</v>
      </c>
      <c r="R29" s="69" t="s">
        <v>792</v>
      </c>
      <c r="S29" s="357">
        <f t="shared" si="1"/>
        <v>2411</v>
      </c>
      <c r="T29" s="357">
        <f t="shared" si="1"/>
        <v>2197</v>
      </c>
      <c r="U29" s="357">
        <f t="shared" si="1"/>
        <v>3465</v>
      </c>
      <c r="V29" s="412">
        <f t="shared" si="2"/>
        <v>346500</v>
      </c>
      <c r="W29" s="357"/>
      <c r="X29" s="357"/>
      <c r="Y29" s="21">
        <v>165</v>
      </c>
      <c r="Z29" s="357">
        <v>240</v>
      </c>
      <c r="AA29" s="19">
        <v>400</v>
      </c>
      <c r="AB29" s="21">
        <v>200</v>
      </c>
      <c r="AC29" s="357">
        <v>200</v>
      </c>
      <c r="AD29" s="357">
        <v>34</v>
      </c>
      <c r="AE29" s="21">
        <v>200</v>
      </c>
      <c r="AF29" s="357">
        <v>77</v>
      </c>
      <c r="AG29" s="357">
        <v>69</v>
      </c>
      <c r="AH29" s="21">
        <v>100</v>
      </c>
      <c r="AI29" s="357">
        <v>8</v>
      </c>
      <c r="AJ29" s="357">
        <v>45</v>
      </c>
      <c r="AK29" s="21">
        <v>80</v>
      </c>
      <c r="AL29" s="357">
        <v>48</v>
      </c>
      <c r="AM29" s="357">
        <v>168</v>
      </c>
      <c r="AN29" s="21">
        <v>150</v>
      </c>
      <c r="AO29" s="357">
        <f>147+41</f>
        <v>188</v>
      </c>
      <c r="AP29" s="357">
        <v>81</v>
      </c>
      <c r="AQ29" s="21">
        <v>200</v>
      </c>
      <c r="AR29" s="357">
        <v>633</v>
      </c>
      <c r="AS29" s="357">
        <v>439</v>
      </c>
      <c r="AT29" s="21">
        <v>850</v>
      </c>
      <c r="AU29" s="357">
        <v>24</v>
      </c>
      <c r="AV29" s="357">
        <v>50</v>
      </c>
      <c r="AW29" s="21">
        <v>50</v>
      </c>
      <c r="AX29" s="357">
        <v>164</v>
      </c>
      <c r="AY29" s="357">
        <v>66</v>
      </c>
      <c r="AZ29" s="21">
        <v>200</v>
      </c>
      <c r="BA29" s="357">
        <v>57</v>
      </c>
      <c r="BB29" s="357">
        <v>100</v>
      </c>
      <c r="BC29" s="21">
        <v>200</v>
      </c>
      <c r="BD29" s="357">
        <v>84</v>
      </c>
      <c r="BE29" s="357">
        <v>200</v>
      </c>
      <c r="BF29" s="21">
        <v>200</v>
      </c>
      <c r="BG29" s="357">
        <v>111</v>
      </c>
      <c r="BH29" s="357">
        <v>100</v>
      </c>
      <c r="BI29" s="21">
        <v>150</v>
      </c>
      <c r="BJ29" s="357">
        <v>190</v>
      </c>
      <c r="BK29" s="357">
        <v>100</v>
      </c>
      <c r="BL29" s="21">
        <v>250</v>
      </c>
      <c r="BM29" s="357">
        <v>102</v>
      </c>
      <c r="BN29" s="357">
        <v>100</v>
      </c>
      <c r="BO29" s="21">
        <v>120</v>
      </c>
      <c r="BP29" s="357">
        <v>125</v>
      </c>
      <c r="BQ29" s="357">
        <v>145</v>
      </c>
      <c r="BR29" s="21">
        <v>150</v>
      </c>
      <c r="BS29" s="357">
        <v>160</v>
      </c>
      <c r="BT29" s="357">
        <v>100</v>
      </c>
      <c r="BU29" s="21">
        <v>200</v>
      </c>
      <c r="BV29" s="357"/>
      <c r="BW29" s="357"/>
      <c r="BX29" s="21"/>
    </row>
    <row r="30" spans="1:76" ht="26.25" customHeight="1">
      <c r="A30" s="18">
        <v>23</v>
      </c>
      <c r="B30" s="20">
        <v>30199430</v>
      </c>
      <c r="C30" s="346" t="s">
        <v>64</v>
      </c>
      <c r="D30" s="20" t="s">
        <v>185</v>
      </c>
      <c r="E30" s="20" t="s">
        <v>23</v>
      </c>
      <c r="F30" s="467">
        <v>23</v>
      </c>
      <c r="G30" s="45">
        <v>30199430</v>
      </c>
      <c r="H30" s="78" t="s">
        <v>64</v>
      </c>
      <c r="I30" s="45" t="s">
        <v>185</v>
      </c>
      <c r="J30" s="45" t="s">
        <v>23</v>
      </c>
      <c r="K30" s="414" t="s">
        <v>65</v>
      </c>
      <c r="L30" s="69" t="s">
        <v>792</v>
      </c>
      <c r="M30" s="69">
        <v>517</v>
      </c>
      <c r="N30" s="69">
        <v>582</v>
      </c>
      <c r="O30" s="427">
        <v>605</v>
      </c>
      <c r="P30" s="341"/>
      <c r="Q30" s="69" t="s">
        <v>65</v>
      </c>
      <c r="R30" s="69" t="s">
        <v>792</v>
      </c>
      <c r="S30" s="357">
        <f t="shared" si="1"/>
        <v>314</v>
      </c>
      <c r="T30" s="357">
        <f t="shared" si="1"/>
        <v>716</v>
      </c>
      <c r="U30" s="357">
        <f t="shared" si="1"/>
        <v>1312.5</v>
      </c>
      <c r="V30" s="412">
        <f t="shared" si="2"/>
        <v>763875</v>
      </c>
      <c r="W30" s="357"/>
      <c r="X30" s="357"/>
      <c r="Y30" s="21">
        <v>62.5</v>
      </c>
      <c r="Z30" s="357"/>
      <c r="AA30" s="357"/>
      <c r="AB30" s="21">
        <v>200</v>
      </c>
      <c r="AC30" s="357">
        <v>15</v>
      </c>
      <c r="AD30" s="357">
        <v>39</v>
      </c>
      <c r="AE30" s="21">
        <v>50</v>
      </c>
      <c r="AF30" s="357"/>
      <c r="AG30" s="357">
        <v>64</v>
      </c>
      <c r="AH30" s="21">
        <v>100</v>
      </c>
      <c r="AI30" s="357">
        <v>15</v>
      </c>
      <c r="AJ30" s="357">
        <v>53</v>
      </c>
      <c r="AK30" s="21">
        <v>100</v>
      </c>
      <c r="AL30" s="357">
        <v>0</v>
      </c>
      <c r="AM30" s="357">
        <v>0</v>
      </c>
      <c r="AN30" s="21">
        <v>20</v>
      </c>
      <c r="AO30" s="357">
        <v>20</v>
      </c>
      <c r="AP30" s="357">
        <v>41</v>
      </c>
      <c r="AQ30" s="21">
        <v>50</v>
      </c>
      <c r="AR30" s="357">
        <v>94</v>
      </c>
      <c r="AS30" s="357">
        <v>347</v>
      </c>
      <c r="AT30" s="21">
        <v>360</v>
      </c>
      <c r="AU30" s="357">
        <v>12</v>
      </c>
      <c r="AV30" s="357">
        <v>15</v>
      </c>
      <c r="AW30" s="21">
        <v>30</v>
      </c>
      <c r="AX30" s="357">
        <v>15</v>
      </c>
      <c r="AY30" s="357">
        <v>48</v>
      </c>
      <c r="AZ30" s="21">
        <v>100</v>
      </c>
      <c r="BA30" s="357">
        <v>20</v>
      </c>
      <c r="BB30" s="357">
        <v>10</v>
      </c>
      <c r="BC30" s="21">
        <v>20</v>
      </c>
      <c r="BD30" s="357">
        <v>64</v>
      </c>
      <c r="BE30" s="357"/>
      <c r="BF30" s="21">
        <v>50</v>
      </c>
      <c r="BG30" s="357">
        <v>20</v>
      </c>
      <c r="BH30" s="357">
        <v>40</v>
      </c>
      <c r="BI30" s="21">
        <v>60</v>
      </c>
      <c r="BJ30" s="357">
        <v>24</v>
      </c>
      <c r="BK30" s="357">
        <v>24</v>
      </c>
      <c r="BL30" s="21">
        <v>25</v>
      </c>
      <c r="BM30" s="357">
        <v>15</v>
      </c>
      <c r="BN30" s="357">
        <v>15</v>
      </c>
      <c r="BO30" s="21">
        <v>20</v>
      </c>
      <c r="BP30" s="357">
        <v>0</v>
      </c>
      <c r="BQ30" s="357">
        <v>5</v>
      </c>
      <c r="BR30" s="21">
        <v>15</v>
      </c>
      <c r="BS30" s="357"/>
      <c r="BT30" s="357">
        <v>15</v>
      </c>
      <c r="BU30" s="21">
        <v>50</v>
      </c>
      <c r="BV30" s="357"/>
      <c r="BW30" s="357"/>
      <c r="BX30" s="21"/>
    </row>
    <row r="31" spans="1:76" ht="26.25" customHeight="1">
      <c r="A31" s="18">
        <v>24</v>
      </c>
      <c r="B31" s="20">
        <v>39241141</v>
      </c>
      <c r="C31" s="346" t="s">
        <v>66</v>
      </c>
      <c r="D31" s="20" t="s">
        <v>185</v>
      </c>
      <c r="E31" s="20" t="s">
        <v>23</v>
      </c>
      <c r="F31" s="467">
        <v>24</v>
      </c>
      <c r="G31" s="45">
        <v>39241141</v>
      </c>
      <c r="H31" s="78" t="s">
        <v>66</v>
      </c>
      <c r="I31" s="45" t="s">
        <v>185</v>
      </c>
      <c r="J31" s="45" t="s">
        <v>23</v>
      </c>
      <c r="K31" s="414" t="s">
        <v>67</v>
      </c>
      <c r="L31" s="69" t="s">
        <v>792</v>
      </c>
      <c r="M31" s="69">
        <v>29</v>
      </c>
      <c r="N31" s="69">
        <v>74</v>
      </c>
      <c r="O31" s="427">
        <v>77</v>
      </c>
      <c r="P31" s="341"/>
      <c r="Q31" s="69" t="s">
        <v>67</v>
      </c>
      <c r="R31" s="69" t="s">
        <v>792</v>
      </c>
      <c r="S31" s="357">
        <f t="shared" si="1"/>
        <v>198</v>
      </c>
      <c r="T31" s="357">
        <f t="shared" si="1"/>
        <v>214</v>
      </c>
      <c r="U31" s="357">
        <f t="shared" si="1"/>
        <v>282.45</v>
      </c>
      <c r="V31" s="412">
        <f t="shared" si="2"/>
        <v>20901.3</v>
      </c>
      <c r="W31" s="357"/>
      <c r="X31" s="357"/>
      <c r="Y31" s="21">
        <v>13.450000000000001</v>
      </c>
      <c r="Z31" s="357">
        <v>17</v>
      </c>
      <c r="AA31" s="19">
        <v>24</v>
      </c>
      <c r="AB31" s="21">
        <v>24</v>
      </c>
      <c r="AC31" s="357">
        <v>19</v>
      </c>
      <c r="AD31" s="357">
        <v>10</v>
      </c>
      <c r="AE31" s="21">
        <v>20</v>
      </c>
      <c r="AF31" s="357"/>
      <c r="AG31" s="357"/>
      <c r="AH31" s="21"/>
      <c r="AI31" s="357">
        <v>0</v>
      </c>
      <c r="AJ31" s="357">
        <v>15</v>
      </c>
      <c r="AK31" s="21">
        <v>5</v>
      </c>
      <c r="AL31" s="357">
        <v>15</v>
      </c>
      <c r="AM31" s="357">
        <v>30</v>
      </c>
      <c r="AN31" s="21">
        <v>0</v>
      </c>
      <c r="AO31" s="357">
        <v>13</v>
      </c>
      <c r="AP31" s="357">
        <v>14</v>
      </c>
      <c r="AQ31" s="21">
        <v>20</v>
      </c>
      <c r="AR31" s="357">
        <v>57</v>
      </c>
      <c r="AS31" s="357">
        <v>35</v>
      </c>
      <c r="AT31" s="21">
        <v>80</v>
      </c>
      <c r="AU31" s="357">
        <v>20</v>
      </c>
      <c r="AV31" s="357"/>
      <c r="AW31" s="21">
        <v>15</v>
      </c>
      <c r="AX31" s="357">
        <v>17</v>
      </c>
      <c r="AY31" s="357">
        <v>9</v>
      </c>
      <c r="AZ31" s="21">
        <v>20</v>
      </c>
      <c r="BA31" s="357"/>
      <c r="BB31" s="357">
        <v>15</v>
      </c>
      <c r="BC31" s="21">
        <v>15</v>
      </c>
      <c r="BD31" s="357">
        <v>5</v>
      </c>
      <c r="BE31" s="357"/>
      <c r="BF31" s="21"/>
      <c r="BG31" s="357">
        <v>4</v>
      </c>
      <c r="BH31" s="357">
        <v>5</v>
      </c>
      <c r="BI31" s="21">
        <v>10</v>
      </c>
      <c r="BJ31" s="357"/>
      <c r="BK31" s="357">
        <v>15</v>
      </c>
      <c r="BL31" s="21">
        <v>10</v>
      </c>
      <c r="BM31" s="357">
        <v>5</v>
      </c>
      <c r="BN31" s="357">
        <v>5</v>
      </c>
      <c r="BO31" s="21"/>
      <c r="BP31" s="357">
        <v>5</v>
      </c>
      <c r="BQ31" s="357">
        <v>12</v>
      </c>
      <c r="BR31" s="21">
        <v>20</v>
      </c>
      <c r="BS31" s="357">
        <v>21</v>
      </c>
      <c r="BT31" s="357">
        <v>25</v>
      </c>
      <c r="BU31" s="21">
        <v>30</v>
      </c>
      <c r="BV31" s="357"/>
      <c r="BW31" s="357"/>
      <c r="BX31" s="21"/>
    </row>
    <row r="32" spans="1:76" ht="26.25" customHeight="1">
      <c r="A32" s="18">
        <v>25</v>
      </c>
      <c r="B32" s="20">
        <v>39241210</v>
      </c>
      <c r="C32" s="346" t="s">
        <v>68</v>
      </c>
      <c r="D32" s="20" t="s">
        <v>185</v>
      </c>
      <c r="E32" s="20" t="s">
        <v>23</v>
      </c>
      <c r="F32" s="467">
        <v>25</v>
      </c>
      <c r="G32" s="45">
        <v>39241210</v>
      </c>
      <c r="H32" s="78" t="s">
        <v>68</v>
      </c>
      <c r="I32" s="45" t="s">
        <v>185</v>
      </c>
      <c r="J32" s="45" t="s">
        <v>23</v>
      </c>
      <c r="K32" s="414" t="s">
        <v>69</v>
      </c>
      <c r="L32" s="69" t="s">
        <v>792</v>
      </c>
      <c r="M32" s="69">
        <v>140</v>
      </c>
      <c r="N32" s="69">
        <v>166</v>
      </c>
      <c r="O32" s="427">
        <v>173</v>
      </c>
      <c r="P32" s="341"/>
      <c r="Q32" s="69" t="s">
        <v>69</v>
      </c>
      <c r="R32" s="69" t="s">
        <v>792</v>
      </c>
      <c r="S32" s="357">
        <f t="shared" si="1"/>
        <v>144</v>
      </c>
      <c r="T32" s="357">
        <f t="shared" si="1"/>
        <v>211</v>
      </c>
      <c r="U32" s="357">
        <f t="shared" si="1"/>
        <v>392.7</v>
      </c>
      <c r="V32" s="412">
        <f t="shared" si="2"/>
        <v>65188.2</v>
      </c>
      <c r="W32" s="357"/>
      <c r="X32" s="357"/>
      <c r="Y32" s="21">
        <v>18.7</v>
      </c>
      <c r="Z32" s="357">
        <v>11</v>
      </c>
      <c r="AA32" s="19">
        <v>24</v>
      </c>
      <c r="AB32" s="21">
        <v>24</v>
      </c>
      <c r="AC32" s="357"/>
      <c r="AD32" s="357">
        <v>12</v>
      </c>
      <c r="AE32" s="21">
        <v>20</v>
      </c>
      <c r="AF32" s="357">
        <v>5</v>
      </c>
      <c r="AG32" s="357"/>
      <c r="AH32" s="21"/>
      <c r="AI32" s="357">
        <v>8</v>
      </c>
      <c r="AJ32" s="357">
        <v>20</v>
      </c>
      <c r="AK32" s="21">
        <v>25</v>
      </c>
      <c r="AL32" s="357">
        <v>15</v>
      </c>
      <c r="AM32" s="357">
        <v>30</v>
      </c>
      <c r="AN32" s="21">
        <v>30</v>
      </c>
      <c r="AO32" s="357">
        <v>7</v>
      </c>
      <c r="AP32" s="357">
        <v>15</v>
      </c>
      <c r="AQ32" s="21">
        <v>30</v>
      </c>
      <c r="AR32" s="357">
        <v>46</v>
      </c>
      <c r="AS32" s="357">
        <v>46</v>
      </c>
      <c r="AT32" s="21">
        <v>120</v>
      </c>
      <c r="AU32" s="357"/>
      <c r="AV32" s="357">
        <v>0</v>
      </c>
      <c r="AW32" s="21">
        <v>8</v>
      </c>
      <c r="AX32" s="357">
        <v>21</v>
      </c>
      <c r="AY32" s="357">
        <v>11</v>
      </c>
      <c r="AZ32" s="21">
        <v>25</v>
      </c>
      <c r="BA32" s="357"/>
      <c r="BB32" s="357">
        <v>18</v>
      </c>
      <c r="BC32" s="21">
        <v>10</v>
      </c>
      <c r="BD32" s="357">
        <v>2</v>
      </c>
      <c r="BE32" s="357"/>
      <c r="BF32" s="21"/>
      <c r="BG32" s="357">
        <v>8</v>
      </c>
      <c r="BH32" s="357">
        <v>10</v>
      </c>
      <c r="BI32" s="21">
        <v>12</v>
      </c>
      <c r="BJ32" s="357"/>
      <c r="BK32" s="357">
        <v>8</v>
      </c>
      <c r="BL32" s="21">
        <v>10</v>
      </c>
      <c r="BM32" s="357">
        <v>5</v>
      </c>
      <c r="BN32" s="357"/>
      <c r="BO32" s="21">
        <v>10</v>
      </c>
      <c r="BP32" s="357">
        <v>2</v>
      </c>
      <c r="BQ32" s="357">
        <v>10</v>
      </c>
      <c r="BR32" s="21">
        <v>20</v>
      </c>
      <c r="BS32" s="357">
        <v>14</v>
      </c>
      <c r="BT32" s="357">
        <v>7</v>
      </c>
      <c r="BU32" s="21">
        <v>30</v>
      </c>
      <c r="BV32" s="357"/>
      <c r="BW32" s="357"/>
      <c r="BX32" s="21"/>
    </row>
    <row r="33" spans="1:76" ht="26.25" customHeight="1">
      <c r="A33" s="18">
        <v>26</v>
      </c>
      <c r="B33" s="20">
        <v>30192220</v>
      </c>
      <c r="C33" s="346" t="s">
        <v>70</v>
      </c>
      <c r="D33" s="20" t="s">
        <v>185</v>
      </c>
      <c r="E33" s="20" t="s">
        <v>23</v>
      </c>
      <c r="F33" s="467">
        <v>26</v>
      </c>
      <c r="G33" s="45">
        <v>30192220</v>
      </c>
      <c r="H33" s="78" t="s">
        <v>70</v>
      </c>
      <c r="I33" s="45" t="s">
        <v>185</v>
      </c>
      <c r="J33" s="45" t="s">
        <v>23</v>
      </c>
      <c r="K33" s="414" t="s">
        <v>71</v>
      </c>
      <c r="L33" s="69" t="s">
        <v>792</v>
      </c>
      <c r="M33" s="69"/>
      <c r="N33" s="69">
        <v>60</v>
      </c>
      <c r="O33" s="427">
        <v>66</v>
      </c>
      <c r="P33" s="341"/>
      <c r="Q33" s="69" t="s">
        <v>71</v>
      </c>
      <c r="R33" s="69" t="s">
        <v>792</v>
      </c>
      <c r="S33" s="357">
        <f t="shared" si="1"/>
        <v>86</v>
      </c>
      <c r="T33" s="357">
        <f t="shared" si="1"/>
        <v>83</v>
      </c>
      <c r="U33" s="357">
        <f t="shared" si="1"/>
        <v>275.10000000000002</v>
      </c>
      <c r="V33" s="412">
        <f t="shared" si="2"/>
        <v>16506</v>
      </c>
      <c r="W33" s="357"/>
      <c r="X33" s="357"/>
      <c r="Y33" s="21">
        <v>13.100000000000001</v>
      </c>
      <c r="Z33" s="357">
        <v>3</v>
      </c>
      <c r="AA33" s="357">
        <v>13</v>
      </c>
      <c r="AB33" s="21">
        <v>15</v>
      </c>
      <c r="AC33" s="357">
        <v>4</v>
      </c>
      <c r="AD33" s="357">
        <v>2</v>
      </c>
      <c r="AE33" s="21">
        <v>10</v>
      </c>
      <c r="AF33" s="357"/>
      <c r="AG33" s="357"/>
      <c r="AH33" s="21"/>
      <c r="AI33" s="357">
        <v>0</v>
      </c>
      <c r="AJ33" s="357">
        <v>5</v>
      </c>
      <c r="AK33" s="21">
        <v>15</v>
      </c>
      <c r="AL33" s="357">
        <v>12</v>
      </c>
      <c r="AM33" s="357">
        <v>0</v>
      </c>
      <c r="AN33" s="21">
        <v>15</v>
      </c>
      <c r="AO33" s="357">
        <v>17</v>
      </c>
      <c r="AP33" s="357">
        <v>4</v>
      </c>
      <c r="AQ33" s="21">
        <v>20</v>
      </c>
      <c r="AR33" s="357">
        <v>0</v>
      </c>
      <c r="AS33" s="357">
        <v>0</v>
      </c>
      <c r="AT33" s="21">
        <v>80</v>
      </c>
      <c r="AU33" s="357"/>
      <c r="AV33" s="357">
        <v>11</v>
      </c>
      <c r="AW33" s="21">
        <v>12</v>
      </c>
      <c r="AX33" s="357">
        <v>15</v>
      </c>
      <c r="AY33" s="357">
        <v>7</v>
      </c>
      <c r="AZ33" s="21">
        <v>30</v>
      </c>
      <c r="BA33" s="357"/>
      <c r="BB33" s="357"/>
      <c r="BC33" s="21"/>
      <c r="BD33" s="357"/>
      <c r="BE33" s="357"/>
      <c r="BF33" s="21"/>
      <c r="BG33" s="357">
        <v>15</v>
      </c>
      <c r="BH33" s="357">
        <v>20</v>
      </c>
      <c r="BI33" s="21">
        <v>20</v>
      </c>
      <c r="BJ33" s="357"/>
      <c r="BK33" s="357"/>
      <c r="BL33" s="21">
        <v>15</v>
      </c>
      <c r="BM33" s="357">
        <v>8</v>
      </c>
      <c r="BN33" s="357">
        <v>5</v>
      </c>
      <c r="BO33" s="21">
        <v>5</v>
      </c>
      <c r="BP33" s="357">
        <v>3</v>
      </c>
      <c r="BQ33" s="357">
        <v>15</v>
      </c>
      <c r="BR33" s="21">
        <v>20</v>
      </c>
      <c r="BS33" s="357">
        <v>1</v>
      </c>
      <c r="BT33" s="357">
        <v>1</v>
      </c>
      <c r="BU33" s="21">
        <v>5</v>
      </c>
      <c r="BV33" s="357">
        <v>8</v>
      </c>
      <c r="BW33" s="357"/>
      <c r="BX33" s="21"/>
    </row>
    <row r="34" spans="1:76" ht="26.25" customHeight="1">
      <c r="A34" s="18">
        <v>27</v>
      </c>
      <c r="B34" s="20">
        <v>30192210</v>
      </c>
      <c r="C34" s="346" t="s">
        <v>72</v>
      </c>
      <c r="D34" s="20" t="s">
        <v>185</v>
      </c>
      <c r="E34" s="20" t="s">
        <v>23</v>
      </c>
      <c r="F34" s="467">
        <v>27</v>
      </c>
      <c r="G34" s="45">
        <v>30192210</v>
      </c>
      <c r="H34" s="78" t="s">
        <v>72</v>
      </c>
      <c r="I34" s="45" t="s">
        <v>185</v>
      </c>
      <c r="J34" s="45" t="s">
        <v>23</v>
      </c>
      <c r="K34" s="414" t="s">
        <v>73</v>
      </c>
      <c r="L34" s="69" t="s">
        <v>792</v>
      </c>
      <c r="M34" s="69"/>
      <c r="N34" s="69">
        <v>400</v>
      </c>
      <c r="O34" s="427">
        <v>364</v>
      </c>
      <c r="P34" s="341"/>
      <c r="Q34" s="69" t="s">
        <v>73</v>
      </c>
      <c r="R34" s="69" t="s">
        <v>792</v>
      </c>
      <c r="S34" s="357">
        <f t="shared" si="1"/>
        <v>74</v>
      </c>
      <c r="T34" s="357">
        <f t="shared" si="1"/>
        <v>132</v>
      </c>
      <c r="U34" s="357">
        <f t="shared" si="1"/>
        <v>328.65</v>
      </c>
      <c r="V34" s="412">
        <f t="shared" si="2"/>
        <v>131460</v>
      </c>
      <c r="W34" s="357"/>
      <c r="X34" s="357"/>
      <c r="Y34" s="21">
        <v>15.65</v>
      </c>
      <c r="Z34" s="357"/>
      <c r="AA34" s="357">
        <v>14</v>
      </c>
      <c r="AB34" s="21">
        <v>15</v>
      </c>
      <c r="AC34" s="357"/>
      <c r="AD34" s="357">
        <v>3</v>
      </c>
      <c r="AE34" s="21">
        <v>10</v>
      </c>
      <c r="AF34" s="357"/>
      <c r="AG34" s="357"/>
      <c r="AH34" s="21"/>
      <c r="AI34" s="357">
        <v>2</v>
      </c>
      <c r="AJ34" s="357">
        <v>9</v>
      </c>
      <c r="AK34" s="21">
        <v>15</v>
      </c>
      <c r="AL34" s="357">
        <v>6</v>
      </c>
      <c r="AM34" s="357">
        <v>0</v>
      </c>
      <c r="AN34" s="21">
        <v>15</v>
      </c>
      <c r="AO34" s="357">
        <v>6</v>
      </c>
      <c r="AP34" s="357">
        <v>1</v>
      </c>
      <c r="AQ34" s="21">
        <v>20</v>
      </c>
      <c r="AR34" s="357">
        <v>25</v>
      </c>
      <c r="AS34" s="357">
        <v>0</v>
      </c>
      <c r="AT34" s="21">
        <v>80</v>
      </c>
      <c r="AU34" s="357"/>
      <c r="AV34" s="357">
        <v>11</v>
      </c>
      <c r="AW34" s="21">
        <v>8</v>
      </c>
      <c r="AX34" s="357">
        <v>15</v>
      </c>
      <c r="AY34" s="357">
        <v>22</v>
      </c>
      <c r="AZ34" s="21">
        <v>50</v>
      </c>
      <c r="BA34" s="357"/>
      <c r="BB34" s="357">
        <v>30</v>
      </c>
      <c r="BC34" s="21">
        <v>30</v>
      </c>
      <c r="BD34" s="357"/>
      <c r="BE34" s="357"/>
      <c r="BF34" s="21">
        <v>20</v>
      </c>
      <c r="BG34" s="357">
        <v>20</v>
      </c>
      <c r="BH34" s="357">
        <v>10</v>
      </c>
      <c r="BI34" s="21">
        <v>10</v>
      </c>
      <c r="BJ34" s="357"/>
      <c r="BK34" s="357">
        <v>8</v>
      </c>
      <c r="BL34" s="21">
        <v>5</v>
      </c>
      <c r="BM34" s="357"/>
      <c r="BN34" s="357">
        <v>10</v>
      </c>
      <c r="BO34" s="21">
        <v>10</v>
      </c>
      <c r="BP34" s="357">
        <v>0</v>
      </c>
      <c r="BQ34" s="357">
        <v>13</v>
      </c>
      <c r="BR34" s="21">
        <v>20</v>
      </c>
      <c r="BS34" s="357"/>
      <c r="BT34" s="357">
        <v>1</v>
      </c>
      <c r="BU34" s="21">
        <v>5</v>
      </c>
      <c r="BV34" s="357"/>
      <c r="BW34" s="357"/>
      <c r="BX34" s="21"/>
    </row>
    <row r="35" spans="1:76" ht="26.25" customHeight="1">
      <c r="A35" s="18">
        <v>28</v>
      </c>
      <c r="B35" s="20">
        <v>30192133</v>
      </c>
      <c r="C35" s="346" t="s">
        <v>506</v>
      </c>
      <c r="D35" s="20" t="s">
        <v>185</v>
      </c>
      <c r="E35" s="20" t="s">
        <v>23</v>
      </c>
      <c r="F35" s="467">
        <v>28</v>
      </c>
      <c r="G35" s="45">
        <v>30192133</v>
      </c>
      <c r="H35" s="78" t="s">
        <v>506</v>
      </c>
      <c r="I35" s="45" t="s">
        <v>185</v>
      </c>
      <c r="J35" s="45" t="s">
        <v>23</v>
      </c>
      <c r="K35" s="414" t="s">
        <v>75</v>
      </c>
      <c r="L35" s="69" t="s">
        <v>792</v>
      </c>
      <c r="M35" s="69">
        <v>35</v>
      </c>
      <c r="N35" s="69">
        <v>35</v>
      </c>
      <c r="O35" s="427">
        <v>36</v>
      </c>
      <c r="P35" s="341"/>
      <c r="Q35" s="69" t="s">
        <v>75</v>
      </c>
      <c r="R35" s="69" t="s">
        <v>792</v>
      </c>
      <c r="S35" s="357">
        <f t="shared" si="1"/>
        <v>179</v>
      </c>
      <c r="T35" s="357">
        <f t="shared" si="1"/>
        <v>184</v>
      </c>
      <c r="U35" s="357">
        <f t="shared" si="1"/>
        <v>283.5</v>
      </c>
      <c r="V35" s="412">
        <f t="shared" si="2"/>
        <v>9922.5</v>
      </c>
      <c r="W35" s="357"/>
      <c r="X35" s="357"/>
      <c r="Y35" s="21">
        <v>13.5</v>
      </c>
      <c r="Z35" s="357"/>
      <c r="AA35" s="357">
        <v>48</v>
      </c>
      <c r="AB35" s="21">
        <v>20</v>
      </c>
      <c r="AC35" s="357"/>
      <c r="AD35" s="357"/>
      <c r="AE35" s="21"/>
      <c r="AF35" s="357"/>
      <c r="AG35" s="357"/>
      <c r="AH35" s="21"/>
      <c r="AI35" s="357">
        <v>8</v>
      </c>
      <c r="AJ35" s="357">
        <v>20</v>
      </c>
      <c r="AK35" s="21">
        <v>10</v>
      </c>
      <c r="AL35" s="357">
        <v>0</v>
      </c>
      <c r="AM35" s="357">
        <v>0</v>
      </c>
      <c r="AN35" s="21">
        <v>0</v>
      </c>
      <c r="AO35" s="357">
        <v>10</v>
      </c>
      <c r="AP35" s="357">
        <v>12</v>
      </c>
      <c r="AQ35" s="21">
        <v>15</v>
      </c>
      <c r="AR35" s="357">
        <v>95</v>
      </c>
      <c r="AS35" s="357">
        <v>29</v>
      </c>
      <c r="AT35" s="21">
        <v>100</v>
      </c>
      <c r="AU35" s="357"/>
      <c r="AV35" s="357">
        <v>15</v>
      </c>
      <c r="AW35" s="21">
        <v>15</v>
      </c>
      <c r="AX35" s="357">
        <v>10</v>
      </c>
      <c r="AY35" s="357">
        <v>19</v>
      </c>
      <c r="AZ35" s="21">
        <v>20</v>
      </c>
      <c r="BA35" s="357"/>
      <c r="BB35" s="357"/>
      <c r="BC35" s="21">
        <v>15</v>
      </c>
      <c r="BD35" s="357">
        <v>2</v>
      </c>
      <c r="BE35" s="357">
        <v>3</v>
      </c>
      <c r="BF35" s="21"/>
      <c r="BG35" s="357"/>
      <c r="BH35" s="357">
        <v>0</v>
      </c>
      <c r="BI35" s="21">
        <v>0</v>
      </c>
      <c r="BJ35" s="357"/>
      <c r="BK35" s="357"/>
      <c r="BL35" s="21">
        <v>20</v>
      </c>
      <c r="BM35" s="357">
        <v>19</v>
      </c>
      <c r="BN35" s="357">
        <v>20</v>
      </c>
      <c r="BO35" s="21">
        <v>20</v>
      </c>
      <c r="BP35" s="357">
        <v>12</v>
      </c>
      <c r="BQ35" s="357">
        <v>7</v>
      </c>
      <c r="BR35" s="21">
        <v>15</v>
      </c>
      <c r="BS35" s="357">
        <v>23</v>
      </c>
      <c r="BT35" s="357">
        <v>11</v>
      </c>
      <c r="BU35" s="21">
        <v>20</v>
      </c>
      <c r="BV35" s="357"/>
      <c r="BW35" s="357"/>
      <c r="BX35" s="21"/>
    </row>
    <row r="36" spans="1:76" ht="26.25" customHeight="1">
      <c r="A36" s="18">
        <v>29</v>
      </c>
      <c r="B36" s="20">
        <v>30197111</v>
      </c>
      <c r="C36" s="346" t="s">
        <v>76</v>
      </c>
      <c r="D36" s="20" t="s">
        <v>185</v>
      </c>
      <c r="E36" s="20" t="s">
        <v>63</v>
      </c>
      <c r="F36" s="467">
        <v>29</v>
      </c>
      <c r="G36" s="45">
        <v>30197111</v>
      </c>
      <c r="H36" s="78" t="s">
        <v>76</v>
      </c>
      <c r="I36" s="45" t="s">
        <v>185</v>
      </c>
      <c r="J36" s="45" t="s">
        <v>63</v>
      </c>
      <c r="K36" s="414" t="s">
        <v>465</v>
      </c>
      <c r="L36" s="69" t="s">
        <v>793</v>
      </c>
      <c r="M36" s="69"/>
      <c r="N36" s="69">
        <v>100</v>
      </c>
      <c r="O36" s="427">
        <v>48</v>
      </c>
      <c r="P36" s="341"/>
      <c r="Q36" s="69" t="s">
        <v>465</v>
      </c>
      <c r="R36" s="69" t="s">
        <v>793</v>
      </c>
      <c r="S36" s="357">
        <f t="shared" si="1"/>
        <v>1070</v>
      </c>
      <c r="T36" s="357">
        <f t="shared" si="1"/>
        <v>3270</v>
      </c>
      <c r="U36" s="357">
        <f t="shared" si="1"/>
        <v>4819.5</v>
      </c>
      <c r="V36" s="412">
        <f t="shared" si="2"/>
        <v>481950</v>
      </c>
      <c r="W36" s="357"/>
      <c r="X36" s="357"/>
      <c r="Y36" s="21">
        <v>229.5</v>
      </c>
      <c r="Z36" s="357">
        <v>62</v>
      </c>
      <c r="AA36" s="357">
        <v>108</v>
      </c>
      <c r="AB36" s="21">
        <v>50</v>
      </c>
      <c r="AC36" s="357"/>
      <c r="AD36" s="357"/>
      <c r="AE36" s="21">
        <v>150</v>
      </c>
      <c r="AF36" s="357"/>
      <c r="AG36" s="357">
        <v>204</v>
      </c>
      <c r="AH36" s="21">
        <v>300</v>
      </c>
      <c r="AI36" s="357">
        <v>15</v>
      </c>
      <c r="AJ36" s="357">
        <v>30</v>
      </c>
      <c r="AK36" s="21">
        <v>100</v>
      </c>
      <c r="AL36" s="357">
        <v>0</v>
      </c>
      <c r="AM36" s="357">
        <v>480</v>
      </c>
      <c r="AN36" s="21">
        <v>300</v>
      </c>
      <c r="AO36" s="357">
        <v>27</v>
      </c>
      <c r="AP36" s="357">
        <v>178</v>
      </c>
      <c r="AQ36" s="21">
        <v>200</v>
      </c>
      <c r="AR36" s="357">
        <v>279</v>
      </c>
      <c r="AS36" s="357">
        <v>782</v>
      </c>
      <c r="AT36" s="21">
        <v>1300</v>
      </c>
      <c r="AU36" s="357">
        <v>50</v>
      </c>
      <c r="AV36" s="357">
        <v>55</v>
      </c>
      <c r="AW36" s="21">
        <v>70</v>
      </c>
      <c r="AX36" s="357">
        <v>201</v>
      </c>
      <c r="AY36" s="357">
        <v>546</v>
      </c>
      <c r="AZ36" s="21">
        <v>800</v>
      </c>
      <c r="BA36" s="357">
        <v>154</v>
      </c>
      <c r="BB36" s="357">
        <v>200</v>
      </c>
      <c r="BC36" s="21">
        <v>400</v>
      </c>
      <c r="BD36" s="357">
        <v>102</v>
      </c>
      <c r="BE36" s="357">
        <v>250</v>
      </c>
      <c r="BF36" s="21">
        <v>250</v>
      </c>
      <c r="BG36" s="357">
        <v>67</v>
      </c>
      <c r="BH36" s="357">
        <v>70</v>
      </c>
      <c r="BI36" s="21">
        <v>100</v>
      </c>
      <c r="BJ36" s="357">
        <v>35</v>
      </c>
      <c r="BK36" s="357">
        <v>100</v>
      </c>
      <c r="BL36" s="21">
        <v>120</v>
      </c>
      <c r="BM36" s="357">
        <v>48</v>
      </c>
      <c r="BN36" s="357">
        <v>60</v>
      </c>
      <c r="BO36" s="21">
        <v>100</v>
      </c>
      <c r="BP36" s="357">
        <v>0</v>
      </c>
      <c r="BQ36" s="357">
        <v>150</v>
      </c>
      <c r="BR36" s="21">
        <v>250</v>
      </c>
      <c r="BS36" s="357">
        <v>28</v>
      </c>
      <c r="BT36" s="357">
        <v>57</v>
      </c>
      <c r="BU36" s="21">
        <v>100</v>
      </c>
      <c r="BV36" s="357">
        <v>2</v>
      </c>
      <c r="BW36" s="357"/>
      <c r="BX36" s="21"/>
    </row>
    <row r="37" spans="1:76" ht="26.25" customHeight="1">
      <c r="A37" s="18">
        <v>30</v>
      </c>
      <c r="B37" s="20">
        <v>30197112</v>
      </c>
      <c r="C37" s="346" t="s">
        <v>77</v>
      </c>
      <c r="D37" s="20" t="s">
        <v>185</v>
      </c>
      <c r="E37" s="20" t="s">
        <v>63</v>
      </c>
      <c r="F37" s="467">
        <v>30</v>
      </c>
      <c r="G37" s="45">
        <v>30197112</v>
      </c>
      <c r="H37" s="78" t="s">
        <v>77</v>
      </c>
      <c r="I37" s="45" t="s">
        <v>185</v>
      </c>
      <c r="J37" s="45" t="s">
        <v>63</v>
      </c>
      <c r="K37" s="414" t="s">
        <v>466</v>
      </c>
      <c r="L37" s="69" t="s">
        <v>793</v>
      </c>
      <c r="M37" s="415">
        <v>87</v>
      </c>
      <c r="N37" s="415">
        <v>100</v>
      </c>
      <c r="O37" s="427">
        <v>90</v>
      </c>
      <c r="P37" s="341"/>
      <c r="Q37" s="69" t="s">
        <v>466</v>
      </c>
      <c r="R37" s="69" t="s">
        <v>793</v>
      </c>
      <c r="S37" s="357">
        <f t="shared" si="1"/>
        <v>2637</v>
      </c>
      <c r="T37" s="357">
        <f t="shared" si="1"/>
        <v>3594</v>
      </c>
      <c r="U37" s="357">
        <f t="shared" si="1"/>
        <v>6174</v>
      </c>
      <c r="V37" s="412">
        <f t="shared" si="2"/>
        <v>617400</v>
      </c>
      <c r="W37" s="357"/>
      <c r="X37" s="357"/>
      <c r="Y37" s="21">
        <v>294</v>
      </c>
      <c r="Z37" s="357">
        <v>163</v>
      </c>
      <c r="AA37" s="357">
        <v>84</v>
      </c>
      <c r="AB37" s="21">
        <v>100</v>
      </c>
      <c r="AC37" s="357">
        <v>183</v>
      </c>
      <c r="AD37" s="357">
        <v>81</v>
      </c>
      <c r="AE37" s="21">
        <v>150</v>
      </c>
      <c r="AF37" s="357">
        <v>150</v>
      </c>
      <c r="AG37" s="357">
        <v>255</v>
      </c>
      <c r="AH37" s="21">
        <v>400</v>
      </c>
      <c r="AI37" s="357">
        <v>22</v>
      </c>
      <c r="AJ37" s="357">
        <v>50</v>
      </c>
      <c r="AK37" s="21">
        <v>100</v>
      </c>
      <c r="AL37" s="357">
        <v>0</v>
      </c>
      <c r="AM37" s="357">
        <v>152</v>
      </c>
      <c r="AN37" s="21">
        <v>300</v>
      </c>
      <c r="AO37" s="357">
        <v>255</v>
      </c>
      <c r="AP37" s="357">
        <v>273</v>
      </c>
      <c r="AQ37" s="21">
        <v>500</v>
      </c>
      <c r="AR37" s="357">
        <v>459</v>
      </c>
      <c r="AS37" s="357">
        <v>638</v>
      </c>
      <c r="AT37" s="21">
        <v>1400</v>
      </c>
      <c r="AU37" s="357">
        <v>154</v>
      </c>
      <c r="AV37" s="357">
        <v>200</v>
      </c>
      <c r="AW37" s="21">
        <v>230</v>
      </c>
      <c r="AX37" s="357">
        <v>292</v>
      </c>
      <c r="AY37" s="357">
        <v>702</v>
      </c>
      <c r="AZ37" s="21">
        <v>1000</v>
      </c>
      <c r="BA37" s="357">
        <v>231</v>
      </c>
      <c r="BB37" s="357">
        <v>350</v>
      </c>
      <c r="BC37" s="21">
        <v>500</v>
      </c>
      <c r="BD37" s="357">
        <v>178</v>
      </c>
      <c r="BE37" s="357">
        <v>200</v>
      </c>
      <c r="BF37" s="21">
        <v>200</v>
      </c>
      <c r="BG37" s="357"/>
      <c r="BH37" s="357">
        <v>200</v>
      </c>
      <c r="BI37" s="21">
        <v>200</v>
      </c>
      <c r="BJ37" s="357">
        <v>71</v>
      </c>
      <c r="BK37" s="357">
        <v>100</v>
      </c>
      <c r="BL37" s="21">
        <v>100</v>
      </c>
      <c r="BM37" s="357">
        <v>76</v>
      </c>
      <c r="BN37" s="357">
        <v>60</v>
      </c>
      <c r="BO37" s="21">
        <v>100</v>
      </c>
      <c r="BP37" s="357">
        <v>71</v>
      </c>
      <c r="BQ37" s="357">
        <v>90</v>
      </c>
      <c r="BR37" s="21">
        <v>200</v>
      </c>
      <c r="BS37" s="357">
        <v>332</v>
      </c>
      <c r="BT37" s="357">
        <v>159</v>
      </c>
      <c r="BU37" s="21">
        <v>400</v>
      </c>
      <c r="BV37" s="357"/>
      <c r="BW37" s="357"/>
      <c r="BX37" s="21"/>
    </row>
    <row r="38" spans="1:76" ht="26.25" customHeight="1">
      <c r="A38" s="18">
        <v>31</v>
      </c>
      <c r="B38" s="20">
        <v>30197100</v>
      </c>
      <c r="C38" s="347" t="s">
        <v>507</v>
      </c>
      <c r="D38" s="20" t="s">
        <v>185</v>
      </c>
      <c r="E38" s="20" t="s">
        <v>63</v>
      </c>
      <c r="F38" s="467">
        <v>31</v>
      </c>
      <c r="G38" s="45">
        <v>30197100</v>
      </c>
      <c r="H38" s="79" t="s">
        <v>507</v>
      </c>
      <c r="I38" s="45" t="s">
        <v>185</v>
      </c>
      <c r="J38" s="45" t="s">
        <v>63</v>
      </c>
      <c r="K38" s="414" t="s">
        <v>467</v>
      </c>
      <c r="L38" s="69" t="s">
        <v>793</v>
      </c>
      <c r="M38" s="415">
        <v>350</v>
      </c>
      <c r="N38" s="415">
        <v>400</v>
      </c>
      <c r="O38" s="427">
        <v>364</v>
      </c>
      <c r="P38" s="416" t="s">
        <v>859</v>
      </c>
      <c r="Q38" s="69" t="s">
        <v>467</v>
      </c>
      <c r="R38" s="69" t="s">
        <v>793</v>
      </c>
      <c r="S38" s="357">
        <f t="shared" si="1"/>
        <v>396</v>
      </c>
      <c r="T38" s="357">
        <f t="shared" si="1"/>
        <v>377</v>
      </c>
      <c r="U38" s="357">
        <f t="shared" si="1"/>
        <v>1774.5</v>
      </c>
      <c r="V38" s="412">
        <f t="shared" si="2"/>
        <v>709800</v>
      </c>
      <c r="W38" s="357"/>
      <c r="X38" s="357"/>
      <c r="Y38" s="21">
        <v>84.5</v>
      </c>
      <c r="Z38" s="357"/>
      <c r="AA38" s="357">
        <v>19</v>
      </c>
      <c r="AB38" s="21"/>
      <c r="AC38" s="357">
        <v>3</v>
      </c>
      <c r="AD38" s="357">
        <v>1</v>
      </c>
      <c r="AE38" s="21">
        <v>50</v>
      </c>
      <c r="AF38" s="357"/>
      <c r="AG38" s="357">
        <v>12</v>
      </c>
      <c r="AH38" s="21">
        <v>200</v>
      </c>
      <c r="AI38" s="357">
        <v>0</v>
      </c>
      <c r="AJ38" s="357">
        <v>0</v>
      </c>
      <c r="AK38" s="21">
        <v>0</v>
      </c>
      <c r="AL38" s="357">
        <v>0</v>
      </c>
      <c r="AM38" s="357">
        <v>0</v>
      </c>
      <c r="AN38" s="21">
        <v>120</v>
      </c>
      <c r="AO38" s="357">
        <v>0</v>
      </c>
      <c r="AP38" s="357">
        <v>0</v>
      </c>
      <c r="AQ38" s="21">
        <v>100</v>
      </c>
      <c r="AR38" s="357">
        <v>0</v>
      </c>
      <c r="AS38" s="357">
        <v>0</v>
      </c>
      <c r="AT38" s="21">
        <v>630</v>
      </c>
      <c r="AU38" s="357">
        <v>20</v>
      </c>
      <c r="AV38" s="357">
        <v>25</v>
      </c>
      <c r="AW38" s="21">
        <v>40</v>
      </c>
      <c r="AX38" s="357"/>
      <c r="AY38" s="357">
        <v>60</v>
      </c>
      <c r="AZ38" s="21">
        <v>100</v>
      </c>
      <c r="BA38" s="357">
        <v>154</v>
      </c>
      <c r="BB38" s="357">
        <v>200</v>
      </c>
      <c r="BC38" s="21">
        <v>100</v>
      </c>
      <c r="BD38" s="357">
        <v>38</v>
      </c>
      <c r="BE38" s="357">
        <v>50</v>
      </c>
      <c r="BF38" s="21">
        <v>50</v>
      </c>
      <c r="BG38" s="357">
        <v>175</v>
      </c>
      <c r="BH38" s="357">
        <v>0</v>
      </c>
      <c r="BI38" s="21">
        <v>100</v>
      </c>
      <c r="BJ38" s="357"/>
      <c r="BK38" s="357">
        <v>10</v>
      </c>
      <c r="BL38" s="21">
        <v>30</v>
      </c>
      <c r="BM38" s="357"/>
      <c r="BN38" s="357"/>
      <c r="BO38" s="21">
        <v>50</v>
      </c>
      <c r="BP38" s="357">
        <v>6</v>
      </c>
      <c r="BQ38" s="357">
        <v>0</v>
      </c>
      <c r="BR38" s="21">
        <v>20</v>
      </c>
      <c r="BS38" s="357"/>
      <c r="BT38" s="357"/>
      <c r="BU38" s="21">
        <v>100</v>
      </c>
      <c r="BV38" s="357"/>
      <c r="BW38" s="357"/>
      <c r="BX38" s="21"/>
    </row>
    <row r="39" spans="1:76" ht="26.25" customHeight="1">
      <c r="A39" s="18">
        <v>32</v>
      </c>
      <c r="B39" s="20">
        <v>30197100</v>
      </c>
      <c r="C39" s="346" t="s">
        <v>508</v>
      </c>
      <c r="D39" s="20" t="s">
        <v>185</v>
      </c>
      <c r="E39" s="20" t="s">
        <v>63</v>
      </c>
      <c r="F39" s="467">
        <v>32</v>
      </c>
      <c r="G39" s="45">
        <v>30197100</v>
      </c>
      <c r="H39" s="78" t="s">
        <v>508</v>
      </c>
      <c r="I39" s="45" t="s">
        <v>185</v>
      </c>
      <c r="J39" s="45" t="s">
        <v>63</v>
      </c>
      <c r="K39" s="414" t="s">
        <v>468</v>
      </c>
      <c r="L39" s="69" t="s">
        <v>793</v>
      </c>
      <c r="M39" s="415">
        <v>1200</v>
      </c>
      <c r="N39" s="415">
        <v>1200</v>
      </c>
      <c r="O39" s="427">
        <v>1248</v>
      </c>
      <c r="P39" s="416" t="s">
        <v>860</v>
      </c>
      <c r="Q39" s="69" t="s">
        <v>468</v>
      </c>
      <c r="R39" s="69" t="s">
        <v>793</v>
      </c>
      <c r="S39" s="357">
        <f t="shared" si="1"/>
        <v>326</v>
      </c>
      <c r="T39" s="357">
        <f t="shared" si="1"/>
        <v>932</v>
      </c>
      <c r="U39" s="357">
        <f t="shared" si="1"/>
        <v>1102.5</v>
      </c>
      <c r="V39" s="412">
        <f t="shared" si="2"/>
        <v>1323000</v>
      </c>
      <c r="W39" s="357"/>
      <c r="X39" s="357"/>
      <c r="Y39" s="21">
        <v>52.5</v>
      </c>
      <c r="Z39" s="357">
        <v>10</v>
      </c>
      <c r="AA39" s="357">
        <v>26</v>
      </c>
      <c r="AB39" s="21">
        <v>30</v>
      </c>
      <c r="AC39" s="357">
        <v>15</v>
      </c>
      <c r="AD39" s="357">
        <v>34</v>
      </c>
      <c r="AE39" s="21">
        <v>50</v>
      </c>
      <c r="AF39" s="357">
        <v>38</v>
      </c>
      <c r="AG39" s="357">
        <v>150</v>
      </c>
      <c r="AH39" s="21"/>
      <c r="AI39" s="357">
        <v>9</v>
      </c>
      <c r="AJ39" s="357">
        <v>20</v>
      </c>
      <c r="AK39" s="21">
        <v>20</v>
      </c>
      <c r="AL39" s="357">
        <v>0</v>
      </c>
      <c r="AM39" s="357">
        <v>36</v>
      </c>
      <c r="AN39" s="21">
        <v>120</v>
      </c>
      <c r="AO39" s="357">
        <v>50</v>
      </c>
      <c r="AP39" s="357">
        <v>17</v>
      </c>
      <c r="AQ39" s="21">
        <v>100</v>
      </c>
      <c r="AR39" s="357">
        <v>108</v>
      </c>
      <c r="AS39" s="357">
        <v>342</v>
      </c>
      <c r="AT39" s="21">
        <v>380</v>
      </c>
      <c r="AU39" s="357"/>
      <c r="AV39" s="357"/>
      <c r="AW39" s="21">
        <v>50</v>
      </c>
      <c r="AX39" s="357"/>
      <c r="AY39" s="357">
        <v>20</v>
      </c>
      <c r="AZ39" s="21">
        <v>50</v>
      </c>
      <c r="BA39" s="357"/>
      <c r="BB39" s="357">
        <v>100</v>
      </c>
      <c r="BC39" s="21">
        <v>50</v>
      </c>
      <c r="BD39" s="357"/>
      <c r="BE39" s="357"/>
      <c r="BF39" s="21"/>
      <c r="BG39" s="357">
        <v>27</v>
      </c>
      <c r="BH39" s="357">
        <v>50</v>
      </c>
      <c r="BI39" s="21">
        <v>0</v>
      </c>
      <c r="BJ39" s="357">
        <v>40</v>
      </c>
      <c r="BK39" s="357">
        <v>40</v>
      </c>
      <c r="BL39" s="21">
        <v>30</v>
      </c>
      <c r="BM39" s="357">
        <v>5</v>
      </c>
      <c r="BN39" s="357">
        <v>20</v>
      </c>
      <c r="BO39" s="21">
        <v>50</v>
      </c>
      <c r="BP39" s="357">
        <v>0</v>
      </c>
      <c r="BQ39" s="357">
        <v>10</v>
      </c>
      <c r="BR39" s="21">
        <v>20</v>
      </c>
      <c r="BS39" s="357">
        <v>24</v>
      </c>
      <c r="BT39" s="357">
        <v>67</v>
      </c>
      <c r="BU39" s="21">
        <v>100</v>
      </c>
      <c r="BV39" s="357"/>
      <c r="BW39" s="357"/>
      <c r="BX39" s="21"/>
    </row>
    <row r="40" spans="1:76" ht="26.25" customHeight="1">
      <c r="A40" s="18">
        <v>33</v>
      </c>
      <c r="B40" s="20">
        <v>30197340</v>
      </c>
      <c r="C40" s="346" t="s">
        <v>78</v>
      </c>
      <c r="D40" s="20" t="s">
        <v>185</v>
      </c>
      <c r="E40" s="20" t="s">
        <v>23</v>
      </c>
      <c r="F40" s="467">
        <v>33</v>
      </c>
      <c r="G40" s="45">
        <v>30197340</v>
      </c>
      <c r="H40" s="78" t="s">
        <v>78</v>
      </c>
      <c r="I40" s="45" t="s">
        <v>185</v>
      </c>
      <c r="J40" s="45" t="s">
        <v>23</v>
      </c>
      <c r="K40" s="414" t="s">
        <v>79</v>
      </c>
      <c r="L40" s="69" t="s">
        <v>792</v>
      </c>
      <c r="M40" s="69"/>
      <c r="N40" s="69">
        <v>350</v>
      </c>
      <c r="O40" s="427">
        <v>139</v>
      </c>
      <c r="P40" s="341"/>
      <c r="Q40" s="69" t="s">
        <v>79</v>
      </c>
      <c r="R40" s="69" t="s">
        <v>792</v>
      </c>
      <c r="S40" s="357">
        <f t="shared" si="1"/>
        <v>101</v>
      </c>
      <c r="T40" s="357">
        <f t="shared" si="1"/>
        <v>122</v>
      </c>
      <c r="U40" s="357">
        <f t="shared" si="1"/>
        <v>236.25</v>
      </c>
      <c r="V40" s="412">
        <f t="shared" si="2"/>
        <v>82687.5</v>
      </c>
      <c r="W40" s="357"/>
      <c r="X40" s="357"/>
      <c r="Y40" s="21">
        <v>11.25</v>
      </c>
      <c r="Z40" s="357">
        <v>11</v>
      </c>
      <c r="AA40" s="357">
        <v>16</v>
      </c>
      <c r="AB40" s="21">
        <v>20</v>
      </c>
      <c r="AC40" s="357"/>
      <c r="AD40" s="357">
        <v>3</v>
      </c>
      <c r="AE40" s="21">
        <v>20</v>
      </c>
      <c r="AF40" s="357"/>
      <c r="AG40" s="357"/>
      <c r="AH40" s="21"/>
      <c r="AI40" s="357">
        <v>0</v>
      </c>
      <c r="AJ40" s="357">
        <v>10</v>
      </c>
      <c r="AK40" s="21">
        <v>10</v>
      </c>
      <c r="AL40" s="357">
        <v>0</v>
      </c>
      <c r="AM40" s="357">
        <v>0</v>
      </c>
      <c r="AN40" s="21">
        <v>0</v>
      </c>
      <c r="AO40" s="357">
        <v>2</v>
      </c>
      <c r="AP40" s="357">
        <v>10</v>
      </c>
      <c r="AQ40" s="21">
        <v>20</v>
      </c>
      <c r="AR40" s="357">
        <v>32</v>
      </c>
      <c r="AS40" s="357">
        <v>33</v>
      </c>
      <c r="AT40" s="21">
        <v>60</v>
      </c>
      <c r="AU40" s="357"/>
      <c r="AV40" s="357"/>
      <c r="AW40" s="21">
        <v>15</v>
      </c>
      <c r="AX40" s="357">
        <v>1</v>
      </c>
      <c r="AY40" s="357">
        <v>5</v>
      </c>
      <c r="AZ40" s="21">
        <v>10</v>
      </c>
      <c r="BA40" s="357"/>
      <c r="BB40" s="357">
        <v>10</v>
      </c>
      <c r="BC40" s="21">
        <v>20</v>
      </c>
      <c r="BD40" s="357">
        <v>3</v>
      </c>
      <c r="BE40" s="357">
        <v>11</v>
      </c>
      <c r="BF40" s="21"/>
      <c r="BG40" s="357"/>
      <c r="BH40" s="357">
        <v>10</v>
      </c>
      <c r="BI40" s="21">
        <v>15</v>
      </c>
      <c r="BJ40" s="357"/>
      <c r="BK40" s="357"/>
      <c r="BL40" s="21">
        <v>15</v>
      </c>
      <c r="BM40" s="357"/>
      <c r="BN40" s="357">
        <v>10</v>
      </c>
      <c r="BO40" s="21">
        <v>15</v>
      </c>
      <c r="BP40" s="357">
        <v>4</v>
      </c>
      <c r="BQ40" s="357">
        <v>4</v>
      </c>
      <c r="BR40" s="21">
        <v>0</v>
      </c>
      <c r="BS40" s="357">
        <v>17</v>
      </c>
      <c r="BT40" s="357"/>
      <c r="BU40" s="21">
        <v>5</v>
      </c>
      <c r="BV40" s="357">
        <v>31</v>
      </c>
      <c r="BW40" s="357"/>
      <c r="BX40" s="21"/>
    </row>
    <row r="41" spans="1:76" ht="26.25" customHeight="1">
      <c r="A41" s="18">
        <v>34</v>
      </c>
      <c r="B41" s="20">
        <v>39263410</v>
      </c>
      <c r="C41" s="348" t="s">
        <v>484</v>
      </c>
      <c r="D41" s="20" t="s">
        <v>185</v>
      </c>
      <c r="E41" s="20" t="s">
        <v>63</v>
      </c>
      <c r="F41" s="467">
        <v>34</v>
      </c>
      <c r="G41" s="45">
        <v>39263410</v>
      </c>
      <c r="H41" s="44" t="s">
        <v>484</v>
      </c>
      <c r="I41" s="45" t="s">
        <v>185</v>
      </c>
      <c r="J41" s="45" t="s">
        <v>63</v>
      </c>
      <c r="K41" s="414" t="s">
        <v>470</v>
      </c>
      <c r="L41" s="69" t="s">
        <v>793</v>
      </c>
      <c r="M41" s="69">
        <v>89</v>
      </c>
      <c r="N41" s="69">
        <v>89</v>
      </c>
      <c r="O41" s="427">
        <v>93</v>
      </c>
      <c r="P41" s="341"/>
      <c r="Q41" s="69" t="s">
        <v>470</v>
      </c>
      <c r="R41" s="69" t="s">
        <v>793</v>
      </c>
      <c r="S41" s="357">
        <f t="shared" si="1"/>
        <v>927</v>
      </c>
      <c r="T41" s="357">
        <f t="shared" si="1"/>
        <v>874</v>
      </c>
      <c r="U41" s="357">
        <f t="shared" si="1"/>
        <v>1884.75</v>
      </c>
      <c r="V41" s="412">
        <f t="shared" si="2"/>
        <v>167742.75</v>
      </c>
      <c r="W41" s="357"/>
      <c r="X41" s="357"/>
      <c r="Y41" s="21">
        <v>89.75</v>
      </c>
      <c r="Z41" s="357">
        <v>49</v>
      </c>
      <c r="AA41" s="357">
        <v>100</v>
      </c>
      <c r="AB41" s="21">
        <v>100</v>
      </c>
      <c r="AC41" s="357">
        <v>15</v>
      </c>
      <c r="AD41" s="357">
        <v>13</v>
      </c>
      <c r="AE41" s="21">
        <v>50</v>
      </c>
      <c r="AF41" s="357">
        <v>90</v>
      </c>
      <c r="AG41" s="357">
        <v>90</v>
      </c>
      <c r="AH41" s="21">
        <v>150</v>
      </c>
      <c r="AI41" s="357">
        <v>4</v>
      </c>
      <c r="AJ41" s="357">
        <v>0</v>
      </c>
      <c r="AK41" s="21">
        <v>50</v>
      </c>
      <c r="AL41" s="357">
        <v>23</v>
      </c>
      <c r="AM41" s="357">
        <v>0</v>
      </c>
      <c r="AN41" s="21">
        <v>50</v>
      </c>
      <c r="AO41" s="357">
        <v>108</v>
      </c>
      <c r="AP41" s="357">
        <v>129</v>
      </c>
      <c r="AQ41" s="21">
        <v>150</v>
      </c>
      <c r="AR41" s="357">
        <v>408</v>
      </c>
      <c r="AS41" s="357">
        <v>177</v>
      </c>
      <c r="AT41" s="21">
        <v>800</v>
      </c>
      <c r="AU41" s="357">
        <v>20</v>
      </c>
      <c r="AV41" s="357">
        <v>15</v>
      </c>
      <c r="AW41" s="21">
        <v>40</v>
      </c>
      <c r="AX41" s="357">
        <v>22</v>
      </c>
      <c r="AY41" s="357">
        <v>68</v>
      </c>
      <c r="AZ41" s="21">
        <v>60</v>
      </c>
      <c r="BA41" s="357"/>
      <c r="BB41" s="357">
        <v>100</v>
      </c>
      <c r="BC41" s="21">
        <v>100</v>
      </c>
      <c r="BD41" s="357">
        <v>4</v>
      </c>
      <c r="BE41" s="357">
        <v>10</v>
      </c>
      <c r="BF41" s="21">
        <v>30</v>
      </c>
      <c r="BG41" s="357">
        <v>111</v>
      </c>
      <c r="BH41" s="357">
        <v>100</v>
      </c>
      <c r="BI41" s="21">
        <v>100</v>
      </c>
      <c r="BJ41" s="357">
        <v>10</v>
      </c>
      <c r="BK41" s="357">
        <v>10</v>
      </c>
      <c r="BL41" s="21">
        <v>30</v>
      </c>
      <c r="BM41" s="357">
        <v>8</v>
      </c>
      <c r="BN41" s="357">
        <v>12</v>
      </c>
      <c r="BO41" s="21">
        <v>20</v>
      </c>
      <c r="BP41" s="357">
        <v>0</v>
      </c>
      <c r="BQ41" s="357">
        <v>14</v>
      </c>
      <c r="BR41" s="21">
        <v>25</v>
      </c>
      <c r="BS41" s="357">
        <v>55</v>
      </c>
      <c r="BT41" s="357">
        <v>36</v>
      </c>
      <c r="BU41" s="21">
        <v>40</v>
      </c>
      <c r="BV41" s="357"/>
      <c r="BW41" s="357"/>
      <c r="BX41" s="21"/>
    </row>
    <row r="42" spans="1:76" ht="26.25" customHeight="1">
      <c r="A42" s="18">
        <v>35</v>
      </c>
      <c r="B42" s="20">
        <v>39263420</v>
      </c>
      <c r="C42" s="348" t="s">
        <v>485</v>
      </c>
      <c r="D42" s="20" t="s">
        <v>185</v>
      </c>
      <c r="E42" s="20" t="s">
        <v>63</v>
      </c>
      <c r="F42" s="467">
        <v>35</v>
      </c>
      <c r="G42" s="45">
        <v>39263420</v>
      </c>
      <c r="H42" s="44" t="s">
        <v>485</v>
      </c>
      <c r="I42" s="45" t="s">
        <v>185</v>
      </c>
      <c r="J42" s="45" t="s">
        <v>63</v>
      </c>
      <c r="K42" s="414" t="s">
        <v>471</v>
      </c>
      <c r="L42" s="69" t="s">
        <v>793</v>
      </c>
      <c r="M42" s="69">
        <v>172</v>
      </c>
      <c r="N42" s="69">
        <v>185</v>
      </c>
      <c r="O42" s="427">
        <v>192</v>
      </c>
      <c r="P42" s="341"/>
      <c r="Q42" s="69" t="s">
        <v>471</v>
      </c>
      <c r="R42" s="69" t="s">
        <v>793</v>
      </c>
      <c r="S42" s="357">
        <f t="shared" si="1"/>
        <v>848</v>
      </c>
      <c r="T42" s="357">
        <f t="shared" si="1"/>
        <v>907</v>
      </c>
      <c r="U42" s="357">
        <f t="shared" si="1"/>
        <v>1790.25</v>
      </c>
      <c r="V42" s="412">
        <f t="shared" si="2"/>
        <v>331196.25</v>
      </c>
      <c r="W42" s="357"/>
      <c r="X42" s="357"/>
      <c r="Y42" s="21">
        <v>85.25</v>
      </c>
      <c r="Z42" s="357">
        <v>87</v>
      </c>
      <c r="AA42" s="357">
        <v>100</v>
      </c>
      <c r="AB42" s="21">
        <v>100</v>
      </c>
      <c r="AC42" s="357">
        <v>25</v>
      </c>
      <c r="AD42" s="357">
        <v>10</v>
      </c>
      <c r="AE42" s="21">
        <v>20</v>
      </c>
      <c r="AF42" s="357">
        <v>60</v>
      </c>
      <c r="AG42" s="357">
        <v>58</v>
      </c>
      <c r="AH42" s="21">
        <v>150</v>
      </c>
      <c r="AI42" s="357">
        <v>4</v>
      </c>
      <c r="AJ42" s="357">
        <v>20</v>
      </c>
      <c r="AK42" s="21">
        <v>50</v>
      </c>
      <c r="AL42" s="357">
        <v>12</v>
      </c>
      <c r="AM42" s="357">
        <v>20</v>
      </c>
      <c r="AN42" s="21">
        <v>50</v>
      </c>
      <c r="AO42" s="357">
        <v>36</v>
      </c>
      <c r="AP42" s="357">
        <v>65</v>
      </c>
      <c r="AQ42" s="21">
        <v>100</v>
      </c>
      <c r="AR42" s="357">
        <v>392</v>
      </c>
      <c r="AS42" s="357">
        <v>342</v>
      </c>
      <c r="AT42" s="21">
        <v>800</v>
      </c>
      <c r="AU42" s="357">
        <v>15</v>
      </c>
      <c r="AV42" s="357">
        <v>20</v>
      </c>
      <c r="AW42" s="21">
        <v>35</v>
      </c>
      <c r="AX42" s="357">
        <v>64</v>
      </c>
      <c r="AY42" s="357">
        <v>82</v>
      </c>
      <c r="AZ42" s="21">
        <v>80</v>
      </c>
      <c r="BA42" s="357">
        <v>15</v>
      </c>
      <c r="BB42" s="357">
        <v>20</v>
      </c>
      <c r="BC42" s="21">
        <v>100</v>
      </c>
      <c r="BD42" s="357">
        <v>26</v>
      </c>
      <c r="BE42" s="357"/>
      <c r="BF42" s="21">
        <v>30</v>
      </c>
      <c r="BG42" s="357">
        <v>41</v>
      </c>
      <c r="BH42" s="357">
        <v>50</v>
      </c>
      <c r="BI42" s="21">
        <v>100</v>
      </c>
      <c r="BJ42" s="357">
        <v>30</v>
      </c>
      <c r="BK42" s="357">
        <v>60</v>
      </c>
      <c r="BL42" s="21">
        <v>10</v>
      </c>
      <c r="BM42" s="357">
        <v>12</v>
      </c>
      <c r="BN42" s="357">
        <v>8</v>
      </c>
      <c r="BO42" s="21">
        <v>20</v>
      </c>
      <c r="BP42" s="357">
        <v>9</v>
      </c>
      <c r="BQ42" s="357">
        <v>15</v>
      </c>
      <c r="BR42" s="21">
        <v>20</v>
      </c>
      <c r="BS42" s="357">
        <v>20</v>
      </c>
      <c r="BT42" s="357">
        <v>37</v>
      </c>
      <c r="BU42" s="21">
        <v>40</v>
      </c>
      <c r="BV42" s="357"/>
      <c r="BW42" s="357"/>
      <c r="BX42" s="21"/>
    </row>
    <row r="43" spans="1:76" ht="26.25" customHeight="1">
      <c r="A43" s="18">
        <v>36</v>
      </c>
      <c r="B43" s="20">
        <v>39263510</v>
      </c>
      <c r="C43" s="346" t="s">
        <v>80</v>
      </c>
      <c r="D43" s="20" t="s">
        <v>185</v>
      </c>
      <c r="E43" s="20" t="s">
        <v>23</v>
      </c>
      <c r="F43" s="467">
        <v>36</v>
      </c>
      <c r="G43" s="45">
        <v>39263510</v>
      </c>
      <c r="H43" s="78" t="s">
        <v>80</v>
      </c>
      <c r="I43" s="45" t="s">
        <v>185</v>
      </c>
      <c r="J43" s="45" t="s">
        <v>23</v>
      </c>
      <c r="K43" s="414" t="s">
        <v>472</v>
      </c>
      <c r="L43" s="69" t="s">
        <v>792</v>
      </c>
      <c r="M43" s="69">
        <v>6</v>
      </c>
      <c r="N43" s="69">
        <v>22</v>
      </c>
      <c r="O43" s="427">
        <v>23</v>
      </c>
      <c r="P43" s="341"/>
      <c r="Q43" s="69" t="s">
        <v>472</v>
      </c>
      <c r="R43" s="69" t="s">
        <v>792</v>
      </c>
      <c r="S43" s="357">
        <f t="shared" si="1"/>
        <v>940</v>
      </c>
      <c r="T43" s="357">
        <f t="shared" si="1"/>
        <v>2030</v>
      </c>
      <c r="U43" s="357">
        <f t="shared" si="1"/>
        <v>2062.1999999999998</v>
      </c>
      <c r="V43" s="412">
        <f t="shared" si="2"/>
        <v>45368.399999999994</v>
      </c>
      <c r="W43" s="357"/>
      <c r="X43" s="357"/>
      <c r="Y43" s="21">
        <v>98.2</v>
      </c>
      <c r="Z43" s="357">
        <v>155</v>
      </c>
      <c r="AA43" s="19">
        <v>600</v>
      </c>
      <c r="AB43" s="21">
        <v>500</v>
      </c>
      <c r="AC43" s="357"/>
      <c r="AD43" s="357">
        <v>51</v>
      </c>
      <c r="AE43" s="21">
        <v>70</v>
      </c>
      <c r="AF43" s="357">
        <v>77</v>
      </c>
      <c r="AG43" s="357"/>
      <c r="AH43" s="21">
        <v>200</v>
      </c>
      <c r="AI43" s="357">
        <v>0</v>
      </c>
      <c r="AJ43" s="357">
        <v>0</v>
      </c>
      <c r="AK43" s="21">
        <v>0</v>
      </c>
      <c r="AL43" s="357">
        <v>37</v>
      </c>
      <c r="AM43" s="357">
        <v>96</v>
      </c>
      <c r="AN43" s="21">
        <v>40</v>
      </c>
      <c r="AO43" s="357">
        <v>36</v>
      </c>
      <c r="AP43" s="357">
        <v>87</v>
      </c>
      <c r="AQ43" s="21">
        <v>240</v>
      </c>
      <c r="AR43" s="357">
        <v>121</v>
      </c>
      <c r="AS43" s="357">
        <v>12</v>
      </c>
      <c r="AT43" s="21">
        <v>390</v>
      </c>
      <c r="AU43" s="357"/>
      <c r="AV43" s="357">
        <v>20</v>
      </c>
      <c r="AW43" s="21">
        <v>40</v>
      </c>
      <c r="AX43" s="357">
        <v>116</v>
      </c>
      <c r="AY43" s="357">
        <v>496</v>
      </c>
      <c r="AZ43" s="21"/>
      <c r="BA43" s="357"/>
      <c r="BB43" s="357">
        <v>168</v>
      </c>
      <c r="BC43" s="21">
        <v>50</v>
      </c>
      <c r="BD43" s="357"/>
      <c r="BE43" s="357">
        <v>20</v>
      </c>
      <c r="BF43" s="21">
        <v>50</v>
      </c>
      <c r="BG43" s="357"/>
      <c r="BH43" s="357">
        <v>48</v>
      </c>
      <c r="BI43" s="21">
        <v>50</v>
      </c>
      <c r="BJ43" s="357">
        <v>170</v>
      </c>
      <c r="BK43" s="357">
        <v>120</v>
      </c>
      <c r="BL43" s="21">
        <v>24</v>
      </c>
      <c r="BM43" s="357">
        <v>67</v>
      </c>
      <c r="BN43" s="357">
        <v>161</v>
      </c>
      <c r="BO43" s="21">
        <v>50</v>
      </c>
      <c r="BP43" s="357">
        <v>28</v>
      </c>
      <c r="BQ43" s="357">
        <v>36</v>
      </c>
      <c r="BR43" s="21">
        <v>60</v>
      </c>
      <c r="BS43" s="357">
        <v>102</v>
      </c>
      <c r="BT43" s="357">
        <v>115</v>
      </c>
      <c r="BU43" s="21">
        <v>100</v>
      </c>
      <c r="BV43" s="357">
        <v>31</v>
      </c>
      <c r="BW43" s="357"/>
      <c r="BX43" s="21">
        <v>100</v>
      </c>
    </row>
    <row r="44" spans="1:76" ht="26.25" customHeight="1">
      <c r="A44" s="18">
        <v>37</v>
      </c>
      <c r="B44" s="20">
        <v>39263520</v>
      </c>
      <c r="C44" s="346" t="s">
        <v>81</v>
      </c>
      <c r="D44" s="20" t="s">
        <v>185</v>
      </c>
      <c r="E44" s="20" t="s">
        <v>23</v>
      </c>
      <c r="F44" s="467">
        <v>37</v>
      </c>
      <c r="G44" s="45">
        <v>39263520</v>
      </c>
      <c r="H44" s="78" t="s">
        <v>81</v>
      </c>
      <c r="I44" s="45" t="s">
        <v>185</v>
      </c>
      <c r="J44" s="45" t="s">
        <v>23</v>
      </c>
      <c r="K44" s="414" t="s">
        <v>473</v>
      </c>
      <c r="L44" s="69" t="s">
        <v>792</v>
      </c>
      <c r="M44" s="69">
        <v>13</v>
      </c>
      <c r="N44" s="69">
        <v>25</v>
      </c>
      <c r="O44" s="427">
        <v>26</v>
      </c>
      <c r="P44" s="341"/>
      <c r="Q44" s="69" t="s">
        <v>473</v>
      </c>
      <c r="R44" s="69" t="s">
        <v>792</v>
      </c>
      <c r="S44" s="357">
        <f t="shared" si="1"/>
        <v>94</v>
      </c>
      <c r="T44" s="357">
        <f t="shared" si="1"/>
        <v>1241</v>
      </c>
      <c r="U44" s="357">
        <f t="shared" si="1"/>
        <v>2236.5</v>
      </c>
      <c r="V44" s="412">
        <f t="shared" si="2"/>
        <v>55912.5</v>
      </c>
      <c r="W44" s="357"/>
      <c r="X44" s="357"/>
      <c r="Y44" s="21">
        <v>106.5</v>
      </c>
      <c r="Z44" s="357">
        <v>74</v>
      </c>
      <c r="AA44" s="19">
        <v>600</v>
      </c>
      <c r="AB44" s="21">
        <v>500</v>
      </c>
      <c r="AC44" s="357"/>
      <c r="AD44" s="357"/>
      <c r="AE44" s="21">
        <v>100</v>
      </c>
      <c r="AF44" s="357"/>
      <c r="AG44" s="357">
        <v>36</v>
      </c>
      <c r="AH44" s="21">
        <v>200</v>
      </c>
      <c r="AI44" s="357">
        <v>0</v>
      </c>
      <c r="AJ44" s="357">
        <v>0</v>
      </c>
      <c r="AK44" s="21">
        <v>0</v>
      </c>
      <c r="AL44" s="357">
        <v>0</v>
      </c>
      <c r="AM44" s="357">
        <v>0</v>
      </c>
      <c r="AN44" s="21">
        <v>40</v>
      </c>
      <c r="AO44" s="357">
        <v>0</v>
      </c>
      <c r="AP44" s="357">
        <v>0</v>
      </c>
      <c r="AQ44" s="21">
        <v>240</v>
      </c>
      <c r="AR44" s="357">
        <v>0</v>
      </c>
      <c r="AS44" s="357">
        <v>388</v>
      </c>
      <c r="AT44" s="21">
        <v>500</v>
      </c>
      <c r="AU44" s="357">
        <v>8</v>
      </c>
      <c r="AV44" s="357">
        <v>35</v>
      </c>
      <c r="AW44" s="21">
        <v>50</v>
      </c>
      <c r="AX44" s="357"/>
      <c r="AY44" s="357"/>
      <c r="AZ44" s="21"/>
      <c r="BA44" s="357"/>
      <c r="BB44" s="357">
        <v>150</v>
      </c>
      <c r="BC44" s="21">
        <v>200</v>
      </c>
      <c r="BD44" s="357"/>
      <c r="BE44" s="357"/>
      <c r="BF44" s="21">
        <v>30</v>
      </c>
      <c r="BG44" s="357"/>
      <c r="BH44" s="357">
        <v>0</v>
      </c>
      <c r="BI44" s="21">
        <v>50</v>
      </c>
      <c r="BJ44" s="357"/>
      <c r="BK44" s="357"/>
      <c r="BL44" s="21"/>
      <c r="BM44" s="357"/>
      <c r="BN44" s="357"/>
      <c r="BO44" s="21"/>
      <c r="BP44" s="357">
        <v>0</v>
      </c>
      <c r="BQ44" s="357">
        <v>0</v>
      </c>
      <c r="BR44" s="21">
        <v>120</v>
      </c>
      <c r="BS44" s="357">
        <v>12</v>
      </c>
      <c r="BT44" s="357">
        <v>32</v>
      </c>
      <c r="BU44" s="21">
        <v>0</v>
      </c>
      <c r="BV44" s="357"/>
      <c r="BW44" s="357"/>
      <c r="BX44" s="21">
        <v>100</v>
      </c>
    </row>
    <row r="45" spans="1:76" ht="26.25" customHeight="1">
      <c r="A45" s="18">
        <v>38</v>
      </c>
      <c r="B45" s="20">
        <v>39263530</v>
      </c>
      <c r="C45" s="346" t="s">
        <v>82</v>
      </c>
      <c r="D45" s="20" t="s">
        <v>185</v>
      </c>
      <c r="E45" s="20" t="s">
        <v>23</v>
      </c>
      <c r="F45" s="467">
        <v>38</v>
      </c>
      <c r="G45" s="45">
        <v>39263530</v>
      </c>
      <c r="H45" s="78" t="s">
        <v>82</v>
      </c>
      <c r="I45" s="45" t="s">
        <v>185</v>
      </c>
      <c r="J45" s="45" t="s">
        <v>23</v>
      </c>
      <c r="K45" s="414" t="s">
        <v>474</v>
      </c>
      <c r="L45" s="69" t="s">
        <v>792</v>
      </c>
      <c r="M45" s="69">
        <v>16</v>
      </c>
      <c r="N45" s="69">
        <v>35</v>
      </c>
      <c r="O45" s="427">
        <v>36</v>
      </c>
      <c r="P45" s="341"/>
      <c r="Q45" s="69" t="s">
        <v>474</v>
      </c>
      <c r="R45" s="69" t="s">
        <v>792</v>
      </c>
      <c r="S45" s="357">
        <f t="shared" si="1"/>
        <v>2086</v>
      </c>
      <c r="T45" s="357">
        <f t="shared" si="1"/>
        <v>6574</v>
      </c>
      <c r="U45" s="357">
        <f t="shared" si="1"/>
        <v>5281.5</v>
      </c>
      <c r="V45" s="412">
        <f t="shared" si="2"/>
        <v>184852.5</v>
      </c>
      <c r="W45" s="357"/>
      <c r="X45" s="357"/>
      <c r="Y45" s="21">
        <v>251.5</v>
      </c>
      <c r="Z45" s="357">
        <v>12</v>
      </c>
      <c r="AA45" s="19">
        <v>1500</v>
      </c>
      <c r="AB45" s="21">
        <v>500</v>
      </c>
      <c r="AC45" s="357"/>
      <c r="AD45" s="357">
        <v>78</v>
      </c>
      <c r="AE45" s="21">
        <v>100</v>
      </c>
      <c r="AF45" s="357">
        <v>77</v>
      </c>
      <c r="AG45" s="357">
        <v>113</v>
      </c>
      <c r="AH45" s="21">
        <v>200</v>
      </c>
      <c r="AI45" s="357">
        <v>0</v>
      </c>
      <c r="AJ45" s="357">
        <v>96</v>
      </c>
      <c r="AK45" s="21">
        <v>120</v>
      </c>
      <c r="AL45" s="357">
        <v>0</v>
      </c>
      <c r="AM45" s="357">
        <v>0</v>
      </c>
      <c r="AN45" s="21">
        <v>40</v>
      </c>
      <c r="AO45" s="357">
        <v>230</v>
      </c>
      <c r="AP45" s="357">
        <v>29</v>
      </c>
      <c r="AQ45" s="21">
        <v>240</v>
      </c>
      <c r="AR45" s="357">
        <v>48</v>
      </c>
      <c r="AS45" s="357">
        <v>935</v>
      </c>
      <c r="AT45" s="21">
        <v>500</v>
      </c>
      <c r="AU45" s="357">
        <v>8</v>
      </c>
      <c r="AV45" s="357">
        <v>83</v>
      </c>
      <c r="AW45" s="21">
        <v>60</v>
      </c>
      <c r="AX45" s="357">
        <v>914</v>
      </c>
      <c r="AY45" s="357">
        <v>2772</v>
      </c>
      <c r="AZ45" s="21">
        <v>2400</v>
      </c>
      <c r="BA45" s="357">
        <v>20</v>
      </c>
      <c r="BB45" s="357">
        <v>150</v>
      </c>
      <c r="BC45" s="21">
        <v>200</v>
      </c>
      <c r="BD45" s="357"/>
      <c r="BE45" s="357">
        <v>10</v>
      </c>
      <c r="BF45" s="21">
        <v>20</v>
      </c>
      <c r="BG45" s="357">
        <v>476</v>
      </c>
      <c r="BH45" s="357">
        <v>500</v>
      </c>
      <c r="BI45" s="21">
        <v>200</v>
      </c>
      <c r="BJ45" s="357">
        <v>100</v>
      </c>
      <c r="BK45" s="357">
        <v>120</v>
      </c>
      <c r="BL45" s="21">
        <v>50</v>
      </c>
      <c r="BM45" s="357">
        <v>30</v>
      </c>
      <c r="BN45" s="357">
        <v>48</v>
      </c>
      <c r="BO45" s="21">
        <v>50</v>
      </c>
      <c r="BP45" s="357">
        <v>140</v>
      </c>
      <c r="BQ45" s="357">
        <v>140</v>
      </c>
      <c r="BR45" s="21">
        <v>150</v>
      </c>
      <c r="BS45" s="357"/>
      <c r="BT45" s="357"/>
      <c r="BU45" s="21">
        <v>100</v>
      </c>
      <c r="BV45" s="357">
        <v>31</v>
      </c>
      <c r="BW45" s="357"/>
      <c r="BX45" s="21">
        <v>100</v>
      </c>
    </row>
    <row r="46" spans="1:76" ht="26.25" customHeight="1">
      <c r="A46" s="18">
        <v>39</v>
      </c>
      <c r="B46" s="20">
        <v>39263530</v>
      </c>
      <c r="C46" s="346" t="s">
        <v>82</v>
      </c>
      <c r="D46" s="20" t="s">
        <v>185</v>
      </c>
      <c r="E46" s="20" t="s">
        <v>23</v>
      </c>
      <c r="F46" s="467">
        <v>39</v>
      </c>
      <c r="G46" s="45">
        <v>39263530</v>
      </c>
      <c r="H46" s="78" t="s">
        <v>82</v>
      </c>
      <c r="I46" s="45" t="s">
        <v>185</v>
      </c>
      <c r="J46" s="45" t="s">
        <v>23</v>
      </c>
      <c r="K46" s="414" t="s">
        <v>83</v>
      </c>
      <c r="L46" s="69" t="s">
        <v>792</v>
      </c>
      <c r="M46" s="69">
        <v>89</v>
      </c>
      <c r="N46" s="69">
        <v>90</v>
      </c>
      <c r="O46" s="427">
        <v>94</v>
      </c>
      <c r="P46" s="341"/>
      <c r="Q46" s="69" t="s">
        <v>83</v>
      </c>
      <c r="R46" s="69" t="s">
        <v>792</v>
      </c>
      <c r="S46" s="357">
        <f t="shared" si="1"/>
        <v>1106</v>
      </c>
      <c r="T46" s="357">
        <f t="shared" si="1"/>
        <v>2497</v>
      </c>
      <c r="U46" s="357">
        <f t="shared" si="1"/>
        <v>3181.5</v>
      </c>
      <c r="V46" s="412">
        <f t="shared" si="2"/>
        <v>286335</v>
      </c>
      <c r="W46" s="357"/>
      <c r="X46" s="357"/>
      <c r="Y46" s="21">
        <v>151.5</v>
      </c>
      <c r="Z46" s="357">
        <v>272</v>
      </c>
      <c r="AA46" s="19">
        <v>1500</v>
      </c>
      <c r="AB46" s="21">
        <v>500</v>
      </c>
      <c r="AC46" s="357"/>
      <c r="AD46" s="357">
        <v>50</v>
      </c>
      <c r="AE46" s="21"/>
      <c r="AF46" s="357"/>
      <c r="AG46" s="357"/>
      <c r="AH46" s="21"/>
      <c r="AI46" s="357">
        <v>18</v>
      </c>
      <c r="AJ46" s="357">
        <v>108</v>
      </c>
      <c r="AK46" s="21">
        <v>120</v>
      </c>
      <c r="AL46" s="357">
        <v>48</v>
      </c>
      <c r="AM46" s="357">
        <v>24</v>
      </c>
      <c r="AN46" s="21">
        <v>40</v>
      </c>
      <c r="AO46" s="357">
        <v>0</v>
      </c>
      <c r="AP46" s="357">
        <v>23</v>
      </c>
      <c r="AQ46" s="21">
        <v>480</v>
      </c>
      <c r="AR46" s="357">
        <v>266</v>
      </c>
      <c r="AS46" s="357">
        <v>328</v>
      </c>
      <c r="AT46" s="21">
        <v>500</v>
      </c>
      <c r="AU46" s="357">
        <v>8</v>
      </c>
      <c r="AV46" s="357">
        <v>45</v>
      </c>
      <c r="AW46" s="21">
        <v>40</v>
      </c>
      <c r="AX46" s="357">
        <v>228</v>
      </c>
      <c r="AY46" s="357">
        <v>72</v>
      </c>
      <c r="AZ46" s="21">
        <v>600</v>
      </c>
      <c r="BA46" s="357">
        <v>26</v>
      </c>
      <c r="BB46" s="357">
        <v>96</v>
      </c>
      <c r="BC46" s="21">
        <v>300</v>
      </c>
      <c r="BD46" s="357"/>
      <c r="BE46" s="357">
        <v>15</v>
      </c>
      <c r="BF46" s="21">
        <v>10</v>
      </c>
      <c r="BG46" s="357"/>
      <c r="BH46" s="357">
        <v>50</v>
      </c>
      <c r="BI46" s="21">
        <v>100</v>
      </c>
      <c r="BJ46" s="357"/>
      <c r="BK46" s="357">
        <v>30</v>
      </c>
      <c r="BL46" s="21">
        <v>30</v>
      </c>
      <c r="BM46" s="357"/>
      <c r="BN46" s="357">
        <v>20</v>
      </c>
      <c r="BO46" s="21">
        <v>50</v>
      </c>
      <c r="BP46" s="357">
        <v>0</v>
      </c>
      <c r="BQ46" s="357">
        <v>0</v>
      </c>
      <c r="BR46" s="21">
        <v>60</v>
      </c>
      <c r="BS46" s="357">
        <v>240</v>
      </c>
      <c r="BT46" s="357">
        <v>136</v>
      </c>
      <c r="BU46" s="21">
        <v>100</v>
      </c>
      <c r="BV46" s="357"/>
      <c r="BW46" s="357"/>
      <c r="BX46" s="21">
        <v>100</v>
      </c>
    </row>
    <row r="47" spans="1:76" ht="26.25" customHeight="1">
      <c r="A47" s="18">
        <v>40</v>
      </c>
      <c r="B47" s="349">
        <v>30197321</v>
      </c>
      <c r="C47" s="346" t="s">
        <v>84</v>
      </c>
      <c r="D47" s="20" t="s">
        <v>185</v>
      </c>
      <c r="E47" s="20" t="s">
        <v>23</v>
      </c>
      <c r="F47" s="467">
        <v>40</v>
      </c>
      <c r="G47" s="43">
        <v>30197321</v>
      </c>
      <c r="H47" s="78" t="s">
        <v>84</v>
      </c>
      <c r="I47" s="45" t="s">
        <v>185</v>
      </c>
      <c r="J47" s="45" t="s">
        <v>23</v>
      </c>
      <c r="K47" s="414" t="s">
        <v>85</v>
      </c>
      <c r="L47" s="69" t="s">
        <v>792</v>
      </c>
      <c r="M47" s="69">
        <v>457</v>
      </c>
      <c r="N47" s="69">
        <v>650</v>
      </c>
      <c r="O47" s="427">
        <v>676</v>
      </c>
      <c r="P47" s="341"/>
      <c r="Q47" s="69" t="s">
        <v>85</v>
      </c>
      <c r="R47" s="69" t="s">
        <v>792</v>
      </c>
      <c r="S47" s="357">
        <f t="shared" si="1"/>
        <v>179</v>
      </c>
      <c r="T47" s="357">
        <f t="shared" si="1"/>
        <v>329</v>
      </c>
      <c r="U47" s="357">
        <f t="shared" si="1"/>
        <v>617.71500000000003</v>
      </c>
      <c r="V47" s="412">
        <f t="shared" si="2"/>
        <v>401514.75</v>
      </c>
      <c r="W47" s="357"/>
      <c r="X47" s="357"/>
      <c r="Y47" s="21">
        <v>29.414999999999999</v>
      </c>
      <c r="Z47" s="357">
        <v>19</v>
      </c>
      <c r="AA47" s="19">
        <v>20</v>
      </c>
      <c r="AB47" s="21">
        <v>20</v>
      </c>
      <c r="AC47" s="357"/>
      <c r="AD47" s="357">
        <v>20</v>
      </c>
      <c r="AE47" s="21">
        <v>20</v>
      </c>
      <c r="AF47" s="357"/>
      <c r="AG47" s="357">
        <v>6</v>
      </c>
      <c r="AH47" s="21">
        <v>18</v>
      </c>
      <c r="AI47" s="357">
        <v>0</v>
      </c>
      <c r="AJ47" s="357">
        <v>0</v>
      </c>
      <c r="AK47" s="21">
        <v>20</v>
      </c>
      <c r="AL47" s="357">
        <v>0</v>
      </c>
      <c r="AM47" s="357">
        <v>50</v>
      </c>
      <c r="AN47" s="21">
        <v>40</v>
      </c>
      <c r="AO47" s="357">
        <v>10</v>
      </c>
      <c r="AP47" s="357">
        <v>22</v>
      </c>
      <c r="AQ47" s="21">
        <f>+AP47+(AP47*0.15)</f>
        <v>25.3</v>
      </c>
      <c r="AR47" s="357">
        <v>30</v>
      </c>
      <c r="AS47" s="357">
        <v>124</v>
      </c>
      <c r="AT47" s="21">
        <v>210</v>
      </c>
      <c r="AU47" s="357">
        <v>23</v>
      </c>
      <c r="AV47" s="357">
        <v>5</v>
      </c>
      <c r="AW47" s="21">
        <v>20</v>
      </c>
      <c r="AX47" s="357">
        <v>20</v>
      </c>
      <c r="AY47" s="357">
        <v>16</v>
      </c>
      <c r="AZ47" s="21">
        <v>30</v>
      </c>
      <c r="BA47" s="357"/>
      <c r="BB47" s="357">
        <v>20</v>
      </c>
      <c r="BC47" s="21">
        <v>40</v>
      </c>
      <c r="BD47" s="357">
        <v>20</v>
      </c>
      <c r="BE47" s="357">
        <v>20</v>
      </c>
      <c r="BF47" s="21">
        <v>20</v>
      </c>
      <c r="BG47" s="357"/>
      <c r="BH47" s="357">
        <v>0</v>
      </c>
      <c r="BI47" s="21">
        <v>20</v>
      </c>
      <c r="BJ47" s="357">
        <v>25</v>
      </c>
      <c r="BK47" s="357">
        <v>2</v>
      </c>
      <c r="BL47" s="21">
        <v>20</v>
      </c>
      <c r="BM47" s="357">
        <v>20</v>
      </c>
      <c r="BN47" s="357">
        <v>10</v>
      </c>
      <c r="BO47" s="21">
        <v>20</v>
      </c>
      <c r="BP47" s="357">
        <v>10</v>
      </c>
      <c r="BQ47" s="357">
        <v>13</v>
      </c>
      <c r="BR47" s="21">
        <v>20</v>
      </c>
      <c r="BS47" s="357">
        <v>2</v>
      </c>
      <c r="BT47" s="357">
        <v>1</v>
      </c>
      <c r="BU47" s="21">
        <v>5</v>
      </c>
      <c r="BV47" s="357"/>
      <c r="BW47" s="357"/>
      <c r="BX47" s="21">
        <v>40</v>
      </c>
    </row>
    <row r="48" spans="1:76" ht="26.25" customHeight="1">
      <c r="A48" s="18">
        <v>41</v>
      </c>
      <c r="B48" s="349">
        <v>30197322</v>
      </c>
      <c r="C48" s="346" t="s">
        <v>86</v>
      </c>
      <c r="D48" s="20" t="s">
        <v>185</v>
      </c>
      <c r="E48" s="20" t="s">
        <v>23</v>
      </c>
      <c r="F48" s="467">
        <v>41</v>
      </c>
      <c r="G48" s="43">
        <v>30197322</v>
      </c>
      <c r="H48" s="78" t="s">
        <v>86</v>
      </c>
      <c r="I48" s="45" t="s">
        <v>185</v>
      </c>
      <c r="J48" s="45" t="s">
        <v>23</v>
      </c>
      <c r="K48" s="414" t="s">
        <v>87</v>
      </c>
      <c r="L48" s="69" t="s">
        <v>792</v>
      </c>
      <c r="M48" s="69">
        <v>1483</v>
      </c>
      <c r="N48" s="69">
        <v>1800</v>
      </c>
      <c r="O48" s="427">
        <v>1872</v>
      </c>
      <c r="P48" s="341"/>
      <c r="Q48" s="69" t="s">
        <v>87</v>
      </c>
      <c r="R48" s="69" t="s">
        <v>792</v>
      </c>
      <c r="S48" s="357">
        <f t="shared" si="1"/>
        <v>180</v>
      </c>
      <c r="T48" s="357">
        <f t="shared" si="1"/>
        <v>382</v>
      </c>
      <c r="U48" s="357">
        <f t="shared" si="1"/>
        <v>648.9</v>
      </c>
      <c r="V48" s="412">
        <f t="shared" si="2"/>
        <v>1168020</v>
      </c>
      <c r="W48" s="357"/>
      <c r="X48" s="357"/>
      <c r="Y48" s="21">
        <v>30.900000000000002</v>
      </c>
      <c r="Z48" s="357">
        <v>13</v>
      </c>
      <c r="AA48" s="19">
        <v>30</v>
      </c>
      <c r="AB48" s="21">
        <v>30</v>
      </c>
      <c r="AC48" s="357"/>
      <c r="AD48" s="357"/>
      <c r="AE48" s="21">
        <v>10</v>
      </c>
      <c r="AF48" s="357">
        <v>4</v>
      </c>
      <c r="AG48" s="357">
        <v>6</v>
      </c>
      <c r="AH48" s="21">
        <v>18</v>
      </c>
      <c r="AI48" s="357">
        <v>9</v>
      </c>
      <c r="AJ48" s="357">
        <v>10</v>
      </c>
      <c r="AK48" s="21">
        <v>10</v>
      </c>
      <c r="AL48" s="357">
        <v>0</v>
      </c>
      <c r="AM48" s="357">
        <v>50</v>
      </c>
      <c r="AN48" s="21">
        <v>40</v>
      </c>
      <c r="AO48" s="357">
        <v>5</v>
      </c>
      <c r="AP48" s="357">
        <v>9</v>
      </c>
      <c r="AQ48" s="21">
        <v>35</v>
      </c>
      <c r="AR48" s="357">
        <v>42</v>
      </c>
      <c r="AS48" s="357">
        <v>100</v>
      </c>
      <c r="AT48" s="21">
        <v>210</v>
      </c>
      <c r="AU48" s="357">
        <v>15</v>
      </c>
      <c r="AV48" s="357">
        <v>2</v>
      </c>
      <c r="AW48" s="21">
        <v>30</v>
      </c>
      <c r="AX48" s="357">
        <v>10</v>
      </c>
      <c r="AY48" s="357">
        <v>17</v>
      </c>
      <c r="AZ48" s="21">
        <v>30</v>
      </c>
      <c r="BA48" s="357">
        <v>30</v>
      </c>
      <c r="BB48" s="357">
        <v>30</v>
      </c>
      <c r="BC48" s="21">
        <v>50</v>
      </c>
      <c r="BD48" s="357">
        <v>7</v>
      </c>
      <c r="BE48" s="357">
        <v>10</v>
      </c>
      <c r="BF48" s="21">
        <v>10</v>
      </c>
      <c r="BG48" s="357">
        <v>15</v>
      </c>
      <c r="BH48" s="357">
        <v>20</v>
      </c>
      <c r="BI48" s="21">
        <v>40</v>
      </c>
      <c r="BJ48" s="357"/>
      <c r="BK48" s="357">
        <v>20</v>
      </c>
      <c r="BL48" s="21">
        <v>20</v>
      </c>
      <c r="BM48" s="357">
        <v>10</v>
      </c>
      <c r="BN48" s="357">
        <v>10</v>
      </c>
      <c r="BO48" s="21">
        <v>20</v>
      </c>
      <c r="BP48" s="357">
        <v>2</v>
      </c>
      <c r="BQ48" s="357">
        <v>8</v>
      </c>
      <c r="BR48" s="21">
        <v>15</v>
      </c>
      <c r="BS48" s="357">
        <v>18</v>
      </c>
      <c r="BT48" s="357">
        <v>20</v>
      </c>
      <c r="BU48" s="21">
        <v>10</v>
      </c>
      <c r="BV48" s="357"/>
      <c r="BW48" s="357">
        <v>40</v>
      </c>
      <c r="BX48" s="21">
        <v>40</v>
      </c>
    </row>
    <row r="49" spans="1:76" ht="26.25" customHeight="1">
      <c r="A49" s="18">
        <v>42</v>
      </c>
      <c r="B49" s="349">
        <v>30197323</v>
      </c>
      <c r="C49" s="346" t="s">
        <v>88</v>
      </c>
      <c r="D49" s="20" t="s">
        <v>185</v>
      </c>
      <c r="E49" s="20" t="s">
        <v>23</v>
      </c>
      <c r="F49" s="467">
        <v>42</v>
      </c>
      <c r="G49" s="43">
        <v>30197323</v>
      </c>
      <c r="H49" s="78" t="s">
        <v>88</v>
      </c>
      <c r="I49" s="45" t="s">
        <v>185</v>
      </c>
      <c r="J49" s="45" t="s">
        <v>23</v>
      </c>
      <c r="K49" s="414" t="s">
        <v>475</v>
      </c>
      <c r="L49" s="69" t="s">
        <v>792</v>
      </c>
      <c r="M49" s="69">
        <v>6450</v>
      </c>
      <c r="N49" s="69">
        <v>8500</v>
      </c>
      <c r="O49" s="427">
        <v>12480</v>
      </c>
      <c r="P49" s="341"/>
      <c r="Q49" s="69" t="s">
        <v>475</v>
      </c>
      <c r="R49" s="69" t="s">
        <v>792</v>
      </c>
      <c r="S49" s="357">
        <f t="shared" si="1"/>
        <v>12</v>
      </c>
      <c r="T49" s="357">
        <f t="shared" si="1"/>
        <v>140</v>
      </c>
      <c r="U49" s="357">
        <f t="shared" si="1"/>
        <v>248.85</v>
      </c>
      <c r="V49" s="412">
        <f t="shared" si="2"/>
        <v>2115225</v>
      </c>
      <c r="W49" s="357"/>
      <c r="X49" s="357"/>
      <c r="Y49" s="21">
        <v>11.850000000000001</v>
      </c>
      <c r="Z49" s="357"/>
      <c r="AA49" s="19">
        <v>20</v>
      </c>
      <c r="AB49" s="21">
        <v>20</v>
      </c>
      <c r="AC49" s="357"/>
      <c r="AD49" s="357">
        <v>8</v>
      </c>
      <c r="AE49" s="21">
        <v>19</v>
      </c>
      <c r="AF49" s="357"/>
      <c r="AG49" s="357">
        <v>4</v>
      </c>
      <c r="AH49" s="21">
        <v>18</v>
      </c>
      <c r="AI49" s="357">
        <v>0</v>
      </c>
      <c r="AJ49" s="357">
        <v>5</v>
      </c>
      <c r="AK49" s="21">
        <v>10</v>
      </c>
      <c r="AL49" s="357">
        <v>0</v>
      </c>
      <c r="AM49" s="357">
        <v>10</v>
      </c>
      <c r="AN49" s="21">
        <v>30</v>
      </c>
      <c r="AO49" s="357">
        <v>1</v>
      </c>
      <c r="AP49" s="357">
        <v>3</v>
      </c>
      <c r="AQ49" s="21">
        <v>5</v>
      </c>
      <c r="AR49" s="357">
        <v>4</v>
      </c>
      <c r="AS49" s="357">
        <v>33</v>
      </c>
      <c r="AT49" s="21">
        <v>68</v>
      </c>
      <c r="AU49" s="357">
        <v>2</v>
      </c>
      <c r="AV49" s="357"/>
      <c r="AW49" s="21">
        <v>5</v>
      </c>
      <c r="AX49" s="357">
        <v>1</v>
      </c>
      <c r="AY49" s="357">
        <v>4</v>
      </c>
      <c r="AZ49" s="21">
        <v>5</v>
      </c>
      <c r="BA49" s="357"/>
      <c r="BB49" s="357">
        <v>10</v>
      </c>
      <c r="BC49" s="21">
        <v>15</v>
      </c>
      <c r="BD49" s="357"/>
      <c r="BE49" s="357">
        <v>12</v>
      </c>
      <c r="BF49" s="21">
        <v>12</v>
      </c>
      <c r="BG49" s="357"/>
      <c r="BH49" s="357">
        <v>2</v>
      </c>
      <c r="BI49" s="21">
        <v>5</v>
      </c>
      <c r="BJ49" s="357">
        <v>4</v>
      </c>
      <c r="BK49" s="357">
        <v>14</v>
      </c>
      <c r="BL49" s="21">
        <v>8</v>
      </c>
      <c r="BM49" s="357"/>
      <c r="BN49" s="357">
        <v>6</v>
      </c>
      <c r="BO49" s="21">
        <v>5</v>
      </c>
      <c r="BP49" s="357">
        <v>0</v>
      </c>
      <c r="BQ49" s="357">
        <v>5</v>
      </c>
      <c r="BR49" s="21">
        <v>5</v>
      </c>
      <c r="BS49" s="357"/>
      <c r="BT49" s="357">
        <v>4</v>
      </c>
      <c r="BU49" s="21">
        <v>3</v>
      </c>
      <c r="BV49" s="357"/>
      <c r="BW49" s="357"/>
      <c r="BX49" s="21">
        <v>4</v>
      </c>
    </row>
    <row r="50" spans="1:76" ht="26.25" customHeight="1">
      <c r="A50" s="18">
        <v>43</v>
      </c>
      <c r="B50" s="349">
        <v>30141200</v>
      </c>
      <c r="C50" s="346" t="s">
        <v>89</v>
      </c>
      <c r="D50" s="20" t="s">
        <v>185</v>
      </c>
      <c r="E50" s="20" t="s">
        <v>23</v>
      </c>
      <c r="F50" s="467">
        <v>43</v>
      </c>
      <c r="G50" s="43">
        <v>30141200</v>
      </c>
      <c r="H50" s="78" t="s">
        <v>89</v>
      </c>
      <c r="I50" s="45" t="s">
        <v>185</v>
      </c>
      <c r="J50" s="45" t="s">
        <v>23</v>
      </c>
      <c r="K50" s="414" t="s">
        <v>90</v>
      </c>
      <c r="L50" s="69" t="s">
        <v>792</v>
      </c>
      <c r="M50" s="69"/>
      <c r="N50" s="69">
        <v>3500</v>
      </c>
      <c r="O50" s="427">
        <v>1288</v>
      </c>
      <c r="P50" s="341"/>
      <c r="Q50" s="69" t="s">
        <v>90</v>
      </c>
      <c r="R50" s="69" t="s">
        <v>792</v>
      </c>
      <c r="S50" s="357">
        <f t="shared" si="1"/>
        <v>20</v>
      </c>
      <c r="T50" s="357">
        <f t="shared" si="1"/>
        <v>47</v>
      </c>
      <c r="U50" s="357">
        <f t="shared" si="1"/>
        <v>90.3</v>
      </c>
      <c r="V50" s="412">
        <f t="shared" si="2"/>
        <v>316050</v>
      </c>
      <c r="W50" s="357"/>
      <c r="X50" s="357"/>
      <c r="Y50" s="21">
        <v>4.3</v>
      </c>
      <c r="Z50" s="357"/>
      <c r="AA50" s="357"/>
      <c r="AB50" s="21"/>
      <c r="AC50" s="357"/>
      <c r="AD50" s="357"/>
      <c r="AE50" s="21">
        <v>2</v>
      </c>
      <c r="AF50" s="357">
        <v>2</v>
      </c>
      <c r="AG50" s="357"/>
      <c r="AH50" s="21"/>
      <c r="AI50" s="357">
        <v>0</v>
      </c>
      <c r="AJ50" s="357">
        <v>4</v>
      </c>
      <c r="AK50" s="21">
        <v>2</v>
      </c>
      <c r="AL50" s="357">
        <v>2</v>
      </c>
      <c r="AM50" s="357">
        <v>2</v>
      </c>
      <c r="AN50" s="21">
        <v>5</v>
      </c>
      <c r="AO50" s="357">
        <v>1</v>
      </c>
      <c r="AP50" s="357">
        <v>0</v>
      </c>
      <c r="AQ50" s="21">
        <f>+AP50+(AP50*0.15)</f>
        <v>0</v>
      </c>
      <c r="AR50" s="357">
        <v>7</v>
      </c>
      <c r="AS50" s="357">
        <v>19</v>
      </c>
      <c r="AT50" s="21">
        <v>15</v>
      </c>
      <c r="AU50" s="357"/>
      <c r="AV50" s="357">
        <v>3</v>
      </c>
      <c r="AW50" s="21">
        <v>2</v>
      </c>
      <c r="AX50" s="357">
        <v>2</v>
      </c>
      <c r="AY50" s="357"/>
      <c r="AZ50" s="21">
        <v>2</v>
      </c>
      <c r="BA50" s="357">
        <v>2</v>
      </c>
      <c r="BB50" s="357">
        <v>2</v>
      </c>
      <c r="BC50" s="21">
        <v>0</v>
      </c>
      <c r="BD50" s="357"/>
      <c r="BE50" s="357"/>
      <c r="BF50" s="21"/>
      <c r="BG50" s="357"/>
      <c r="BH50" s="357">
        <v>3</v>
      </c>
      <c r="BI50" s="21">
        <v>3</v>
      </c>
      <c r="BJ50" s="357"/>
      <c r="BK50" s="357">
        <v>2</v>
      </c>
      <c r="BL50" s="21">
        <v>6</v>
      </c>
      <c r="BM50" s="357"/>
      <c r="BN50" s="357"/>
      <c r="BO50" s="21">
        <v>2</v>
      </c>
      <c r="BP50" s="357">
        <v>2</v>
      </c>
      <c r="BQ50" s="357">
        <v>2</v>
      </c>
      <c r="BR50" s="21">
        <v>4</v>
      </c>
      <c r="BS50" s="357">
        <v>1</v>
      </c>
      <c r="BT50" s="357">
        <v>4</v>
      </c>
      <c r="BU50" s="21">
        <v>3</v>
      </c>
      <c r="BV50" s="357">
        <v>1</v>
      </c>
      <c r="BW50" s="357">
        <v>6</v>
      </c>
      <c r="BX50" s="21">
        <v>40</v>
      </c>
    </row>
    <row r="51" spans="1:76" ht="26.25" customHeight="1">
      <c r="A51" s="18">
        <v>44</v>
      </c>
      <c r="B51" s="20">
        <v>39292510</v>
      </c>
      <c r="C51" s="348" t="s">
        <v>486</v>
      </c>
      <c r="D51" s="20" t="s">
        <v>185</v>
      </c>
      <c r="E51" s="20" t="s">
        <v>23</v>
      </c>
      <c r="F51" s="467">
        <v>44</v>
      </c>
      <c r="G51" s="45">
        <v>39292510</v>
      </c>
      <c r="H51" s="44" t="s">
        <v>486</v>
      </c>
      <c r="I51" s="45" t="s">
        <v>185</v>
      </c>
      <c r="J51" s="45" t="s">
        <v>23</v>
      </c>
      <c r="K51" s="414" t="s">
        <v>91</v>
      </c>
      <c r="L51" s="69" t="s">
        <v>792</v>
      </c>
      <c r="M51" s="69"/>
      <c r="N51" s="69">
        <v>80</v>
      </c>
      <c r="O51" s="427">
        <v>54</v>
      </c>
      <c r="P51" s="341"/>
      <c r="Q51" s="69" t="s">
        <v>91</v>
      </c>
      <c r="R51" s="69" t="s">
        <v>792</v>
      </c>
      <c r="S51" s="357">
        <f t="shared" si="1"/>
        <v>145</v>
      </c>
      <c r="T51" s="357">
        <f t="shared" si="1"/>
        <v>102</v>
      </c>
      <c r="U51" s="357">
        <f t="shared" si="1"/>
        <v>325.5</v>
      </c>
      <c r="V51" s="412">
        <f t="shared" si="2"/>
        <v>26040</v>
      </c>
      <c r="W51" s="357"/>
      <c r="X51" s="357"/>
      <c r="Y51" s="21">
        <v>15.5</v>
      </c>
      <c r="Z51" s="357">
        <v>7</v>
      </c>
      <c r="AA51" s="357">
        <v>11</v>
      </c>
      <c r="AB51" s="21">
        <v>10</v>
      </c>
      <c r="AC51" s="357"/>
      <c r="AD51" s="357"/>
      <c r="AE51" s="21">
        <v>10</v>
      </c>
      <c r="AF51" s="357"/>
      <c r="AG51" s="357"/>
      <c r="AH51" s="21"/>
      <c r="AI51" s="357">
        <v>0</v>
      </c>
      <c r="AJ51" s="357">
        <v>0</v>
      </c>
      <c r="AK51" s="21">
        <v>20</v>
      </c>
      <c r="AL51" s="357">
        <v>0</v>
      </c>
      <c r="AM51" s="357">
        <v>0</v>
      </c>
      <c r="AN51" s="21">
        <v>0</v>
      </c>
      <c r="AO51" s="357">
        <v>2</v>
      </c>
      <c r="AP51" s="357">
        <v>14</v>
      </c>
      <c r="AQ51" s="21">
        <v>40</v>
      </c>
      <c r="AR51" s="357">
        <v>74</v>
      </c>
      <c r="AS51" s="357">
        <v>20</v>
      </c>
      <c r="AT51" s="21">
        <v>140</v>
      </c>
      <c r="AU51" s="357"/>
      <c r="AV51" s="357"/>
      <c r="AW51" s="21">
        <v>10</v>
      </c>
      <c r="AX51" s="357">
        <v>21</v>
      </c>
      <c r="AY51" s="357">
        <v>32</v>
      </c>
      <c r="AZ51" s="21">
        <v>40</v>
      </c>
      <c r="BA51" s="357"/>
      <c r="BB51" s="357"/>
      <c r="BC51" s="21">
        <v>0</v>
      </c>
      <c r="BD51" s="357">
        <v>9</v>
      </c>
      <c r="BE51" s="357">
        <v>1</v>
      </c>
      <c r="BF51" s="21"/>
      <c r="BG51" s="357">
        <v>9</v>
      </c>
      <c r="BH51" s="357">
        <v>10</v>
      </c>
      <c r="BI51" s="21">
        <v>10</v>
      </c>
      <c r="BJ51" s="357"/>
      <c r="BK51" s="357"/>
      <c r="BL51" s="21">
        <v>10</v>
      </c>
      <c r="BM51" s="357"/>
      <c r="BN51" s="357"/>
      <c r="BO51" s="21"/>
      <c r="BP51" s="357">
        <v>14</v>
      </c>
      <c r="BQ51" s="357">
        <v>7</v>
      </c>
      <c r="BR51" s="21">
        <v>0</v>
      </c>
      <c r="BS51" s="357">
        <v>9</v>
      </c>
      <c r="BT51" s="357">
        <v>7</v>
      </c>
      <c r="BU51" s="21">
        <v>20</v>
      </c>
      <c r="BV51" s="357"/>
      <c r="BW51" s="357"/>
      <c r="BX51" s="21"/>
    </row>
    <row r="52" spans="1:76" ht="26.25" customHeight="1">
      <c r="A52" s="18">
        <v>45</v>
      </c>
      <c r="B52" s="349">
        <v>30192121</v>
      </c>
      <c r="C52" s="346" t="s">
        <v>93</v>
      </c>
      <c r="D52" s="20" t="s">
        <v>185</v>
      </c>
      <c r="E52" s="20" t="s">
        <v>23</v>
      </c>
      <c r="F52" s="467">
        <v>45</v>
      </c>
      <c r="G52" s="43">
        <v>30192121</v>
      </c>
      <c r="H52" s="78" t="s">
        <v>93</v>
      </c>
      <c r="I52" s="45" t="s">
        <v>185</v>
      </c>
      <c r="J52" s="45" t="s">
        <v>23</v>
      </c>
      <c r="K52" s="414" t="s">
        <v>94</v>
      </c>
      <c r="L52" s="69" t="s">
        <v>792</v>
      </c>
      <c r="M52" s="69">
        <v>45</v>
      </c>
      <c r="N52" s="69">
        <v>100</v>
      </c>
      <c r="O52" s="427">
        <v>52</v>
      </c>
      <c r="P52" s="341"/>
      <c r="Q52" s="69" t="s">
        <v>94</v>
      </c>
      <c r="R52" s="69" t="s">
        <v>792</v>
      </c>
      <c r="S52" s="357">
        <f t="shared" si="1"/>
        <v>5839</v>
      </c>
      <c r="T52" s="357">
        <f t="shared" si="1"/>
        <v>5656</v>
      </c>
      <c r="U52" s="357">
        <f t="shared" si="1"/>
        <v>12495</v>
      </c>
      <c r="V52" s="412">
        <f t="shared" si="2"/>
        <v>1249500</v>
      </c>
      <c r="W52" s="357"/>
      <c r="X52" s="357"/>
      <c r="Y52" s="21">
        <v>595</v>
      </c>
      <c r="Z52" s="357">
        <v>271</v>
      </c>
      <c r="AA52" s="19">
        <v>200</v>
      </c>
      <c r="AB52" s="21">
        <v>300</v>
      </c>
      <c r="AC52" s="357">
        <v>182</v>
      </c>
      <c r="AD52" s="357">
        <v>224</v>
      </c>
      <c r="AE52" s="21">
        <v>300</v>
      </c>
      <c r="AF52" s="357">
        <v>200</v>
      </c>
      <c r="AG52" s="357">
        <v>500</v>
      </c>
      <c r="AH52" s="21">
        <v>500</v>
      </c>
      <c r="AI52" s="357">
        <v>134</v>
      </c>
      <c r="AJ52" s="357">
        <v>280</v>
      </c>
      <c r="AK52" s="21">
        <v>700</v>
      </c>
      <c r="AL52" s="357">
        <v>200</v>
      </c>
      <c r="AM52" s="357">
        <v>100</v>
      </c>
      <c r="AN52" s="21">
        <v>600</v>
      </c>
      <c r="AO52" s="357">
        <v>371</v>
      </c>
      <c r="AP52" s="357">
        <v>342</v>
      </c>
      <c r="AQ52" s="21">
        <v>600</v>
      </c>
      <c r="AR52" s="357">
        <v>1673</v>
      </c>
      <c r="AS52" s="357">
        <v>852</v>
      </c>
      <c r="AT52" s="21">
        <v>2400</v>
      </c>
      <c r="AU52" s="357">
        <v>400</v>
      </c>
      <c r="AV52" s="357">
        <v>200</v>
      </c>
      <c r="AW52" s="21">
        <v>500</v>
      </c>
      <c r="AX52" s="357">
        <v>425</v>
      </c>
      <c r="AY52" s="357">
        <v>975</v>
      </c>
      <c r="AZ52" s="21">
        <v>1000</v>
      </c>
      <c r="BA52" s="357">
        <v>116</v>
      </c>
      <c r="BB52" s="357">
        <v>150</v>
      </c>
      <c r="BC52" s="21">
        <v>500</v>
      </c>
      <c r="BD52" s="357">
        <v>259</v>
      </c>
      <c r="BE52" s="357">
        <v>300</v>
      </c>
      <c r="BF52" s="21">
        <v>300</v>
      </c>
      <c r="BG52" s="357">
        <v>547</v>
      </c>
      <c r="BH52" s="357">
        <v>500</v>
      </c>
      <c r="BI52" s="21">
        <v>500</v>
      </c>
      <c r="BJ52" s="357">
        <v>400</v>
      </c>
      <c r="BK52" s="357">
        <v>100</v>
      </c>
      <c r="BL52" s="21">
        <v>200</v>
      </c>
      <c r="BM52" s="357">
        <v>60</v>
      </c>
      <c r="BN52" s="357">
        <v>100</v>
      </c>
      <c r="BO52" s="21">
        <v>200</v>
      </c>
      <c r="BP52" s="357">
        <v>39</v>
      </c>
      <c r="BQ52" s="357">
        <v>350</v>
      </c>
      <c r="BR52" s="21">
        <v>700</v>
      </c>
      <c r="BS52" s="357">
        <v>462</v>
      </c>
      <c r="BT52" s="357">
        <v>483</v>
      </c>
      <c r="BU52" s="21">
        <v>600</v>
      </c>
      <c r="BV52" s="357">
        <v>100</v>
      </c>
      <c r="BW52" s="357"/>
      <c r="BX52" s="21">
        <v>2000</v>
      </c>
    </row>
    <row r="53" spans="1:76" ht="26.25" customHeight="1">
      <c r="A53" s="18">
        <v>46</v>
      </c>
      <c r="B53" s="349">
        <v>30192128</v>
      </c>
      <c r="C53" s="346" t="s">
        <v>95</v>
      </c>
      <c r="D53" s="20" t="s">
        <v>185</v>
      </c>
      <c r="E53" s="20" t="s">
        <v>23</v>
      </c>
      <c r="F53" s="467">
        <v>46</v>
      </c>
      <c r="G53" s="43">
        <v>30192128</v>
      </c>
      <c r="H53" s="78" t="s">
        <v>95</v>
      </c>
      <c r="I53" s="45" t="s">
        <v>185</v>
      </c>
      <c r="J53" s="45" t="s">
        <v>23</v>
      </c>
      <c r="K53" s="414" t="s">
        <v>96</v>
      </c>
      <c r="L53" s="69" t="s">
        <v>792</v>
      </c>
      <c r="M53" s="69">
        <v>136</v>
      </c>
      <c r="N53" s="69">
        <v>300</v>
      </c>
      <c r="O53" s="427">
        <v>156</v>
      </c>
      <c r="P53" s="417" t="s">
        <v>861</v>
      </c>
      <c r="Q53" s="69" t="s">
        <v>96</v>
      </c>
      <c r="R53" s="69" t="s">
        <v>792</v>
      </c>
      <c r="S53" s="357">
        <f t="shared" si="1"/>
        <v>1153</v>
      </c>
      <c r="T53" s="357">
        <f t="shared" si="1"/>
        <v>899</v>
      </c>
      <c r="U53" s="357">
        <f t="shared" si="1"/>
        <v>3244.5</v>
      </c>
      <c r="V53" s="412">
        <f t="shared" si="2"/>
        <v>973350</v>
      </c>
      <c r="W53" s="357"/>
      <c r="X53" s="357"/>
      <c r="Y53" s="21">
        <v>154.5</v>
      </c>
      <c r="Z53" s="357">
        <v>3</v>
      </c>
      <c r="AA53" s="357">
        <v>284</v>
      </c>
      <c r="AB53" s="21">
        <v>200</v>
      </c>
      <c r="AC53" s="357">
        <v>100</v>
      </c>
      <c r="AD53" s="357">
        <v>94</v>
      </c>
      <c r="AE53" s="21">
        <v>250</v>
      </c>
      <c r="AF53" s="357"/>
      <c r="AG53" s="357"/>
      <c r="AH53" s="21"/>
      <c r="AI53" s="357">
        <v>42</v>
      </c>
      <c r="AJ53" s="357">
        <v>0</v>
      </c>
      <c r="AK53" s="21">
        <v>0</v>
      </c>
      <c r="AL53" s="357">
        <v>46</v>
      </c>
      <c r="AM53" s="357">
        <v>0</v>
      </c>
      <c r="AN53" s="21">
        <v>0</v>
      </c>
      <c r="AO53" s="357">
        <v>60</v>
      </c>
      <c r="AP53" s="357">
        <v>115</v>
      </c>
      <c r="AQ53" s="21">
        <v>100</v>
      </c>
      <c r="AR53" s="357">
        <v>586</v>
      </c>
      <c r="AS53" s="357">
        <v>251</v>
      </c>
      <c r="AT53" s="21">
        <v>1040</v>
      </c>
      <c r="AU53" s="357">
        <v>23</v>
      </c>
      <c r="AV53" s="357">
        <v>10</v>
      </c>
      <c r="AW53" s="21">
        <v>80</v>
      </c>
      <c r="AX53" s="357">
        <v>30</v>
      </c>
      <c r="AY53" s="357">
        <v>61</v>
      </c>
      <c r="AZ53" s="21">
        <v>300</v>
      </c>
      <c r="BA53" s="357">
        <v>39</v>
      </c>
      <c r="BB53" s="357">
        <v>50</v>
      </c>
      <c r="BC53" s="21">
        <v>500</v>
      </c>
      <c r="BD53" s="357">
        <v>35</v>
      </c>
      <c r="BE53" s="357"/>
      <c r="BF53" s="21">
        <v>40</v>
      </c>
      <c r="BG53" s="357"/>
      <c r="BH53" s="357">
        <v>0</v>
      </c>
      <c r="BI53" s="21">
        <v>0</v>
      </c>
      <c r="BJ53" s="357"/>
      <c r="BK53" s="357"/>
      <c r="BL53" s="21">
        <v>20</v>
      </c>
      <c r="BM53" s="357">
        <v>41</v>
      </c>
      <c r="BN53" s="357">
        <v>20</v>
      </c>
      <c r="BO53" s="21">
        <v>20</v>
      </c>
      <c r="BP53" s="357">
        <v>54</v>
      </c>
      <c r="BQ53" s="357">
        <v>7</v>
      </c>
      <c r="BR53" s="21">
        <v>20</v>
      </c>
      <c r="BS53" s="357">
        <v>17</v>
      </c>
      <c r="BT53" s="357">
        <v>7</v>
      </c>
      <c r="BU53" s="21">
        <v>20</v>
      </c>
      <c r="BV53" s="357">
        <v>77</v>
      </c>
      <c r="BW53" s="357"/>
      <c r="BX53" s="21">
        <v>500</v>
      </c>
    </row>
    <row r="54" spans="1:76" ht="26.25" customHeight="1">
      <c r="A54" s="18">
        <v>47</v>
      </c>
      <c r="B54" s="349">
        <v>30192128</v>
      </c>
      <c r="C54" s="346" t="s">
        <v>95</v>
      </c>
      <c r="D54" s="20" t="s">
        <v>185</v>
      </c>
      <c r="E54" s="20" t="s">
        <v>23</v>
      </c>
      <c r="F54" s="467">
        <v>47</v>
      </c>
      <c r="G54" s="43">
        <v>30192128</v>
      </c>
      <c r="H54" s="78" t="s">
        <v>95</v>
      </c>
      <c r="I54" s="45" t="s">
        <v>185</v>
      </c>
      <c r="J54" s="45" t="s">
        <v>23</v>
      </c>
      <c r="K54" s="414" t="s">
        <v>97</v>
      </c>
      <c r="L54" s="69" t="s">
        <v>792</v>
      </c>
      <c r="M54" s="69">
        <v>400</v>
      </c>
      <c r="N54" s="69"/>
      <c r="O54" s="427">
        <v>416</v>
      </c>
      <c r="P54" s="341"/>
      <c r="Q54" s="69" t="s">
        <v>97</v>
      </c>
      <c r="R54" s="69" t="s">
        <v>792</v>
      </c>
      <c r="S54" s="357">
        <f t="shared" si="1"/>
        <v>43</v>
      </c>
      <c r="T54" s="357">
        <f t="shared" si="1"/>
        <v>37</v>
      </c>
      <c r="U54" s="357">
        <f t="shared" si="1"/>
        <v>709.8</v>
      </c>
      <c r="V54" s="412">
        <f t="shared" si="2"/>
        <v>0</v>
      </c>
      <c r="W54" s="357"/>
      <c r="X54" s="357"/>
      <c r="Y54" s="21">
        <v>33.800000000000004</v>
      </c>
      <c r="Z54" s="357"/>
      <c r="AA54" s="357"/>
      <c r="AB54" s="21"/>
      <c r="AC54" s="357"/>
      <c r="AD54" s="357"/>
      <c r="AE54" s="21">
        <v>50</v>
      </c>
      <c r="AF54" s="357"/>
      <c r="AG54" s="357"/>
      <c r="AH54" s="21"/>
      <c r="AI54" s="357">
        <v>0</v>
      </c>
      <c r="AJ54" s="357">
        <v>0</v>
      </c>
      <c r="AK54" s="21">
        <v>0</v>
      </c>
      <c r="AL54" s="357">
        <v>0</v>
      </c>
      <c r="AM54" s="357">
        <v>0</v>
      </c>
      <c r="AN54" s="21">
        <v>50</v>
      </c>
      <c r="AO54" s="357">
        <v>0</v>
      </c>
      <c r="AP54" s="357">
        <v>0</v>
      </c>
      <c r="AQ54" s="21">
        <v>35</v>
      </c>
      <c r="AR54" s="357">
        <v>0</v>
      </c>
      <c r="AS54" s="357">
        <v>0</v>
      </c>
      <c r="AT54" s="21">
        <v>191</v>
      </c>
      <c r="AU54" s="357">
        <v>40</v>
      </c>
      <c r="AV54" s="357"/>
      <c r="AW54" s="21">
        <v>30</v>
      </c>
      <c r="AX54" s="357"/>
      <c r="AY54" s="357"/>
      <c r="AZ54" s="21"/>
      <c r="BA54" s="357"/>
      <c r="BB54" s="357">
        <v>30</v>
      </c>
      <c r="BC54" s="21">
        <v>150</v>
      </c>
      <c r="BD54" s="357"/>
      <c r="BE54" s="357"/>
      <c r="BF54" s="21">
        <v>90</v>
      </c>
      <c r="BG54" s="357"/>
      <c r="BH54" s="357">
        <v>0</v>
      </c>
      <c r="BI54" s="21">
        <v>50</v>
      </c>
      <c r="BJ54" s="357"/>
      <c r="BK54" s="357"/>
      <c r="BL54" s="21">
        <v>10</v>
      </c>
      <c r="BM54" s="357"/>
      <c r="BN54" s="357"/>
      <c r="BO54" s="21"/>
      <c r="BP54" s="357">
        <v>3</v>
      </c>
      <c r="BQ54" s="357">
        <v>7</v>
      </c>
      <c r="BR54" s="21">
        <v>20</v>
      </c>
      <c r="BS54" s="357"/>
      <c r="BT54" s="357"/>
      <c r="BU54" s="21">
        <v>0</v>
      </c>
      <c r="BV54" s="357"/>
      <c r="BW54" s="357"/>
      <c r="BX54" s="21"/>
    </row>
    <row r="55" spans="1:76" ht="26.25" customHeight="1">
      <c r="A55" s="18">
        <v>48</v>
      </c>
      <c r="B55" s="349">
        <v>30197331</v>
      </c>
      <c r="C55" s="346" t="s">
        <v>509</v>
      </c>
      <c r="D55" s="20" t="s">
        <v>185</v>
      </c>
      <c r="E55" s="20" t="s">
        <v>23</v>
      </c>
      <c r="F55" s="467">
        <v>48</v>
      </c>
      <c r="G55" s="43">
        <v>30197331</v>
      </c>
      <c r="H55" s="78" t="s">
        <v>509</v>
      </c>
      <c r="I55" s="45" t="s">
        <v>185</v>
      </c>
      <c r="J55" s="45" t="s">
        <v>23</v>
      </c>
      <c r="K55" s="418" t="s">
        <v>862</v>
      </c>
      <c r="L55" s="69" t="s">
        <v>792</v>
      </c>
      <c r="M55" s="396" t="s">
        <v>863</v>
      </c>
      <c r="N55" s="396">
        <v>12000</v>
      </c>
      <c r="O55" s="427">
        <v>180</v>
      </c>
      <c r="P55" s="416" t="s">
        <v>864</v>
      </c>
      <c r="Q55" s="69" t="s">
        <v>98</v>
      </c>
      <c r="R55" s="69" t="s">
        <v>792</v>
      </c>
      <c r="S55" s="357">
        <f t="shared" si="1"/>
        <v>26</v>
      </c>
      <c r="T55" s="357">
        <f t="shared" si="1"/>
        <v>29</v>
      </c>
      <c r="U55" s="357">
        <f t="shared" si="1"/>
        <v>198.45</v>
      </c>
      <c r="V55" s="412">
        <f t="shared" si="2"/>
        <v>2381400</v>
      </c>
      <c r="W55" s="357"/>
      <c r="X55" s="357"/>
      <c r="Y55" s="21">
        <v>9.4500000000000011</v>
      </c>
      <c r="Z55" s="357">
        <v>4</v>
      </c>
      <c r="AA55" s="357">
        <v>14</v>
      </c>
      <c r="AB55" s="21">
        <v>5</v>
      </c>
      <c r="AC55" s="357"/>
      <c r="AD55" s="357"/>
      <c r="AE55" s="21">
        <v>5</v>
      </c>
      <c r="AF55" s="357">
        <v>2</v>
      </c>
      <c r="AG55" s="357"/>
      <c r="AH55" s="21"/>
      <c r="AI55" s="357">
        <v>0</v>
      </c>
      <c r="AJ55" s="357">
        <v>0</v>
      </c>
      <c r="AK55" s="21">
        <v>5</v>
      </c>
      <c r="AL55" s="357">
        <v>2</v>
      </c>
      <c r="AM55" s="357">
        <v>2</v>
      </c>
      <c r="AN55" s="21">
        <v>30</v>
      </c>
      <c r="AO55" s="357">
        <v>0</v>
      </c>
      <c r="AP55" s="357">
        <v>5</v>
      </c>
      <c r="AQ55" s="21">
        <v>10</v>
      </c>
      <c r="AR55" s="357">
        <v>8</v>
      </c>
      <c r="AS55" s="357">
        <v>1</v>
      </c>
      <c r="AT55" s="21">
        <v>58</v>
      </c>
      <c r="AU55" s="357"/>
      <c r="AV55" s="357"/>
      <c r="AW55" s="21">
        <v>4</v>
      </c>
      <c r="AX55" s="357"/>
      <c r="AY55" s="357"/>
      <c r="AZ55" s="21"/>
      <c r="BA55" s="357"/>
      <c r="BB55" s="357">
        <v>3</v>
      </c>
      <c r="BC55" s="21">
        <v>15</v>
      </c>
      <c r="BD55" s="357">
        <v>2</v>
      </c>
      <c r="BE55" s="357"/>
      <c r="BF55" s="21"/>
      <c r="BG55" s="357">
        <v>2</v>
      </c>
      <c r="BH55" s="357">
        <v>0</v>
      </c>
      <c r="BI55" s="21">
        <v>0</v>
      </c>
      <c r="BJ55" s="357"/>
      <c r="BK55" s="357"/>
      <c r="BL55" s="21">
        <v>10</v>
      </c>
      <c r="BM55" s="357"/>
      <c r="BN55" s="357"/>
      <c r="BO55" s="21"/>
      <c r="BP55" s="357">
        <v>1</v>
      </c>
      <c r="BQ55" s="357">
        <v>1</v>
      </c>
      <c r="BR55" s="21">
        <v>2</v>
      </c>
      <c r="BS55" s="357"/>
      <c r="BT55" s="357">
        <v>3</v>
      </c>
      <c r="BU55" s="21">
        <v>5</v>
      </c>
      <c r="BV55" s="357">
        <v>5</v>
      </c>
      <c r="BW55" s="357"/>
      <c r="BX55" s="21">
        <v>40</v>
      </c>
    </row>
    <row r="56" spans="1:76" ht="26.25" customHeight="1">
      <c r="A56" s="18">
        <v>49</v>
      </c>
      <c r="B56" s="20">
        <v>30192152</v>
      </c>
      <c r="C56" s="346" t="s">
        <v>100</v>
      </c>
      <c r="D56" s="20" t="s">
        <v>185</v>
      </c>
      <c r="E56" s="20" t="s">
        <v>23</v>
      </c>
      <c r="F56" s="467">
        <v>49</v>
      </c>
      <c r="G56" s="45">
        <v>30192152</v>
      </c>
      <c r="H56" s="78" t="s">
        <v>100</v>
      </c>
      <c r="I56" s="45" t="s">
        <v>185</v>
      </c>
      <c r="J56" s="45" t="s">
        <v>23</v>
      </c>
      <c r="K56" s="414" t="s">
        <v>101</v>
      </c>
      <c r="L56" s="69" t="s">
        <v>792</v>
      </c>
      <c r="M56" s="69"/>
      <c r="N56" s="69">
        <v>2500</v>
      </c>
      <c r="O56" s="427">
        <v>8320</v>
      </c>
      <c r="P56" s="341"/>
      <c r="Q56" s="69" t="s">
        <v>101</v>
      </c>
      <c r="R56" s="69" t="s">
        <v>792</v>
      </c>
      <c r="S56" s="357">
        <f t="shared" si="1"/>
        <v>1</v>
      </c>
      <c r="T56" s="357">
        <f t="shared" si="1"/>
        <v>15</v>
      </c>
      <c r="U56" s="357">
        <f t="shared" si="1"/>
        <v>25.2</v>
      </c>
      <c r="V56" s="412">
        <f t="shared" si="2"/>
        <v>63000</v>
      </c>
      <c r="W56" s="357"/>
      <c r="X56" s="357"/>
      <c r="Y56" s="21">
        <v>1.2000000000000002</v>
      </c>
      <c r="Z56" s="357"/>
      <c r="AA56" s="357">
        <v>2</v>
      </c>
      <c r="AB56" s="21">
        <v>2</v>
      </c>
      <c r="AC56" s="357"/>
      <c r="AD56" s="357"/>
      <c r="AE56" s="21"/>
      <c r="AF56" s="357"/>
      <c r="AG56" s="357"/>
      <c r="AH56" s="21"/>
      <c r="AI56" s="357">
        <v>0</v>
      </c>
      <c r="AJ56" s="357">
        <v>0</v>
      </c>
      <c r="AK56" s="21">
        <v>0</v>
      </c>
      <c r="AL56" s="357">
        <v>0</v>
      </c>
      <c r="AM56" s="357">
        <v>1</v>
      </c>
      <c r="AN56" s="21">
        <v>5</v>
      </c>
      <c r="AO56" s="357">
        <v>0</v>
      </c>
      <c r="AP56" s="357">
        <v>0</v>
      </c>
      <c r="AQ56" s="21">
        <f>+AP56+(AP56*0.15)</f>
        <v>0</v>
      </c>
      <c r="AR56" s="357">
        <v>0</v>
      </c>
      <c r="AS56" s="357">
        <v>0</v>
      </c>
      <c r="AT56" s="21">
        <v>0</v>
      </c>
      <c r="AU56" s="357"/>
      <c r="AV56" s="357"/>
      <c r="AW56" s="21">
        <v>3</v>
      </c>
      <c r="AX56" s="357"/>
      <c r="AY56" s="357">
        <v>2</v>
      </c>
      <c r="AZ56" s="21">
        <v>5</v>
      </c>
      <c r="BA56" s="357"/>
      <c r="BB56" s="357">
        <v>10</v>
      </c>
      <c r="BC56" s="21">
        <v>3</v>
      </c>
      <c r="BD56" s="357"/>
      <c r="BE56" s="357"/>
      <c r="BF56" s="21">
        <v>5</v>
      </c>
      <c r="BG56" s="357"/>
      <c r="BH56" s="357">
        <v>0</v>
      </c>
      <c r="BI56" s="21">
        <v>0</v>
      </c>
      <c r="BJ56" s="357"/>
      <c r="BK56" s="357"/>
      <c r="BL56" s="21"/>
      <c r="BM56" s="357"/>
      <c r="BN56" s="357"/>
      <c r="BO56" s="21"/>
      <c r="BP56" s="357">
        <v>0</v>
      </c>
      <c r="BQ56" s="357">
        <v>0</v>
      </c>
      <c r="BR56" s="21">
        <v>0</v>
      </c>
      <c r="BS56" s="357">
        <v>1</v>
      </c>
      <c r="BT56" s="357"/>
      <c r="BU56" s="21">
        <v>0</v>
      </c>
      <c r="BV56" s="357"/>
      <c r="BW56" s="357"/>
      <c r="BX56" s="21">
        <v>1</v>
      </c>
    </row>
    <row r="57" spans="1:76" ht="26.25" customHeight="1">
      <c r="A57" s="18">
        <v>50</v>
      </c>
      <c r="B57" s="20">
        <v>30192720</v>
      </c>
      <c r="C57" s="346" t="s">
        <v>102</v>
      </c>
      <c r="D57" s="20" t="s">
        <v>185</v>
      </c>
      <c r="E57" s="20" t="s">
        <v>23</v>
      </c>
      <c r="F57" s="467">
        <v>50</v>
      </c>
      <c r="G57" s="45">
        <v>30192720</v>
      </c>
      <c r="H57" s="78" t="s">
        <v>102</v>
      </c>
      <c r="I57" s="45" t="s">
        <v>185</v>
      </c>
      <c r="J57" s="45" t="s">
        <v>23</v>
      </c>
      <c r="K57" s="414" t="s">
        <v>103</v>
      </c>
      <c r="L57" s="69" t="s">
        <v>792</v>
      </c>
      <c r="M57" s="69"/>
      <c r="N57" s="69">
        <v>250</v>
      </c>
      <c r="O57" s="427">
        <v>81</v>
      </c>
      <c r="P57" s="341"/>
      <c r="Q57" s="69" t="s">
        <v>103</v>
      </c>
      <c r="R57" s="69" t="s">
        <v>792</v>
      </c>
      <c r="S57" s="357">
        <f t="shared" si="1"/>
        <v>421</v>
      </c>
      <c r="T57" s="357">
        <f t="shared" si="1"/>
        <v>611</v>
      </c>
      <c r="U57" s="357">
        <f t="shared" si="1"/>
        <v>929.25</v>
      </c>
      <c r="V57" s="412">
        <f t="shared" si="2"/>
        <v>232312.5</v>
      </c>
      <c r="W57" s="357"/>
      <c r="X57" s="357"/>
      <c r="Y57" s="21">
        <v>44.25</v>
      </c>
      <c r="Z57" s="357">
        <v>64</v>
      </c>
      <c r="AA57" s="357">
        <v>39</v>
      </c>
      <c r="AB57" s="21">
        <v>50</v>
      </c>
      <c r="AC57" s="357">
        <v>45</v>
      </c>
      <c r="AD57" s="357">
        <v>68</v>
      </c>
      <c r="AE57" s="21">
        <v>100</v>
      </c>
      <c r="AF57" s="357"/>
      <c r="AG57" s="357">
        <v>35</v>
      </c>
      <c r="AH57" s="21">
        <v>50</v>
      </c>
      <c r="AI57" s="357">
        <v>15</v>
      </c>
      <c r="AJ57" s="357">
        <v>20</v>
      </c>
      <c r="AK57" s="21">
        <v>50</v>
      </c>
      <c r="AL57" s="357">
        <v>0</v>
      </c>
      <c r="AM57" s="357">
        <v>24</v>
      </c>
      <c r="AN57" s="21">
        <v>0</v>
      </c>
      <c r="AO57" s="357">
        <v>9</v>
      </c>
      <c r="AP57" s="357">
        <v>18</v>
      </c>
      <c r="AQ57" s="21">
        <v>35</v>
      </c>
      <c r="AR57" s="357">
        <v>131</v>
      </c>
      <c r="AS57" s="357">
        <v>151</v>
      </c>
      <c r="AT57" s="21">
        <v>250</v>
      </c>
      <c r="AU57" s="357">
        <v>46</v>
      </c>
      <c r="AV57" s="357"/>
      <c r="AW57" s="21">
        <v>40</v>
      </c>
      <c r="AX57" s="357">
        <v>7</v>
      </c>
      <c r="AY57" s="357">
        <v>20</v>
      </c>
      <c r="AZ57" s="21">
        <v>20</v>
      </c>
      <c r="BA57" s="357"/>
      <c r="BB57" s="357">
        <v>50</v>
      </c>
      <c r="BC57" s="21">
        <v>100</v>
      </c>
      <c r="BD57" s="357">
        <v>5</v>
      </c>
      <c r="BE57" s="357">
        <v>12</v>
      </c>
      <c r="BF57" s="21">
        <v>20</v>
      </c>
      <c r="BG57" s="357">
        <v>10</v>
      </c>
      <c r="BH57" s="357">
        <v>20</v>
      </c>
      <c r="BI57" s="21">
        <v>20</v>
      </c>
      <c r="BJ57" s="357">
        <v>40</v>
      </c>
      <c r="BK57" s="357">
        <v>40</v>
      </c>
      <c r="BL57" s="21">
        <v>40</v>
      </c>
      <c r="BM57" s="357">
        <v>30</v>
      </c>
      <c r="BN57" s="357">
        <v>30</v>
      </c>
      <c r="BO57" s="21">
        <v>30</v>
      </c>
      <c r="BP57" s="357">
        <v>11</v>
      </c>
      <c r="BQ57" s="357">
        <v>7</v>
      </c>
      <c r="BR57" s="21">
        <v>20</v>
      </c>
      <c r="BS57" s="357">
        <v>8</v>
      </c>
      <c r="BT57" s="357">
        <v>77</v>
      </c>
      <c r="BU57" s="21">
        <v>60</v>
      </c>
      <c r="BV57" s="357"/>
      <c r="BW57" s="357"/>
      <c r="BX57" s="21"/>
    </row>
    <row r="58" spans="1:76" ht="26.25" customHeight="1">
      <c r="A58" s="18">
        <v>51</v>
      </c>
      <c r="B58" s="20">
        <v>30192130</v>
      </c>
      <c r="C58" s="346" t="s">
        <v>104</v>
      </c>
      <c r="D58" s="20" t="s">
        <v>185</v>
      </c>
      <c r="E58" s="20" t="s">
        <v>23</v>
      </c>
      <c r="F58" s="467">
        <v>51</v>
      </c>
      <c r="G58" s="45">
        <v>30192130</v>
      </c>
      <c r="H58" s="78" t="s">
        <v>104</v>
      </c>
      <c r="I58" s="45" t="s">
        <v>185</v>
      </c>
      <c r="J58" s="45" t="s">
        <v>23</v>
      </c>
      <c r="K58" s="414" t="s">
        <v>105</v>
      </c>
      <c r="L58" s="69" t="s">
        <v>792</v>
      </c>
      <c r="M58" s="69"/>
      <c r="N58" s="69">
        <v>200</v>
      </c>
      <c r="O58" s="427">
        <v>22</v>
      </c>
      <c r="P58" s="341"/>
      <c r="Q58" s="69" t="s">
        <v>105</v>
      </c>
      <c r="R58" s="69" t="s">
        <v>792</v>
      </c>
      <c r="S58" s="357">
        <f t="shared" si="1"/>
        <v>877</v>
      </c>
      <c r="T58" s="357">
        <f t="shared" si="1"/>
        <v>600</v>
      </c>
      <c r="U58" s="357">
        <f t="shared" si="1"/>
        <v>1144.5</v>
      </c>
      <c r="V58" s="412">
        <f t="shared" si="2"/>
        <v>228900</v>
      </c>
      <c r="W58" s="357"/>
      <c r="X58" s="357"/>
      <c r="Y58" s="21">
        <v>54.5</v>
      </c>
      <c r="Z58" s="357">
        <v>36</v>
      </c>
      <c r="AA58" s="357">
        <v>9</v>
      </c>
      <c r="AB58" s="21">
        <v>20</v>
      </c>
      <c r="AC58" s="357">
        <v>47</v>
      </c>
      <c r="AD58" s="357">
        <v>53</v>
      </c>
      <c r="AE58" s="21">
        <v>100</v>
      </c>
      <c r="AF58" s="357"/>
      <c r="AG58" s="357"/>
      <c r="AH58" s="21"/>
      <c r="AI58" s="357">
        <v>0</v>
      </c>
      <c r="AJ58" s="357">
        <v>0</v>
      </c>
      <c r="AK58" s="21">
        <v>0</v>
      </c>
      <c r="AL58" s="357">
        <v>92</v>
      </c>
      <c r="AM58" s="357">
        <v>0</v>
      </c>
      <c r="AN58" s="21">
        <v>100</v>
      </c>
      <c r="AO58" s="357">
        <v>59</v>
      </c>
      <c r="AP58" s="357">
        <v>73</v>
      </c>
      <c r="AQ58" s="21">
        <v>50</v>
      </c>
      <c r="AR58" s="357">
        <v>333</v>
      </c>
      <c r="AS58" s="357">
        <v>185</v>
      </c>
      <c r="AT58" s="21">
        <v>400</v>
      </c>
      <c r="AU58" s="357">
        <v>39</v>
      </c>
      <c r="AV58" s="357"/>
      <c r="AW58" s="21">
        <v>30</v>
      </c>
      <c r="AX58" s="357">
        <v>75</v>
      </c>
      <c r="AY58" s="357">
        <v>62</v>
      </c>
      <c r="AZ58" s="21">
        <v>120</v>
      </c>
      <c r="BA58" s="357">
        <v>15</v>
      </c>
      <c r="BB58" s="357">
        <v>20</v>
      </c>
      <c r="BC58" s="21">
        <v>10</v>
      </c>
      <c r="BD58" s="357">
        <v>62</v>
      </c>
      <c r="BE58" s="357">
        <v>26</v>
      </c>
      <c r="BF58" s="21">
        <v>40</v>
      </c>
      <c r="BG58" s="357"/>
      <c r="BH58" s="357">
        <v>30</v>
      </c>
      <c r="BI58" s="21">
        <v>30</v>
      </c>
      <c r="BJ58" s="357">
        <v>40</v>
      </c>
      <c r="BK58" s="357">
        <v>40</v>
      </c>
      <c r="BL58" s="21">
        <v>50</v>
      </c>
      <c r="BM58" s="357"/>
      <c r="BN58" s="357"/>
      <c r="BO58" s="21"/>
      <c r="BP58" s="357">
        <v>28</v>
      </c>
      <c r="BQ58" s="357">
        <v>50</v>
      </c>
      <c r="BR58" s="21">
        <v>80</v>
      </c>
      <c r="BS58" s="357">
        <v>51</v>
      </c>
      <c r="BT58" s="357">
        <v>52</v>
      </c>
      <c r="BU58" s="21">
        <v>60</v>
      </c>
      <c r="BV58" s="357"/>
      <c r="BW58" s="357"/>
      <c r="BX58" s="21"/>
    </row>
    <row r="59" spans="1:76" ht="26.25" customHeight="1">
      <c r="A59" s="18">
        <v>52</v>
      </c>
      <c r="B59" s="20">
        <v>30197633</v>
      </c>
      <c r="C59" s="346" t="s">
        <v>106</v>
      </c>
      <c r="D59" s="20" t="s">
        <v>185</v>
      </c>
      <c r="E59" s="20" t="s">
        <v>107</v>
      </c>
      <c r="F59" s="467">
        <v>52</v>
      </c>
      <c r="G59" s="45">
        <v>30197633</v>
      </c>
      <c r="H59" s="78" t="s">
        <v>106</v>
      </c>
      <c r="I59" s="45" t="s">
        <v>185</v>
      </c>
      <c r="J59" s="45" t="s">
        <v>107</v>
      </c>
      <c r="K59" s="419" t="s">
        <v>108</v>
      </c>
      <c r="L59" s="69" t="s">
        <v>794</v>
      </c>
      <c r="M59" s="69"/>
      <c r="N59" s="69"/>
      <c r="O59" s="427">
        <v>2488</v>
      </c>
      <c r="P59" s="420" t="s">
        <v>865</v>
      </c>
      <c r="Q59" s="69" t="s">
        <v>108</v>
      </c>
      <c r="R59" s="69" t="s">
        <v>794</v>
      </c>
      <c r="S59" s="357">
        <f t="shared" si="1"/>
        <v>13</v>
      </c>
      <c r="T59" s="357">
        <f t="shared" si="1"/>
        <v>12</v>
      </c>
      <c r="U59" s="357">
        <f t="shared" si="1"/>
        <v>5.25</v>
      </c>
      <c r="V59" s="412">
        <f t="shared" si="2"/>
        <v>0</v>
      </c>
      <c r="W59" s="357"/>
      <c r="X59" s="357"/>
      <c r="Y59" s="21">
        <v>0.25</v>
      </c>
      <c r="Z59" s="357"/>
      <c r="AA59" s="357"/>
      <c r="AB59" s="21"/>
      <c r="AC59" s="357"/>
      <c r="AD59" s="357"/>
      <c r="AE59" s="21"/>
      <c r="AF59" s="357"/>
      <c r="AG59" s="357"/>
      <c r="AH59" s="21"/>
      <c r="AI59" s="357">
        <v>0</v>
      </c>
      <c r="AJ59" s="357">
        <v>0</v>
      </c>
      <c r="AK59" s="21">
        <v>0</v>
      </c>
      <c r="AL59" s="357">
        <v>0</v>
      </c>
      <c r="AM59" s="357">
        <v>0</v>
      </c>
      <c r="AN59" s="21">
        <v>0</v>
      </c>
      <c r="AO59" s="357">
        <v>0</v>
      </c>
      <c r="AP59" s="357">
        <v>0</v>
      </c>
      <c r="AQ59" s="21">
        <f>+AP59+(AP59*0.15)</f>
        <v>0</v>
      </c>
      <c r="AR59" s="357">
        <v>9</v>
      </c>
      <c r="AS59" s="357">
        <v>3</v>
      </c>
      <c r="AT59" s="21">
        <v>0</v>
      </c>
      <c r="AU59" s="357"/>
      <c r="AV59" s="357">
        <v>2</v>
      </c>
      <c r="AW59" s="21">
        <v>0</v>
      </c>
      <c r="AX59" s="357"/>
      <c r="AY59" s="357">
        <v>5</v>
      </c>
      <c r="AZ59" s="21"/>
      <c r="BA59" s="357"/>
      <c r="BB59" s="357"/>
      <c r="BC59" s="21">
        <v>0</v>
      </c>
      <c r="BD59" s="357"/>
      <c r="BE59" s="357"/>
      <c r="BF59" s="21"/>
      <c r="BG59" s="357">
        <v>1</v>
      </c>
      <c r="BH59" s="357">
        <v>2</v>
      </c>
      <c r="BI59" s="21">
        <v>5</v>
      </c>
      <c r="BJ59" s="357"/>
      <c r="BK59" s="357"/>
      <c r="BL59" s="21"/>
      <c r="BM59" s="357">
        <v>2</v>
      </c>
      <c r="BN59" s="357"/>
      <c r="BO59" s="21"/>
      <c r="BP59" s="357">
        <v>1</v>
      </c>
      <c r="BQ59" s="357">
        <v>0</v>
      </c>
      <c r="BR59" s="21">
        <v>0</v>
      </c>
      <c r="BS59" s="357"/>
      <c r="BT59" s="357"/>
      <c r="BU59" s="21">
        <v>0</v>
      </c>
      <c r="BV59" s="357"/>
      <c r="BW59" s="357"/>
      <c r="BX59" s="21"/>
    </row>
    <row r="60" spans="1:76" ht="26.25" customHeight="1">
      <c r="A60" s="18">
        <v>53</v>
      </c>
      <c r="B60" s="20">
        <v>30234640</v>
      </c>
      <c r="C60" s="346" t="s">
        <v>510</v>
      </c>
      <c r="D60" s="20" t="s">
        <v>185</v>
      </c>
      <c r="E60" s="20" t="s">
        <v>23</v>
      </c>
      <c r="F60" s="467">
        <v>53</v>
      </c>
      <c r="G60" s="45">
        <v>30234640</v>
      </c>
      <c r="H60" s="78" t="s">
        <v>510</v>
      </c>
      <c r="I60" s="45" t="s">
        <v>185</v>
      </c>
      <c r="J60" s="45" t="s">
        <v>23</v>
      </c>
      <c r="K60" s="414" t="s">
        <v>109</v>
      </c>
      <c r="L60" s="69" t="s">
        <v>792</v>
      </c>
      <c r="M60" s="421">
        <v>1500</v>
      </c>
      <c r="N60" s="421">
        <v>3000</v>
      </c>
      <c r="O60" s="427">
        <v>4160</v>
      </c>
      <c r="P60" s="341"/>
      <c r="Q60" s="69" t="s">
        <v>109</v>
      </c>
      <c r="R60" s="69" t="s">
        <v>792</v>
      </c>
      <c r="S60" s="357">
        <f t="shared" si="1"/>
        <v>47</v>
      </c>
      <c r="T60" s="357">
        <f t="shared" si="1"/>
        <v>100</v>
      </c>
      <c r="U60" s="357">
        <f t="shared" si="1"/>
        <v>135.44999999999999</v>
      </c>
      <c r="V60" s="412">
        <f t="shared" si="2"/>
        <v>406349.99999999994</v>
      </c>
      <c r="W60" s="357"/>
      <c r="X60" s="357"/>
      <c r="Y60" s="21">
        <v>6.45</v>
      </c>
      <c r="Z60" s="357">
        <v>4</v>
      </c>
      <c r="AA60" s="357">
        <v>17</v>
      </c>
      <c r="AB60" s="21">
        <v>20</v>
      </c>
      <c r="AC60" s="357"/>
      <c r="AD60" s="357"/>
      <c r="AE60" s="21"/>
      <c r="AF60" s="357"/>
      <c r="AG60" s="357">
        <v>2</v>
      </c>
      <c r="AH60" s="21"/>
      <c r="AI60" s="357">
        <v>2</v>
      </c>
      <c r="AJ60" s="357">
        <v>8</v>
      </c>
      <c r="AK60" s="21">
        <v>10</v>
      </c>
      <c r="AL60" s="357">
        <v>0</v>
      </c>
      <c r="AM60" s="357">
        <v>8</v>
      </c>
      <c r="AN60" s="21">
        <v>0</v>
      </c>
      <c r="AO60" s="357">
        <v>4</v>
      </c>
      <c r="AP60" s="357">
        <v>1</v>
      </c>
      <c r="AQ60" s="21">
        <v>10</v>
      </c>
      <c r="AR60" s="357">
        <v>8</v>
      </c>
      <c r="AS60" s="357">
        <v>11</v>
      </c>
      <c r="AT60" s="21">
        <v>32</v>
      </c>
      <c r="AU60" s="357">
        <v>4</v>
      </c>
      <c r="AV60" s="357"/>
      <c r="AW60" s="21">
        <v>2</v>
      </c>
      <c r="AX60" s="357">
        <v>3</v>
      </c>
      <c r="AY60" s="357">
        <v>1</v>
      </c>
      <c r="AZ60" s="21">
        <v>5</v>
      </c>
      <c r="BA60" s="357"/>
      <c r="BB60" s="357">
        <v>4</v>
      </c>
      <c r="BC60" s="21">
        <v>2</v>
      </c>
      <c r="BD60" s="357"/>
      <c r="BE60" s="357"/>
      <c r="BF60" s="21"/>
      <c r="BG60" s="357">
        <v>8</v>
      </c>
      <c r="BH60" s="357">
        <v>0</v>
      </c>
      <c r="BI60" s="21">
        <v>0</v>
      </c>
      <c r="BJ60" s="357"/>
      <c r="BK60" s="357"/>
      <c r="BL60" s="21"/>
      <c r="BM60" s="357">
        <v>1</v>
      </c>
      <c r="BN60" s="357"/>
      <c r="BO60" s="21"/>
      <c r="BP60" s="357">
        <v>0</v>
      </c>
      <c r="BQ60" s="357">
        <v>3</v>
      </c>
      <c r="BR60" s="21">
        <v>5</v>
      </c>
      <c r="BS60" s="357">
        <v>3</v>
      </c>
      <c r="BT60" s="357">
        <v>5</v>
      </c>
      <c r="BU60" s="21">
        <v>3</v>
      </c>
      <c r="BV60" s="357">
        <v>10</v>
      </c>
      <c r="BW60" s="357">
        <v>40</v>
      </c>
      <c r="BX60" s="21">
        <v>40</v>
      </c>
    </row>
    <row r="61" spans="1:76" ht="26.25" customHeight="1">
      <c r="A61" s="18">
        <v>54</v>
      </c>
      <c r="B61" s="20">
        <v>30234650</v>
      </c>
      <c r="C61" s="346" t="s">
        <v>110</v>
      </c>
      <c r="D61" s="20" t="s">
        <v>185</v>
      </c>
      <c r="E61" s="20" t="s">
        <v>23</v>
      </c>
      <c r="F61" s="467">
        <v>54</v>
      </c>
      <c r="G61" s="45">
        <v>30234650</v>
      </c>
      <c r="H61" s="78" t="s">
        <v>110</v>
      </c>
      <c r="I61" s="45" t="s">
        <v>185</v>
      </c>
      <c r="J61" s="45" t="s">
        <v>23</v>
      </c>
      <c r="K61" s="414" t="s">
        <v>111</v>
      </c>
      <c r="L61" s="69" t="s">
        <v>792</v>
      </c>
      <c r="M61" s="421">
        <v>1900</v>
      </c>
      <c r="N61" s="421">
        <v>5000</v>
      </c>
      <c r="O61" s="427">
        <v>7800</v>
      </c>
      <c r="P61" s="341"/>
      <c r="Q61" s="69" t="s">
        <v>111</v>
      </c>
      <c r="R61" s="69" t="s">
        <v>792</v>
      </c>
      <c r="S61" s="357">
        <f t="shared" si="1"/>
        <v>36</v>
      </c>
      <c r="T61" s="357">
        <f t="shared" si="1"/>
        <v>71</v>
      </c>
      <c r="U61" s="357">
        <f t="shared" si="1"/>
        <v>132.30000000000001</v>
      </c>
      <c r="V61" s="412">
        <f t="shared" si="2"/>
        <v>661500</v>
      </c>
      <c r="W61" s="357"/>
      <c r="X61" s="357"/>
      <c r="Y61" s="21">
        <v>6.3000000000000007</v>
      </c>
      <c r="Z61" s="357"/>
      <c r="AA61" s="357">
        <v>10</v>
      </c>
      <c r="AB61" s="21">
        <v>20</v>
      </c>
      <c r="AC61" s="357">
        <v>2</v>
      </c>
      <c r="AD61" s="357">
        <v>4</v>
      </c>
      <c r="AE61" s="21">
        <v>5</v>
      </c>
      <c r="AF61" s="357"/>
      <c r="AG61" s="357"/>
      <c r="AH61" s="21"/>
      <c r="AI61" s="357">
        <v>3</v>
      </c>
      <c r="AJ61" s="357">
        <v>7</v>
      </c>
      <c r="AK61" s="21">
        <v>10</v>
      </c>
      <c r="AL61" s="357">
        <v>0</v>
      </c>
      <c r="AM61" s="357">
        <v>6</v>
      </c>
      <c r="AN61" s="21">
        <v>10</v>
      </c>
      <c r="AO61" s="357">
        <v>3</v>
      </c>
      <c r="AP61" s="357">
        <v>10</v>
      </c>
      <c r="AQ61" s="21">
        <v>10</v>
      </c>
      <c r="AR61" s="357">
        <v>12</v>
      </c>
      <c r="AS61" s="357">
        <v>19</v>
      </c>
      <c r="AT61" s="21">
        <v>40</v>
      </c>
      <c r="AU61" s="357">
        <v>7</v>
      </c>
      <c r="AV61" s="357"/>
      <c r="AW61" s="21">
        <v>4</v>
      </c>
      <c r="AX61" s="357">
        <v>2</v>
      </c>
      <c r="AY61" s="357">
        <v>1</v>
      </c>
      <c r="AZ61" s="21">
        <v>10</v>
      </c>
      <c r="BA61" s="357"/>
      <c r="BB61" s="357">
        <v>4</v>
      </c>
      <c r="BC61" s="21">
        <v>2</v>
      </c>
      <c r="BD61" s="357"/>
      <c r="BE61" s="357">
        <v>1</v>
      </c>
      <c r="BF61" s="21"/>
      <c r="BG61" s="357">
        <v>2</v>
      </c>
      <c r="BH61" s="357">
        <v>7</v>
      </c>
      <c r="BI61" s="21">
        <v>5</v>
      </c>
      <c r="BJ61" s="357">
        <v>3</v>
      </c>
      <c r="BK61" s="357">
        <v>2</v>
      </c>
      <c r="BL61" s="21">
        <v>2</v>
      </c>
      <c r="BM61" s="357">
        <v>1</v>
      </c>
      <c r="BN61" s="357"/>
      <c r="BO61" s="21">
        <v>2</v>
      </c>
      <c r="BP61" s="357">
        <v>0</v>
      </c>
      <c r="BQ61" s="357">
        <v>0</v>
      </c>
      <c r="BR61" s="21">
        <v>5</v>
      </c>
      <c r="BS61" s="357">
        <v>1</v>
      </c>
      <c r="BT61" s="357"/>
      <c r="BU61" s="21">
        <v>1</v>
      </c>
      <c r="BV61" s="357"/>
      <c r="BW61" s="357"/>
      <c r="BX61" s="21"/>
    </row>
    <row r="62" spans="1:76" ht="26.25" customHeight="1">
      <c r="A62" s="18">
        <v>55</v>
      </c>
      <c r="B62" s="20">
        <v>30236170</v>
      </c>
      <c r="C62" s="346" t="s">
        <v>112</v>
      </c>
      <c r="D62" s="20" t="s">
        <v>185</v>
      </c>
      <c r="E62" s="20" t="s">
        <v>23</v>
      </c>
      <c r="F62" s="467">
        <v>55</v>
      </c>
      <c r="G62" s="45">
        <v>30236170</v>
      </c>
      <c r="H62" s="78" t="s">
        <v>112</v>
      </c>
      <c r="I62" s="45" t="s">
        <v>185</v>
      </c>
      <c r="J62" s="45" t="s">
        <v>23</v>
      </c>
      <c r="K62" s="419" t="s">
        <v>113</v>
      </c>
      <c r="L62" s="69" t="s">
        <v>792</v>
      </c>
      <c r="M62" s="421">
        <v>3120</v>
      </c>
      <c r="N62" s="421"/>
      <c r="O62" s="429">
        <v>3120</v>
      </c>
      <c r="P62" s="420" t="s">
        <v>865</v>
      </c>
      <c r="Q62" s="69" t="s">
        <v>113</v>
      </c>
      <c r="R62" s="69" t="s">
        <v>792</v>
      </c>
      <c r="S62" s="357">
        <f t="shared" si="1"/>
        <v>2</v>
      </c>
      <c r="T62" s="357">
        <f t="shared" si="1"/>
        <v>3</v>
      </c>
      <c r="U62" s="357">
        <f t="shared" si="1"/>
        <v>7.35</v>
      </c>
      <c r="V62" s="412">
        <f t="shared" si="2"/>
        <v>0</v>
      </c>
      <c r="W62" s="357"/>
      <c r="X62" s="357"/>
      <c r="Y62" s="21">
        <v>0.35000000000000003</v>
      </c>
      <c r="Z62" s="357"/>
      <c r="AA62" s="19"/>
      <c r="AB62" s="21"/>
      <c r="AC62" s="357"/>
      <c r="AD62" s="357"/>
      <c r="AE62" s="21"/>
      <c r="AF62" s="357"/>
      <c r="AG62" s="357"/>
      <c r="AH62" s="21"/>
      <c r="AI62" s="357">
        <v>0</v>
      </c>
      <c r="AJ62" s="357">
        <v>0</v>
      </c>
      <c r="AK62" s="21">
        <v>0</v>
      </c>
      <c r="AL62" s="357">
        <v>0</v>
      </c>
      <c r="AM62" s="357">
        <v>0</v>
      </c>
      <c r="AN62" s="21">
        <v>7</v>
      </c>
      <c r="AO62" s="357">
        <v>0</v>
      </c>
      <c r="AP62" s="357">
        <v>0</v>
      </c>
      <c r="AQ62" s="21">
        <f>+AP62+(AP62*0.15)</f>
        <v>0</v>
      </c>
      <c r="AR62" s="357">
        <v>2</v>
      </c>
      <c r="AS62" s="357">
        <v>3</v>
      </c>
      <c r="AT62" s="21">
        <v>0</v>
      </c>
      <c r="AU62" s="357"/>
      <c r="AV62" s="357"/>
      <c r="AW62" s="21">
        <v>0</v>
      </c>
      <c r="AX62" s="357"/>
      <c r="AY62" s="357"/>
      <c r="AZ62" s="21"/>
      <c r="BA62" s="357"/>
      <c r="BB62" s="357"/>
      <c r="BC62" s="21"/>
      <c r="BD62" s="357"/>
      <c r="BE62" s="357"/>
      <c r="BF62" s="21"/>
      <c r="BG62" s="357"/>
      <c r="BH62" s="357">
        <v>0</v>
      </c>
      <c r="BI62" s="21">
        <v>0</v>
      </c>
      <c r="BJ62" s="357"/>
      <c r="BK62" s="357"/>
      <c r="BL62" s="21"/>
      <c r="BM62" s="357"/>
      <c r="BN62" s="357"/>
      <c r="BO62" s="21"/>
      <c r="BP62" s="357">
        <v>0</v>
      </c>
      <c r="BQ62" s="357">
        <v>0</v>
      </c>
      <c r="BR62" s="21">
        <v>0</v>
      </c>
      <c r="BS62" s="357"/>
      <c r="BT62" s="357"/>
      <c r="BU62" s="21">
        <v>0</v>
      </c>
      <c r="BV62" s="357"/>
      <c r="BW62" s="357"/>
      <c r="BX62" s="21"/>
    </row>
    <row r="63" spans="1:76" ht="26.25" customHeight="1">
      <c r="A63" s="18">
        <v>56</v>
      </c>
      <c r="B63" s="20">
        <v>30236170</v>
      </c>
      <c r="C63" s="346" t="s">
        <v>112</v>
      </c>
      <c r="D63" s="20" t="s">
        <v>185</v>
      </c>
      <c r="E63" s="20" t="s">
        <v>23</v>
      </c>
      <c r="F63" s="467">
        <v>56</v>
      </c>
      <c r="G63" s="45">
        <v>30236170</v>
      </c>
      <c r="H63" s="78" t="s">
        <v>112</v>
      </c>
      <c r="I63" s="45" t="s">
        <v>185</v>
      </c>
      <c r="J63" s="45" t="s">
        <v>23</v>
      </c>
      <c r="K63" s="419" t="s">
        <v>114</v>
      </c>
      <c r="L63" s="69" t="s">
        <v>792</v>
      </c>
      <c r="M63" s="421">
        <v>7280</v>
      </c>
      <c r="N63" s="421"/>
      <c r="O63" s="429">
        <v>7280</v>
      </c>
      <c r="P63" s="420" t="s">
        <v>865</v>
      </c>
      <c r="Q63" s="69" t="s">
        <v>114</v>
      </c>
      <c r="R63" s="69" t="s">
        <v>792</v>
      </c>
      <c r="S63" s="357">
        <f t="shared" si="1"/>
        <v>14</v>
      </c>
      <c r="T63" s="357">
        <f t="shared" si="1"/>
        <v>8</v>
      </c>
      <c r="U63" s="357">
        <f t="shared" si="1"/>
        <v>15.75</v>
      </c>
      <c r="V63" s="412">
        <f t="shared" si="2"/>
        <v>0</v>
      </c>
      <c r="W63" s="357"/>
      <c r="X63" s="357"/>
      <c r="Y63" s="21">
        <v>0.75</v>
      </c>
      <c r="Z63" s="357"/>
      <c r="AA63" s="19"/>
      <c r="AB63" s="21"/>
      <c r="AC63" s="357"/>
      <c r="AD63" s="357"/>
      <c r="AE63" s="21"/>
      <c r="AF63" s="357"/>
      <c r="AG63" s="357"/>
      <c r="AH63" s="21"/>
      <c r="AI63" s="357">
        <v>10</v>
      </c>
      <c r="AJ63" s="357">
        <v>0</v>
      </c>
      <c r="AK63" s="21">
        <v>0</v>
      </c>
      <c r="AL63" s="357">
        <v>0</v>
      </c>
      <c r="AM63" s="357">
        <v>5</v>
      </c>
      <c r="AN63" s="21">
        <v>5</v>
      </c>
      <c r="AO63" s="357">
        <v>0</v>
      </c>
      <c r="AP63" s="357">
        <v>0</v>
      </c>
      <c r="AQ63" s="21">
        <f>+AP63+(AP63*0.15)</f>
        <v>0</v>
      </c>
      <c r="AR63" s="357">
        <v>1</v>
      </c>
      <c r="AS63" s="357">
        <v>1</v>
      </c>
      <c r="AT63" s="21">
        <v>8</v>
      </c>
      <c r="AU63" s="357"/>
      <c r="AV63" s="357"/>
      <c r="AW63" s="21">
        <v>0</v>
      </c>
      <c r="AX63" s="357">
        <v>1</v>
      </c>
      <c r="AY63" s="357"/>
      <c r="AZ63" s="21"/>
      <c r="BA63" s="357">
        <v>2</v>
      </c>
      <c r="BB63" s="357"/>
      <c r="BC63" s="21"/>
      <c r="BD63" s="357"/>
      <c r="BE63" s="357"/>
      <c r="BF63" s="21"/>
      <c r="BG63" s="357"/>
      <c r="BH63" s="357">
        <v>2</v>
      </c>
      <c r="BI63" s="21">
        <v>2</v>
      </c>
      <c r="BJ63" s="357"/>
      <c r="BK63" s="357"/>
      <c r="BL63" s="21"/>
      <c r="BM63" s="357"/>
      <c r="BN63" s="357"/>
      <c r="BO63" s="21"/>
      <c r="BP63" s="357">
        <v>0</v>
      </c>
      <c r="BQ63" s="357">
        <v>0</v>
      </c>
      <c r="BR63" s="21">
        <v>0</v>
      </c>
      <c r="BS63" s="357"/>
      <c r="BT63" s="357"/>
      <c r="BU63" s="21">
        <v>0</v>
      </c>
      <c r="BV63" s="357"/>
      <c r="BW63" s="357"/>
      <c r="BX63" s="21"/>
    </row>
    <row r="64" spans="1:76" ht="26.25" customHeight="1">
      <c r="A64" s="18">
        <v>57</v>
      </c>
      <c r="B64" s="20">
        <v>30236170</v>
      </c>
      <c r="C64" s="346" t="s">
        <v>112</v>
      </c>
      <c r="D64" s="20" t="s">
        <v>185</v>
      </c>
      <c r="E64" s="20" t="s">
        <v>23</v>
      </c>
      <c r="F64" s="467">
        <v>57</v>
      </c>
      <c r="G64" s="45">
        <v>30236170</v>
      </c>
      <c r="H64" s="78" t="s">
        <v>112</v>
      </c>
      <c r="I64" s="45" t="s">
        <v>185</v>
      </c>
      <c r="J64" s="45" t="s">
        <v>23</v>
      </c>
      <c r="K64" s="414" t="s">
        <v>115</v>
      </c>
      <c r="L64" s="69" t="s">
        <v>792</v>
      </c>
      <c r="M64" s="421">
        <v>7000</v>
      </c>
      <c r="N64" s="421">
        <v>9000</v>
      </c>
      <c r="O64" s="428">
        <v>7000</v>
      </c>
      <c r="P64" s="341"/>
      <c r="Q64" s="69" t="s">
        <v>115</v>
      </c>
      <c r="R64" s="69" t="s">
        <v>792</v>
      </c>
      <c r="S64" s="357">
        <f t="shared" si="1"/>
        <v>21</v>
      </c>
      <c r="T64" s="357">
        <f t="shared" si="1"/>
        <v>27</v>
      </c>
      <c r="U64" s="357">
        <f t="shared" si="1"/>
        <v>33.6</v>
      </c>
      <c r="V64" s="412">
        <f t="shared" si="2"/>
        <v>302400</v>
      </c>
      <c r="W64" s="357"/>
      <c r="X64" s="357"/>
      <c r="Y64" s="21">
        <v>1.6</v>
      </c>
      <c r="Z64" s="357"/>
      <c r="AA64" s="19">
        <v>15</v>
      </c>
      <c r="AB64" s="21">
        <v>5</v>
      </c>
      <c r="AC64" s="357"/>
      <c r="AD64" s="357"/>
      <c r="AE64" s="21"/>
      <c r="AF64" s="357"/>
      <c r="AG64" s="357"/>
      <c r="AH64" s="21"/>
      <c r="AI64" s="357">
        <v>0</v>
      </c>
      <c r="AJ64" s="357">
        <v>0</v>
      </c>
      <c r="AK64" s="21">
        <v>0</v>
      </c>
      <c r="AL64" s="357">
        <v>0</v>
      </c>
      <c r="AM64" s="357">
        <v>0</v>
      </c>
      <c r="AN64" s="21">
        <v>5</v>
      </c>
      <c r="AO64" s="357">
        <v>3</v>
      </c>
      <c r="AP64" s="357">
        <v>0</v>
      </c>
      <c r="AQ64" s="21">
        <f>+AP64+(AP64*0.15)</f>
        <v>0</v>
      </c>
      <c r="AR64" s="357">
        <v>2</v>
      </c>
      <c r="AS64" s="357">
        <v>5</v>
      </c>
      <c r="AT64" s="21">
        <v>16</v>
      </c>
      <c r="AU64" s="357"/>
      <c r="AV64" s="357"/>
      <c r="AW64" s="21">
        <v>0</v>
      </c>
      <c r="AX64" s="357">
        <v>1</v>
      </c>
      <c r="AY64" s="357"/>
      <c r="AZ64" s="21"/>
      <c r="BA64" s="357">
        <v>2</v>
      </c>
      <c r="BB64" s="357">
        <v>2</v>
      </c>
      <c r="BC64" s="21"/>
      <c r="BD64" s="357"/>
      <c r="BE64" s="357"/>
      <c r="BF64" s="21">
        <v>2</v>
      </c>
      <c r="BG64" s="357">
        <v>1</v>
      </c>
      <c r="BH64" s="357">
        <v>0</v>
      </c>
      <c r="BI64" s="21">
        <v>3</v>
      </c>
      <c r="BJ64" s="357">
        <v>4</v>
      </c>
      <c r="BK64" s="357">
        <v>4</v>
      </c>
      <c r="BL64" s="21"/>
      <c r="BM64" s="357">
        <v>5</v>
      </c>
      <c r="BN64" s="357"/>
      <c r="BO64" s="21"/>
      <c r="BP64" s="357">
        <v>1</v>
      </c>
      <c r="BQ64" s="357">
        <v>1</v>
      </c>
      <c r="BR64" s="21">
        <v>1</v>
      </c>
      <c r="BS64" s="357">
        <v>2</v>
      </c>
      <c r="BT64" s="357"/>
      <c r="BU64" s="21">
        <v>0</v>
      </c>
      <c r="BV64" s="357"/>
      <c r="BW64" s="357"/>
      <c r="BX64" s="21"/>
    </row>
    <row r="65" spans="1:76" ht="26.25" customHeight="1">
      <c r="A65" s="18">
        <v>58</v>
      </c>
      <c r="B65" s="20">
        <v>30236170</v>
      </c>
      <c r="C65" s="346" t="s">
        <v>112</v>
      </c>
      <c r="D65" s="20" t="s">
        <v>185</v>
      </c>
      <c r="E65" s="20" t="s">
        <v>23</v>
      </c>
      <c r="F65" s="467">
        <v>58</v>
      </c>
      <c r="G65" s="45">
        <v>30236170</v>
      </c>
      <c r="H65" s="78" t="s">
        <v>112</v>
      </c>
      <c r="I65" s="45" t="s">
        <v>185</v>
      </c>
      <c r="J65" s="45" t="s">
        <v>23</v>
      </c>
      <c r="K65" s="414" t="s">
        <v>116</v>
      </c>
      <c r="L65" s="69" t="s">
        <v>792</v>
      </c>
      <c r="M65" s="421">
        <v>8040</v>
      </c>
      <c r="N65" s="421">
        <v>9900</v>
      </c>
      <c r="O65" s="428">
        <v>8040</v>
      </c>
      <c r="P65" s="341"/>
      <c r="Q65" s="69" t="s">
        <v>116</v>
      </c>
      <c r="R65" s="69" t="s">
        <v>792</v>
      </c>
      <c r="S65" s="357">
        <f t="shared" si="1"/>
        <v>37</v>
      </c>
      <c r="T65" s="357">
        <f t="shared" si="1"/>
        <v>44</v>
      </c>
      <c r="U65" s="357">
        <f t="shared" si="1"/>
        <v>52.5</v>
      </c>
      <c r="V65" s="412">
        <f t="shared" si="2"/>
        <v>519750</v>
      </c>
      <c r="W65" s="357"/>
      <c r="X65" s="357"/>
      <c r="Y65" s="21">
        <v>2.5</v>
      </c>
      <c r="Z65" s="357"/>
      <c r="AA65" s="19">
        <v>20</v>
      </c>
      <c r="AB65" s="21">
        <v>5</v>
      </c>
      <c r="AC65" s="357">
        <v>10</v>
      </c>
      <c r="AD65" s="357"/>
      <c r="AE65" s="21">
        <v>5</v>
      </c>
      <c r="AF65" s="357">
        <v>2</v>
      </c>
      <c r="AG65" s="357"/>
      <c r="AH65" s="21"/>
      <c r="AI65" s="357">
        <v>4</v>
      </c>
      <c r="AJ65" s="357">
        <v>0</v>
      </c>
      <c r="AK65" s="21">
        <v>0</v>
      </c>
      <c r="AL65" s="357">
        <v>0</v>
      </c>
      <c r="AM65" s="357">
        <v>3</v>
      </c>
      <c r="AN65" s="21">
        <v>5</v>
      </c>
      <c r="AO65" s="357">
        <v>3</v>
      </c>
      <c r="AP65" s="357">
        <v>0</v>
      </c>
      <c r="AQ65" s="21">
        <f>+AP65+(AP65*0.15)</f>
        <v>0</v>
      </c>
      <c r="AR65" s="357">
        <v>4</v>
      </c>
      <c r="AS65" s="357">
        <v>7</v>
      </c>
      <c r="AT65" s="21">
        <v>24</v>
      </c>
      <c r="AU65" s="357"/>
      <c r="AV65" s="357"/>
      <c r="AW65" s="21">
        <v>0</v>
      </c>
      <c r="AX65" s="357"/>
      <c r="AY65" s="357">
        <v>3</v>
      </c>
      <c r="AZ65" s="21"/>
      <c r="BA65" s="357">
        <v>3</v>
      </c>
      <c r="BB65" s="357">
        <v>4</v>
      </c>
      <c r="BC65" s="21">
        <v>2</v>
      </c>
      <c r="BD65" s="357"/>
      <c r="BE65" s="357"/>
      <c r="BF65" s="21">
        <v>2</v>
      </c>
      <c r="BG65" s="357"/>
      <c r="BH65" s="357">
        <v>4</v>
      </c>
      <c r="BI65" s="21">
        <v>0</v>
      </c>
      <c r="BJ65" s="357">
        <v>2</v>
      </c>
      <c r="BK65" s="357">
        <v>2</v>
      </c>
      <c r="BL65" s="21">
        <v>4</v>
      </c>
      <c r="BM65" s="357">
        <v>8</v>
      </c>
      <c r="BN65" s="357"/>
      <c r="BO65" s="21">
        <v>2</v>
      </c>
      <c r="BP65" s="357">
        <v>0</v>
      </c>
      <c r="BQ65" s="357">
        <v>1</v>
      </c>
      <c r="BR65" s="21">
        <v>1</v>
      </c>
      <c r="BS65" s="357">
        <v>1</v>
      </c>
      <c r="BT65" s="357"/>
      <c r="BU65" s="21">
        <v>0</v>
      </c>
      <c r="BV65" s="357"/>
      <c r="BW65" s="357"/>
      <c r="BX65" s="21"/>
    </row>
    <row r="66" spans="1:76" ht="26.25" customHeight="1">
      <c r="A66" s="18">
        <v>59</v>
      </c>
      <c r="B66" s="20">
        <v>30232231</v>
      </c>
      <c r="C66" s="346" t="s">
        <v>117</v>
      </c>
      <c r="D66" s="20" t="s">
        <v>185</v>
      </c>
      <c r="E66" s="20" t="s">
        <v>23</v>
      </c>
      <c r="F66" s="467">
        <v>59</v>
      </c>
      <c r="G66" s="45">
        <v>30232231</v>
      </c>
      <c r="H66" s="78" t="s">
        <v>117</v>
      </c>
      <c r="I66" s="45" t="s">
        <v>185</v>
      </c>
      <c r="J66" s="45" t="s">
        <v>23</v>
      </c>
      <c r="K66" s="414" t="s">
        <v>118</v>
      </c>
      <c r="L66" s="69" t="s">
        <v>792</v>
      </c>
      <c r="M66" s="421">
        <v>21177</v>
      </c>
      <c r="N66" s="421">
        <v>22000</v>
      </c>
      <c r="O66" s="428">
        <v>21177</v>
      </c>
      <c r="P66" s="341"/>
      <c r="Q66" s="69" t="s">
        <v>118</v>
      </c>
      <c r="R66" s="69" t="s">
        <v>792</v>
      </c>
      <c r="S66" s="357">
        <f t="shared" si="1"/>
        <v>10</v>
      </c>
      <c r="T66" s="357">
        <f t="shared" si="1"/>
        <v>25</v>
      </c>
      <c r="U66" s="357">
        <f t="shared" si="1"/>
        <v>28.35</v>
      </c>
      <c r="V66" s="412">
        <f t="shared" si="2"/>
        <v>623700</v>
      </c>
      <c r="W66" s="357"/>
      <c r="X66" s="357"/>
      <c r="Y66" s="21">
        <v>1.35</v>
      </c>
      <c r="Z66" s="357"/>
      <c r="AA66" s="19">
        <v>5</v>
      </c>
      <c r="AB66" s="21">
        <v>5</v>
      </c>
      <c r="AC66" s="357">
        <v>2</v>
      </c>
      <c r="AD66" s="357">
        <v>1</v>
      </c>
      <c r="AE66" s="21">
        <v>2</v>
      </c>
      <c r="AF66" s="357"/>
      <c r="AG66" s="357"/>
      <c r="AH66" s="21"/>
      <c r="AI66" s="357">
        <v>0</v>
      </c>
      <c r="AJ66" s="357">
        <v>0</v>
      </c>
      <c r="AK66" s="21">
        <v>0</v>
      </c>
      <c r="AL66" s="357">
        <v>1</v>
      </c>
      <c r="AM66" s="357">
        <v>1</v>
      </c>
      <c r="AN66" s="21">
        <v>3</v>
      </c>
      <c r="AO66" s="357">
        <v>1</v>
      </c>
      <c r="AP66" s="357">
        <v>0</v>
      </c>
      <c r="AQ66" s="21">
        <f>+AP66+(AP66*0.15)</f>
        <v>0</v>
      </c>
      <c r="AR66" s="357">
        <v>0</v>
      </c>
      <c r="AS66" s="357">
        <v>7</v>
      </c>
      <c r="AT66" s="21">
        <v>8</v>
      </c>
      <c r="AU66" s="357">
        <v>1</v>
      </c>
      <c r="AV66" s="357">
        <v>1</v>
      </c>
      <c r="AW66" s="21">
        <v>1</v>
      </c>
      <c r="AX66" s="357">
        <v>2</v>
      </c>
      <c r="AY66" s="357"/>
      <c r="AZ66" s="21"/>
      <c r="BA66" s="357"/>
      <c r="BB66" s="357">
        <v>2</v>
      </c>
      <c r="BC66" s="21"/>
      <c r="BD66" s="357"/>
      <c r="BE66" s="357"/>
      <c r="BF66" s="21">
        <v>2</v>
      </c>
      <c r="BG66" s="357"/>
      <c r="BH66" s="357">
        <v>3</v>
      </c>
      <c r="BI66" s="21">
        <v>1</v>
      </c>
      <c r="BJ66" s="357"/>
      <c r="BK66" s="357"/>
      <c r="BL66" s="21">
        <v>1</v>
      </c>
      <c r="BM66" s="357">
        <v>2</v>
      </c>
      <c r="BN66" s="357">
        <v>2</v>
      </c>
      <c r="BO66" s="21">
        <v>2</v>
      </c>
      <c r="BP66" s="357">
        <v>0</v>
      </c>
      <c r="BQ66" s="357">
        <v>0</v>
      </c>
      <c r="BR66" s="21">
        <v>0</v>
      </c>
      <c r="BS66" s="357">
        <v>1</v>
      </c>
      <c r="BT66" s="357">
        <v>3</v>
      </c>
      <c r="BU66" s="21">
        <v>2</v>
      </c>
      <c r="BV66" s="357"/>
      <c r="BW66" s="357"/>
      <c r="BX66" s="21"/>
    </row>
    <row r="67" spans="1:76" ht="26.25" customHeight="1">
      <c r="A67" s="18">
        <v>60</v>
      </c>
      <c r="B67" s="20">
        <v>30232231</v>
      </c>
      <c r="C67" s="346" t="s">
        <v>117</v>
      </c>
      <c r="D67" s="20" t="s">
        <v>185</v>
      </c>
      <c r="E67" s="20" t="s">
        <v>23</v>
      </c>
      <c r="F67" s="467">
        <v>60</v>
      </c>
      <c r="G67" s="45">
        <v>30232231</v>
      </c>
      <c r="H67" s="78" t="s">
        <v>117</v>
      </c>
      <c r="I67" s="45" t="s">
        <v>185</v>
      </c>
      <c r="J67" s="45" t="s">
        <v>23</v>
      </c>
      <c r="K67" s="414" t="s">
        <v>119</v>
      </c>
      <c r="L67" s="69" t="s">
        <v>792</v>
      </c>
      <c r="M67" s="421">
        <v>24000</v>
      </c>
      <c r="N67" s="421">
        <v>27000</v>
      </c>
      <c r="O67" s="428">
        <v>24000</v>
      </c>
      <c r="P67" s="341"/>
      <c r="Q67" s="69" t="s">
        <v>119</v>
      </c>
      <c r="R67" s="69" t="s">
        <v>792</v>
      </c>
      <c r="S67" s="357">
        <f t="shared" si="1"/>
        <v>11</v>
      </c>
      <c r="T67" s="357">
        <f t="shared" si="1"/>
        <v>25</v>
      </c>
      <c r="U67" s="357">
        <f t="shared" si="1"/>
        <v>49.35</v>
      </c>
      <c r="V67" s="412">
        <f t="shared" si="2"/>
        <v>1332450</v>
      </c>
      <c r="W67" s="357"/>
      <c r="X67" s="357"/>
      <c r="Y67" s="21">
        <v>2.35</v>
      </c>
      <c r="Z67" s="357"/>
      <c r="AA67" s="19">
        <v>5</v>
      </c>
      <c r="AB67" s="21">
        <v>5</v>
      </c>
      <c r="AC67" s="357"/>
      <c r="AD67" s="357"/>
      <c r="AE67" s="21">
        <v>2</v>
      </c>
      <c r="AF67" s="357"/>
      <c r="AG67" s="357">
        <v>4</v>
      </c>
      <c r="AH67" s="21"/>
      <c r="AI67" s="357">
        <v>0</v>
      </c>
      <c r="AJ67" s="357">
        <v>0</v>
      </c>
      <c r="AK67" s="21">
        <v>0</v>
      </c>
      <c r="AL67" s="357">
        <v>1</v>
      </c>
      <c r="AM67" s="357">
        <v>3</v>
      </c>
      <c r="AN67" s="21">
        <v>5</v>
      </c>
      <c r="AO67" s="357">
        <v>3</v>
      </c>
      <c r="AP67" s="357">
        <v>0</v>
      </c>
      <c r="AQ67" s="21">
        <v>5</v>
      </c>
      <c r="AR67" s="357">
        <v>6</v>
      </c>
      <c r="AS67" s="357">
        <v>7</v>
      </c>
      <c r="AT67" s="21">
        <v>24</v>
      </c>
      <c r="AU67" s="357">
        <v>1</v>
      </c>
      <c r="AV67" s="357">
        <v>1</v>
      </c>
      <c r="AW67" s="21">
        <v>1</v>
      </c>
      <c r="AX67" s="357"/>
      <c r="AY67" s="357">
        <v>2</v>
      </c>
      <c r="AZ67" s="21">
        <v>1</v>
      </c>
      <c r="BA67" s="357"/>
      <c r="BB67" s="357">
        <v>1</v>
      </c>
      <c r="BC67" s="21"/>
      <c r="BD67" s="357"/>
      <c r="BE67" s="357"/>
      <c r="BF67" s="21"/>
      <c r="BG67" s="357"/>
      <c r="BH67" s="357">
        <v>1</v>
      </c>
      <c r="BI67" s="21">
        <v>1</v>
      </c>
      <c r="BJ67" s="357"/>
      <c r="BK67" s="357"/>
      <c r="BL67" s="21">
        <v>1</v>
      </c>
      <c r="BM67" s="357"/>
      <c r="BN67" s="357"/>
      <c r="BO67" s="21">
        <v>2</v>
      </c>
      <c r="BP67" s="357">
        <v>0</v>
      </c>
      <c r="BQ67" s="357">
        <v>0</v>
      </c>
      <c r="BR67" s="21">
        <v>0</v>
      </c>
      <c r="BS67" s="357"/>
      <c r="BT67" s="357"/>
      <c r="BU67" s="21">
        <v>0</v>
      </c>
      <c r="BV67" s="357"/>
      <c r="BW67" s="357">
        <v>1</v>
      </c>
      <c r="BX67" s="21"/>
    </row>
    <row r="68" spans="1:76" ht="26.25" customHeight="1">
      <c r="A68" s="18">
        <v>61</v>
      </c>
      <c r="B68" s="20">
        <v>30232231</v>
      </c>
      <c r="C68" s="346" t="s">
        <v>117</v>
      </c>
      <c r="D68" s="20" t="s">
        <v>185</v>
      </c>
      <c r="E68" s="20" t="s">
        <v>23</v>
      </c>
      <c r="F68" s="467">
        <v>61</v>
      </c>
      <c r="G68" s="45">
        <v>30232231</v>
      </c>
      <c r="H68" s="78" t="s">
        <v>117</v>
      </c>
      <c r="I68" s="45" t="s">
        <v>185</v>
      </c>
      <c r="J68" s="45" t="s">
        <v>23</v>
      </c>
      <c r="K68" s="414" t="s">
        <v>120</v>
      </c>
      <c r="L68" s="69" t="s">
        <v>792</v>
      </c>
      <c r="M68" s="421">
        <v>25628</v>
      </c>
      <c r="N68" s="421">
        <v>28000</v>
      </c>
      <c r="O68" s="428">
        <v>25628</v>
      </c>
      <c r="P68" s="341"/>
      <c r="Q68" s="69" t="s">
        <v>120</v>
      </c>
      <c r="R68" s="69" t="s">
        <v>792</v>
      </c>
      <c r="S68" s="357">
        <f t="shared" si="1"/>
        <v>10</v>
      </c>
      <c r="T68" s="357">
        <f t="shared" si="1"/>
        <v>13</v>
      </c>
      <c r="U68" s="357">
        <f t="shared" si="1"/>
        <v>27.3</v>
      </c>
      <c r="V68" s="412">
        <f t="shared" si="2"/>
        <v>764400</v>
      </c>
      <c r="W68" s="357"/>
      <c r="X68" s="357"/>
      <c r="Y68" s="21">
        <v>1.3</v>
      </c>
      <c r="Z68" s="357"/>
      <c r="AA68" s="19">
        <v>5</v>
      </c>
      <c r="AB68" s="21">
        <v>5</v>
      </c>
      <c r="AC68" s="357">
        <v>3</v>
      </c>
      <c r="AD68" s="357"/>
      <c r="AE68" s="21">
        <v>2</v>
      </c>
      <c r="AF68" s="357"/>
      <c r="AG68" s="357"/>
      <c r="AH68" s="21"/>
      <c r="AI68" s="357">
        <v>0</v>
      </c>
      <c r="AJ68" s="357">
        <v>0</v>
      </c>
      <c r="AK68" s="21">
        <v>0</v>
      </c>
      <c r="AL68" s="357">
        <v>0</v>
      </c>
      <c r="AM68" s="357">
        <v>0</v>
      </c>
      <c r="AN68" s="21">
        <v>5</v>
      </c>
      <c r="AO68" s="357">
        <v>0</v>
      </c>
      <c r="AP68" s="357">
        <v>1</v>
      </c>
      <c r="AQ68" s="21">
        <v>3</v>
      </c>
      <c r="AR68" s="357">
        <v>1</v>
      </c>
      <c r="AS68" s="357">
        <v>2</v>
      </c>
      <c r="AT68" s="21">
        <v>9</v>
      </c>
      <c r="AU68" s="357">
        <v>1</v>
      </c>
      <c r="AV68" s="357">
        <v>1</v>
      </c>
      <c r="AW68" s="21">
        <v>0</v>
      </c>
      <c r="AX68" s="357">
        <v>2</v>
      </c>
      <c r="AY68" s="357"/>
      <c r="AZ68" s="21"/>
      <c r="BA68" s="357">
        <v>2</v>
      </c>
      <c r="BB68" s="357"/>
      <c r="BC68" s="21"/>
      <c r="BD68" s="357"/>
      <c r="BE68" s="357"/>
      <c r="BF68" s="21"/>
      <c r="BG68" s="357">
        <v>1</v>
      </c>
      <c r="BH68" s="357">
        <v>3</v>
      </c>
      <c r="BI68" s="21">
        <v>0</v>
      </c>
      <c r="BJ68" s="357"/>
      <c r="BK68" s="357"/>
      <c r="BL68" s="21"/>
      <c r="BM68" s="357"/>
      <c r="BN68" s="357"/>
      <c r="BO68" s="21"/>
      <c r="BP68" s="357">
        <v>0</v>
      </c>
      <c r="BQ68" s="357">
        <v>0</v>
      </c>
      <c r="BR68" s="21">
        <v>2</v>
      </c>
      <c r="BS68" s="357"/>
      <c r="BT68" s="357">
        <v>1</v>
      </c>
      <c r="BU68" s="21">
        <v>0</v>
      </c>
      <c r="BV68" s="357"/>
      <c r="BW68" s="357"/>
      <c r="BX68" s="21"/>
    </row>
    <row r="69" spans="1:76" ht="26.25" customHeight="1">
      <c r="A69" s="18">
        <v>62</v>
      </c>
      <c r="B69" s="20">
        <v>30232231</v>
      </c>
      <c r="C69" s="346" t="s">
        <v>117</v>
      </c>
      <c r="D69" s="20" t="s">
        <v>185</v>
      </c>
      <c r="E69" s="20" t="s">
        <v>23</v>
      </c>
      <c r="F69" s="467">
        <v>62</v>
      </c>
      <c r="G69" s="45">
        <v>30232231</v>
      </c>
      <c r="H69" s="78" t="s">
        <v>117</v>
      </c>
      <c r="I69" s="45" t="s">
        <v>185</v>
      </c>
      <c r="J69" s="45" t="s">
        <v>23</v>
      </c>
      <c r="K69" s="414" t="s">
        <v>121</v>
      </c>
      <c r="L69" s="69" t="s">
        <v>792</v>
      </c>
      <c r="M69" s="421">
        <v>28435</v>
      </c>
      <c r="N69" s="421">
        <v>37000</v>
      </c>
      <c r="O69" s="428">
        <v>28435</v>
      </c>
      <c r="P69" s="341"/>
      <c r="Q69" s="69" t="s">
        <v>121</v>
      </c>
      <c r="R69" s="69" t="s">
        <v>792</v>
      </c>
      <c r="S69" s="357">
        <f t="shared" si="1"/>
        <v>10</v>
      </c>
      <c r="T69" s="357">
        <f t="shared" si="1"/>
        <v>31</v>
      </c>
      <c r="U69" s="357">
        <f t="shared" si="1"/>
        <v>39.9</v>
      </c>
      <c r="V69" s="412">
        <f t="shared" si="2"/>
        <v>1476300</v>
      </c>
      <c r="W69" s="357"/>
      <c r="X69" s="357"/>
      <c r="Y69" s="21">
        <v>1.9000000000000001</v>
      </c>
      <c r="Z69" s="357"/>
      <c r="AA69" s="19">
        <v>5</v>
      </c>
      <c r="AB69" s="21">
        <v>5</v>
      </c>
      <c r="AC69" s="357"/>
      <c r="AD69" s="357"/>
      <c r="AE69" s="21">
        <v>1</v>
      </c>
      <c r="AF69" s="357"/>
      <c r="AG69" s="357">
        <v>20</v>
      </c>
      <c r="AH69" s="21"/>
      <c r="AI69" s="357">
        <v>0</v>
      </c>
      <c r="AJ69" s="357">
        <v>0</v>
      </c>
      <c r="AK69" s="21">
        <v>0</v>
      </c>
      <c r="AL69" s="357">
        <v>1</v>
      </c>
      <c r="AM69" s="357">
        <v>2</v>
      </c>
      <c r="AN69" s="21">
        <v>5</v>
      </c>
      <c r="AO69" s="357">
        <v>0</v>
      </c>
      <c r="AP69" s="357">
        <v>0</v>
      </c>
      <c r="AQ69" s="21">
        <v>2</v>
      </c>
      <c r="AR69" s="357">
        <v>5</v>
      </c>
      <c r="AS69" s="357">
        <v>0</v>
      </c>
      <c r="AT69" s="21">
        <v>16</v>
      </c>
      <c r="AU69" s="357"/>
      <c r="AV69" s="357"/>
      <c r="AW69" s="21">
        <v>1</v>
      </c>
      <c r="AX69" s="357"/>
      <c r="AY69" s="357">
        <v>1</v>
      </c>
      <c r="AZ69" s="21"/>
      <c r="BA69" s="357">
        <v>2</v>
      </c>
      <c r="BB69" s="357">
        <v>1</v>
      </c>
      <c r="BC69" s="21"/>
      <c r="BD69" s="357"/>
      <c r="BE69" s="357"/>
      <c r="BF69" s="21"/>
      <c r="BG69" s="357"/>
      <c r="BH69" s="357">
        <v>2</v>
      </c>
      <c r="BI69" s="21">
        <v>2</v>
      </c>
      <c r="BJ69" s="357">
        <v>1</v>
      </c>
      <c r="BK69" s="357"/>
      <c r="BL69" s="21">
        <v>1</v>
      </c>
      <c r="BM69" s="357"/>
      <c r="BN69" s="357"/>
      <c r="BO69" s="21">
        <v>2</v>
      </c>
      <c r="BP69" s="357">
        <v>0</v>
      </c>
      <c r="BQ69" s="357">
        <v>0</v>
      </c>
      <c r="BR69" s="21">
        <v>2</v>
      </c>
      <c r="BS69" s="357">
        <v>1</v>
      </c>
      <c r="BT69" s="357"/>
      <c r="BU69" s="21">
        <v>1</v>
      </c>
      <c r="BV69" s="357"/>
      <c r="BW69" s="357"/>
      <c r="BX69" s="21"/>
    </row>
    <row r="70" spans="1:76" ht="26.25" customHeight="1">
      <c r="A70" s="18">
        <v>63</v>
      </c>
      <c r="B70" s="20">
        <v>30164000</v>
      </c>
      <c r="C70" s="346" t="s">
        <v>122</v>
      </c>
      <c r="D70" s="20" t="s">
        <v>185</v>
      </c>
      <c r="E70" s="20" t="s">
        <v>23</v>
      </c>
      <c r="F70" s="467">
        <v>63</v>
      </c>
      <c r="G70" s="45">
        <v>30164000</v>
      </c>
      <c r="H70" s="78" t="s">
        <v>122</v>
      </c>
      <c r="I70" s="45" t="s">
        <v>185</v>
      </c>
      <c r="J70" s="45" t="s">
        <v>23</v>
      </c>
      <c r="K70" s="414" t="s">
        <v>123</v>
      </c>
      <c r="L70" s="69" t="s">
        <v>792</v>
      </c>
      <c r="M70" s="69">
        <v>800</v>
      </c>
      <c r="N70" s="69">
        <v>988</v>
      </c>
      <c r="O70" s="427">
        <v>1028</v>
      </c>
      <c r="P70" s="341"/>
      <c r="Q70" s="69" t="s">
        <v>123</v>
      </c>
      <c r="R70" s="69" t="s">
        <v>792</v>
      </c>
      <c r="S70" s="357">
        <f t="shared" si="1"/>
        <v>32</v>
      </c>
      <c r="T70" s="357">
        <f t="shared" si="1"/>
        <v>48</v>
      </c>
      <c r="U70" s="357">
        <f t="shared" si="1"/>
        <v>79.8</v>
      </c>
      <c r="V70" s="412">
        <f t="shared" si="2"/>
        <v>78842.399999999994</v>
      </c>
      <c r="W70" s="357"/>
      <c r="X70" s="357"/>
      <c r="Y70" s="21">
        <v>3.8000000000000003</v>
      </c>
      <c r="Z70" s="357">
        <v>6</v>
      </c>
      <c r="AA70" s="19">
        <v>25</v>
      </c>
      <c r="AB70" s="21">
        <v>25</v>
      </c>
      <c r="AC70" s="357"/>
      <c r="AD70" s="357"/>
      <c r="AE70" s="21"/>
      <c r="AF70" s="357"/>
      <c r="AG70" s="357"/>
      <c r="AH70" s="21"/>
      <c r="AI70" s="357">
        <v>15</v>
      </c>
      <c r="AJ70" s="357">
        <v>0</v>
      </c>
      <c r="AK70" s="21">
        <v>0</v>
      </c>
      <c r="AL70" s="357">
        <v>0</v>
      </c>
      <c r="AM70" s="357">
        <v>0</v>
      </c>
      <c r="AN70" s="21">
        <v>15</v>
      </c>
      <c r="AO70" s="357">
        <v>0</v>
      </c>
      <c r="AP70" s="357">
        <v>1</v>
      </c>
      <c r="AQ70" s="21">
        <v>0</v>
      </c>
      <c r="AR70" s="357">
        <v>0</v>
      </c>
      <c r="AS70" s="357">
        <v>0</v>
      </c>
      <c r="AT70" s="21">
        <v>0</v>
      </c>
      <c r="AU70" s="357"/>
      <c r="AV70" s="357"/>
      <c r="AW70" s="21">
        <v>5</v>
      </c>
      <c r="AX70" s="357"/>
      <c r="AY70" s="357"/>
      <c r="AZ70" s="21">
        <v>1</v>
      </c>
      <c r="BA70" s="357"/>
      <c r="BB70" s="357">
        <v>10</v>
      </c>
      <c r="BC70" s="21">
        <v>10</v>
      </c>
      <c r="BD70" s="357"/>
      <c r="BE70" s="357"/>
      <c r="BF70" s="21"/>
      <c r="BG70" s="357">
        <v>6</v>
      </c>
      <c r="BH70" s="357">
        <v>0</v>
      </c>
      <c r="BI70" s="21">
        <v>0</v>
      </c>
      <c r="BJ70" s="357"/>
      <c r="BK70" s="357"/>
      <c r="BL70" s="21"/>
      <c r="BM70" s="357"/>
      <c r="BN70" s="357">
        <v>2</v>
      </c>
      <c r="BO70" s="21">
        <v>10</v>
      </c>
      <c r="BP70" s="357">
        <v>0</v>
      </c>
      <c r="BQ70" s="357">
        <v>0</v>
      </c>
      <c r="BR70" s="21">
        <v>0</v>
      </c>
      <c r="BS70" s="357"/>
      <c r="BT70" s="357"/>
      <c r="BU70" s="21">
        <v>0</v>
      </c>
      <c r="BV70" s="357">
        <v>5</v>
      </c>
      <c r="BW70" s="357">
        <v>10</v>
      </c>
      <c r="BX70" s="21">
        <v>10</v>
      </c>
    </row>
    <row r="71" spans="1:76" ht="29.25" customHeight="1">
      <c r="A71" s="18">
        <v>64</v>
      </c>
      <c r="B71" s="20">
        <v>30234300</v>
      </c>
      <c r="C71" s="346" t="s">
        <v>124</v>
      </c>
      <c r="D71" s="20" t="s">
        <v>185</v>
      </c>
      <c r="E71" s="20" t="s">
        <v>23</v>
      </c>
      <c r="F71" s="467">
        <v>64</v>
      </c>
      <c r="G71" s="45">
        <v>30234300</v>
      </c>
      <c r="H71" s="78" t="s">
        <v>124</v>
      </c>
      <c r="I71" s="45" t="s">
        <v>185</v>
      </c>
      <c r="J71" s="45" t="s">
        <v>23</v>
      </c>
      <c r="K71" s="414" t="s">
        <v>125</v>
      </c>
      <c r="L71" s="69" t="s">
        <v>792</v>
      </c>
      <c r="M71" s="69">
        <v>81</v>
      </c>
      <c r="N71" s="69">
        <v>100</v>
      </c>
      <c r="O71" s="427">
        <v>84</v>
      </c>
      <c r="P71" s="341"/>
      <c r="Q71" s="69" t="s">
        <v>125</v>
      </c>
      <c r="R71" s="69" t="s">
        <v>792</v>
      </c>
      <c r="S71" s="357">
        <f t="shared" si="1"/>
        <v>104772</v>
      </c>
      <c r="T71" s="357">
        <f t="shared" si="1"/>
        <v>109791</v>
      </c>
      <c r="U71" s="357">
        <f t="shared" si="1"/>
        <v>163905</v>
      </c>
      <c r="V71" s="412">
        <f t="shared" si="2"/>
        <v>16390500</v>
      </c>
      <c r="W71" s="357"/>
      <c r="X71" s="357"/>
      <c r="Y71" s="21">
        <v>7805</v>
      </c>
      <c r="Z71" s="357">
        <v>384</v>
      </c>
      <c r="AA71" s="357">
        <v>400</v>
      </c>
      <c r="AB71" s="21"/>
      <c r="AC71" s="357">
        <v>4250</v>
      </c>
      <c r="AD71" s="357">
        <v>500</v>
      </c>
      <c r="AE71" s="21">
        <v>3000</v>
      </c>
      <c r="AF71" s="357">
        <v>9600</v>
      </c>
      <c r="AG71" s="357">
        <v>11650</v>
      </c>
      <c r="AH71" s="21">
        <v>13000</v>
      </c>
      <c r="AI71" s="357">
        <v>2500</v>
      </c>
      <c r="AJ71" s="357">
        <v>6200</v>
      </c>
      <c r="AK71" s="21">
        <v>10000</v>
      </c>
      <c r="AL71" s="357">
        <v>1250</v>
      </c>
      <c r="AM71" s="357">
        <v>11350</v>
      </c>
      <c r="AN71" s="21">
        <v>14000</v>
      </c>
      <c r="AO71" s="357">
        <v>3000</v>
      </c>
      <c r="AP71" s="357">
        <v>4281</v>
      </c>
      <c r="AQ71" s="21">
        <v>4500</v>
      </c>
      <c r="AR71" s="357">
        <v>38196</v>
      </c>
      <c r="AS71" s="357">
        <v>35670</v>
      </c>
      <c r="AT71" s="21">
        <v>56800</v>
      </c>
      <c r="AU71" s="357">
        <v>1750</v>
      </c>
      <c r="AV71" s="357">
        <v>2000</v>
      </c>
      <c r="AW71" s="21">
        <v>3000</v>
      </c>
      <c r="AX71" s="357">
        <v>8670</v>
      </c>
      <c r="AY71" s="357">
        <v>5100</v>
      </c>
      <c r="AZ71" s="21">
        <v>9000</v>
      </c>
      <c r="BA71" s="357">
        <v>6160</v>
      </c>
      <c r="BB71" s="357">
        <v>7000</v>
      </c>
      <c r="BC71" s="21">
        <v>10000</v>
      </c>
      <c r="BD71" s="357">
        <v>2600</v>
      </c>
      <c r="BE71" s="357">
        <v>1800</v>
      </c>
      <c r="BF71" s="21">
        <v>2600</v>
      </c>
      <c r="BG71" s="357">
        <v>6550</v>
      </c>
      <c r="BH71" s="357">
        <v>7000</v>
      </c>
      <c r="BI71" s="21">
        <v>7000</v>
      </c>
      <c r="BJ71" s="357">
        <v>7990</v>
      </c>
      <c r="BK71" s="357">
        <v>5000</v>
      </c>
      <c r="BL71" s="21">
        <v>10000</v>
      </c>
      <c r="BM71" s="357">
        <v>5250</v>
      </c>
      <c r="BN71" s="357">
        <v>5140</v>
      </c>
      <c r="BO71" s="21">
        <v>5200</v>
      </c>
      <c r="BP71" s="357">
        <v>2767</v>
      </c>
      <c r="BQ71" s="357">
        <v>2500</v>
      </c>
      <c r="BR71" s="21">
        <v>3000</v>
      </c>
      <c r="BS71" s="357">
        <v>3855</v>
      </c>
      <c r="BT71" s="357">
        <v>4200</v>
      </c>
      <c r="BU71" s="21">
        <v>5000</v>
      </c>
      <c r="BV71" s="357"/>
      <c r="BW71" s="357"/>
      <c r="BX71" s="21"/>
    </row>
    <row r="72" spans="1:76" ht="29.25" customHeight="1">
      <c r="A72" s="18">
        <v>65</v>
      </c>
      <c r="B72" s="20">
        <v>30234400</v>
      </c>
      <c r="C72" s="346" t="s">
        <v>126</v>
      </c>
      <c r="D72" s="20" t="s">
        <v>185</v>
      </c>
      <c r="E72" s="20" t="s">
        <v>23</v>
      </c>
      <c r="F72" s="467">
        <v>65</v>
      </c>
      <c r="G72" s="45">
        <v>30234400</v>
      </c>
      <c r="H72" s="78" t="s">
        <v>126</v>
      </c>
      <c r="I72" s="45" t="s">
        <v>185</v>
      </c>
      <c r="J72" s="45" t="s">
        <v>23</v>
      </c>
      <c r="K72" s="414" t="s">
        <v>127</v>
      </c>
      <c r="L72" s="69" t="s">
        <v>792</v>
      </c>
      <c r="M72" s="69">
        <v>99</v>
      </c>
      <c r="N72" s="69">
        <v>120</v>
      </c>
      <c r="O72" s="427">
        <v>104</v>
      </c>
      <c r="P72" s="341"/>
      <c r="Q72" s="69" t="s">
        <v>127</v>
      </c>
      <c r="R72" s="69" t="s">
        <v>792</v>
      </c>
      <c r="S72" s="357">
        <f t="shared" si="1"/>
        <v>610</v>
      </c>
      <c r="T72" s="357">
        <f t="shared" si="1"/>
        <v>1142</v>
      </c>
      <c r="U72" s="357">
        <f t="shared" si="1"/>
        <v>2152.5</v>
      </c>
      <c r="V72" s="412">
        <f t="shared" si="2"/>
        <v>258300</v>
      </c>
      <c r="W72" s="357"/>
      <c r="X72" s="357"/>
      <c r="Y72" s="21">
        <v>102.5</v>
      </c>
      <c r="Z72" s="357">
        <v>5</v>
      </c>
      <c r="AA72" s="357"/>
      <c r="AB72" s="21"/>
      <c r="AC72" s="357"/>
      <c r="AD72" s="357">
        <v>16</v>
      </c>
      <c r="AE72" s="21">
        <v>50</v>
      </c>
      <c r="AF72" s="357"/>
      <c r="AG72" s="357"/>
      <c r="AH72" s="21"/>
      <c r="AI72" s="357">
        <v>0</v>
      </c>
      <c r="AJ72" s="357">
        <v>0</v>
      </c>
      <c r="AK72" s="21">
        <v>0</v>
      </c>
      <c r="AL72" s="357">
        <v>200</v>
      </c>
      <c r="AM72" s="357">
        <v>300</v>
      </c>
      <c r="AN72" s="21">
        <v>400</v>
      </c>
      <c r="AO72" s="357">
        <v>0</v>
      </c>
      <c r="AP72" s="357">
        <v>0</v>
      </c>
      <c r="AQ72" s="21">
        <v>100</v>
      </c>
      <c r="AR72" s="357">
        <v>248</v>
      </c>
      <c r="AS72" s="357">
        <v>476</v>
      </c>
      <c r="AT72" s="21">
        <v>650</v>
      </c>
      <c r="AU72" s="357"/>
      <c r="AV72" s="357"/>
      <c r="AW72" s="21">
        <v>100</v>
      </c>
      <c r="AX72" s="357">
        <v>65</v>
      </c>
      <c r="AY72" s="357">
        <v>30</v>
      </c>
      <c r="AZ72" s="21">
        <v>500</v>
      </c>
      <c r="BA72" s="357"/>
      <c r="BB72" s="357"/>
      <c r="BC72" s="21"/>
      <c r="BD72" s="357"/>
      <c r="BE72" s="357"/>
      <c r="BF72" s="21"/>
      <c r="BG72" s="357">
        <v>32</v>
      </c>
      <c r="BH72" s="357">
        <v>200</v>
      </c>
      <c r="BI72" s="21">
        <v>100</v>
      </c>
      <c r="BJ72" s="357">
        <v>50</v>
      </c>
      <c r="BK72" s="357"/>
      <c r="BL72" s="21"/>
      <c r="BM72" s="357">
        <v>10</v>
      </c>
      <c r="BN72" s="357">
        <v>120</v>
      </c>
      <c r="BO72" s="21">
        <v>100</v>
      </c>
      <c r="BP72" s="357">
        <v>0</v>
      </c>
      <c r="BQ72" s="357">
        <v>0</v>
      </c>
      <c r="BR72" s="21">
        <v>0</v>
      </c>
      <c r="BS72" s="357"/>
      <c r="BT72" s="357"/>
      <c r="BU72" s="21">
        <v>50</v>
      </c>
      <c r="BV72" s="357"/>
      <c r="BW72" s="357"/>
      <c r="BX72" s="21"/>
    </row>
    <row r="73" spans="1:76" ht="99.75" customHeight="1">
      <c r="A73" s="18">
        <v>66</v>
      </c>
      <c r="B73" s="350">
        <v>30121470</v>
      </c>
      <c r="C73" s="351" t="s">
        <v>179</v>
      </c>
      <c r="D73" s="350" t="s">
        <v>185</v>
      </c>
      <c r="E73" s="350" t="s">
        <v>107</v>
      </c>
      <c r="F73" s="467">
        <v>66</v>
      </c>
      <c r="G73" s="80">
        <v>30121470</v>
      </c>
      <c r="H73" s="81" t="s">
        <v>179</v>
      </c>
      <c r="I73" s="80" t="s">
        <v>185</v>
      </c>
      <c r="J73" s="80" t="s">
        <v>107</v>
      </c>
      <c r="K73" s="422" t="s">
        <v>866</v>
      </c>
      <c r="L73" s="69" t="s">
        <v>794</v>
      </c>
      <c r="M73" s="24">
        <v>4900</v>
      </c>
      <c r="N73" s="69">
        <v>4900</v>
      </c>
      <c r="O73" s="475">
        <v>4160</v>
      </c>
      <c r="P73" s="341"/>
      <c r="Q73" s="69" t="s">
        <v>482</v>
      </c>
      <c r="R73" s="69" t="s">
        <v>794</v>
      </c>
      <c r="S73" s="357" t="e">
        <f t="shared" ref="S73:U135" si="3">+W73+Z73+AC73+AF73+AI73+AL73+AO73+AR73+AU73+AX73+BA73+BD73+BG73+BJ73+BM73+BP73+BS73+BV73</f>
        <v>#VALUE!</v>
      </c>
      <c r="T73" s="357">
        <f t="shared" si="3"/>
        <v>926.51</v>
      </c>
      <c r="U73" s="357">
        <f t="shared" si="3"/>
        <v>1001.3808</v>
      </c>
      <c r="V73" s="412">
        <f t="shared" ref="V73:V136" si="4">+U73*N73</f>
        <v>4906765.92</v>
      </c>
      <c r="W73" s="357"/>
      <c r="X73" s="357"/>
      <c r="Y73" s="21">
        <v>47.684800000000003</v>
      </c>
      <c r="Z73" s="357">
        <v>50</v>
      </c>
      <c r="AA73" s="357">
        <v>88.8</v>
      </c>
      <c r="AB73" s="21">
        <v>80</v>
      </c>
      <c r="AC73" s="357">
        <v>21.88</v>
      </c>
      <c r="AD73" s="357">
        <v>18.399999999999999</v>
      </c>
      <c r="AE73" s="21">
        <v>37</v>
      </c>
      <c r="AF73" s="357">
        <v>26.64</v>
      </c>
      <c r="AG73" s="357">
        <v>18.239999999999998</v>
      </c>
      <c r="AH73" s="21">
        <v>30</v>
      </c>
      <c r="AI73" s="357">
        <v>15.55</v>
      </c>
      <c r="AJ73" s="357">
        <v>26.8</v>
      </c>
      <c r="AK73" s="21">
        <v>50</v>
      </c>
      <c r="AL73" s="357">
        <v>38.65</v>
      </c>
      <c r="AM73" s="357">
        <v>47.8</v>
      </c>
      <c r="AN73" s="21">
        <v>45</v>
      </c>
      <c r="AO73" s="357">
        <f>4.5+6.22+5.27+4.8+0.2+7.06+1.85+1</f>
        <v>30.9</v>
      </c>
      <c r="AP73" s="357">
        <v>31.04</v>
      </c>
      <c r="AQ73" s="21">
        <f t="shared" ref="AQ73:AQ132" si="5">+AP73+(AP73*0.15)</f>
        <v>35.695999999999998</v>
      </c>
      <c r="AR73" s="357" t="s">
        <v>935</v>
      </c>
      <c r="AS73" s="357">
        <v>340.49</v>
      </c>
      <c r="AT73" s="21">
        <v>310</v>
      </c>
      <c r="AU73" s="357">
        <v>21.3</v>
      </c>
      <c r="AV73" s="357">
        <v>25</v>
      </c>
      <c r="AW73" s="21">
        <v>30</v>
      </c>
      <c r="AX73" s="357">
        <v>66.039999999999992</v>
      </c>
      <c r="AY73" s="357">
        <v>53.519999999999996</v>
      </c>
      <c r="AZ73" s="21">
        <v>60</v>
      </c>
      <c r="BA73" s="357">
        <v>38.379999999999995</v>
      </c>
      <c r="BB73" s="357">
        <v>45</v>
      </c>
      <c r="BC73" s="21">
        <v>60</v>
      </c>
      <c r="BD73" s="357">
        <v>4.5999999999999996</v>
      </c>
      <c r="BE73" s="357">
        <v>58.22</v>
      </c>
      <c r="BF73" s="21">
        <v>42</v>
      </c>
      <c r="BG73" s="357">
        <v>72.650000000000006</v>
      </c>
      <c r="BH73" s="357">
        <v>70</v>
      </c>
      <c r="BI73" s="21">
        <v>55</v>
      </c>
      <c r="BJ73" s="357">
        <v>32.659999999999997</v>
      </c>
      <c r="BK73" s="357">
        <v>24</v>
      </c>
      <c r="BL73" s="21">
        <v>40</v>
      </c>
      <c r="BM73" s="357">
        <v>0</v>
      </c>
      <c r="BN73" s="357">
        <v>1.2</v>
      </c>
      <c r="BO73" s="21"/>
      <c r="BP73" s="357">
        <v>43.37</v>
      </c>
      <c r="BQ73" s="357">
        <v>48</v>
      </c>
      <c r="BR73" s="21">
        <v>35</v>
      </c>
      <c r="BS73" s="357">
        <v>38.04</v>
      </c>
      <c r="BT73" s="357">
        <v>26</v>
      </c>
      <c r="BU73" s="21">
        <v>40</v>
      </c>
      <c r="BV73" s="357">
        <v>4</v>
      </c>
      <c r="BW73" s="357">
        <v>4</v>
      </c>
      <c r="BX73" s="21">
        <v>4</v>
      </c>
    </row>
    <row r="74" spans="1:76" ht="72.75" customHeight="1">
      <c r="A74" s="18">
        <v>67</v>
      </c>
      <c r="B74" s="20">
        <v>30121470</v>
      </c>
      <c r="C74" s="346" t="s">
        <v>128</v>
      </c>
      <c r="D74" s="20" t="s">
        <v>185</v>
      </c>
      <c r="E74" s="20" t="s">
        <v>107</v>
      </c>
      <c r="F74" s="467">
        <v>67</v>
      </c>
      <c r="G74" s="45">
        <v>30121470</v>
      </c>
      <c r="H74" s="78" t="s">
        <v>128</v>
      </c>
      <c r="I74" s="45" t="s">
        <v>185</v>
      </c>
      <c r="J74" s="45" t="s">
        <v>107</v>
      </c>
      <c r="K74" s="421" t="s">
        <v>129</v>
      </c>
      <c r="L74" s="69" t="s">
        <v>794</v>
      </c>
      <c r="M74" s="69"/>
      <c r="N74" s="69"/>
      <c r="O74" s="427">
        <v>7488</v>
      </c>
      <c r="P74" s="341"/>
      <c r="Q74" s="69" t="s">
        <v>129</v>
      </c>
      <c r="R74" s="69" t="s">
        <v>794</v>
      </c>
      <c r="S74" s="357">
        <f t="shared" si="3"/>
        <v>4</v>
      </c>
      <c r="T74" s="357">
        <f t="shared" si="3"/>
        <v>10</v>
      </c>
      <c r="U74" s="357">
        <f t="shared" si="3"/>
        <v>13.65</v>
      </c>
      <c r="V74" s="412">
        <f t="shared" si="4"/>
        <v>0</v>
      </c>
      <c r="W74" s="357"/>
      <c r="X74" s="357"/>
      <c r="Y74" s="21">
        <v>0.65</v>
      </c>
      <c r="Z74" s="357"/>
      <c r="AA74" s="357"/>
      <c r="AB74" s="21"/>
      <c r="AC74" s="357">
        <v>2</v>
      </c>
      <c r="AD74" s="357"/>
      <c r="AE74" s="21">
        <v>1</v>
      </c>
      <c r="AF74" s="357"/>
      <c r="AG74" s="357"/>
      <c r="AH74" s="21"/>
      <c r="AI74" s="357">
        <v>0</v>
      </c>
      <c r="AJ74" s="357">
        <v>0</v>
      </c>
      <c r="AK74" s="21">
        <v>0</v>
      </c>
      <c r="AL74" s="357">
        <v>0</v>
      </c>
      <c r="AM74" s="357">
        <v>0</v>
      </c>
      <c r="AN74" s="21">
        <v>0</v>
      </c>
      <c r="AO74" s="357">
        <v>0</v>
      </c>
      <c r="AP74" s="357">
        <v>0</v>
      </c>
      <c r="AQ74" s="21">
        <f t="shared" si="5"/>
        <v>0</v>
      </c>
      <c r="AR74" s="357">
        <v>0</v>
      </c>
      <c r="AS74" s="357">
        <v>0</v>
      </c>
      <c r="AT74" s="21">
        <v>2</v>
      </c>
      <c r="AU74" s="357"/>
      <c r="AV74" s="357"/>
      <c r="AW74" s="21">
        <v>0</v>
      </c>
      <c r="AX74" s="357">
        <v>2</v>
      </c>
      <c r="AY74" s="357"/>
      <c r="AZ74" s="21"/>
      <c r="BA74" s="357"/>
      <c r="BB74" s="357">
        <v>10</v>
      </c>
      <c r="BC74" s="21">
        <v>10</v>
      </c>
      <c r="BD74" s="357"/>
      <c r="BE74" s="357"/>
      <c r="BF74" s="21"/>
      <c r="BG74" s="357"/>
      <c r="BH74" s="357">
        <v>0</v>
      </c>
      <c r="BI74" s="21">
        <v>0</v>
      </c>
      <c r="BJ74" s="357"/>
      <c r="BK74" s="357"/>
      <c r="BL74" s="21"/>
      <c r="BM74" s="357"/>
      <c r="BN74" s="357"/>
      <c r="BO74" s="21"/>
      <c r="BP74" s="357">
        <v>0</v>
      </c>
      <c r="BQ74" s="357">
        <v>0</v>
      </c>
      <c r="BR74" s="21">
        <v>0</v>
      </c>
      <c r="BS74" s="357"/>
      <c r="BT74" s="357"/>
      <c r="BU74" s="21">
        <v>0</v>
      </c>
      <c r="BV74" s="357"/>
      <c r="BW74" s="357"/>
      <c r="BX74" s="21"/>
    </row>
    <row r="75" spans="1:76" ht="148.5">
      <c r="A75" s="18">
        <v>68</v>
      </c>
      <c r="B75" s="20">
        <v>30121470</v>
      </c>
      <c r="C75" s="346" t="s">
        <v>128</v>
      </c>
      <c r="D75" s="20" t="s">
        <v>185</v>
      </c>
      <c r="E75" s="20" t="s">
        <v>107</v>
      </c>
      <c r="F75" s="467">
        <v>68</v>
      </c>
      <c r="G75" s="45">
        <v>30121470</v>
      </c>
      <c r="H75" s="78" t="s">
        <v>128</v>
      </c>
      <c r="I75" s="45" t="s">
        <v>185</v>
      </c>
      <c r="J75" s="45" t="s">
        <v>107</v>
      </c>
      <c r="K75" s="423" t="s">
        <v>483</v>
      </c>
      <c r="L75" s="423" t="s">
        <v>794</v>
      </c>
      <c r="M75" s="69"/>
      <c r="N75" s="69"/>
      <c r="O75" s="427">
        <v>14926</v>
      </c>
      <c r="P75" s="341"/>
      <c r="Q75" s="69" t="s">
        <v>483</v>
      </c>
      <c r="R75" s="69" t="s">
        <v>794</v>
      </c>
      <c r="S75" s="357" t="e">
        <f t="shared" si="3"/>
        <v>#VALUE!</v>
      </c>
      <c r="T75" s="357">
        <f t="shared" si="3"/>
        <v>44.79</v>
      </c>
      <c r="U75" s="357">
        <f t="shared" si="3"/>
        <v>306.178425</v>
      </c>
      <c r="V75" s="412">
        <f t="shared" si="4"/>
        <v>0</v>
      </c>
      <c r="W75" s="357"/>
      <c r="X75" s="357"/>
      <c r="Y75" s="21">
        <v>14.579925000000001</v>
      </c>
      <c r="Z75" s="357">
        <v>7</v>
      </c>
      <c r="AA75" s="357">
        <v>12</v>
      </c>
      <c r="AB75" s="21">
        <v>12</v>
      </c>
      <c r="AC75" s="357">
        <v>3.81</v>
      </c>
      <c r="AD75" s="357">
        <v>1.89</v>
      </c>
      <c r="AE75" s="21">
        <v>12</v>
      </c>
      <c r="AF75" s="357"/>
      <c r="AG75" s="357">
        <v>10</v>
      </c>
      <c r="AH75" s="21">
        <v>12</v>
      </c>
      <c r="AI75" s="357">
        <v>0</v>
      </c>
      <c r="AJ75" s="357">
        <v>0</v>
      </c>
      <c r="AK75" s="21">
        <v>8</v>
      </c>
      <c r="AL75" s="357">
        <v>9.9</v>
      </c>
      <c r="AM75" s="357">
        <v>3.51</v>
      </c>
      <c r="AN75" s="21">
        <v>20</v>
      </c>
      <c r="AO75" s="357">
        <f>1.16+1.08</f>
        <v>2.2400000000000002</v>
      </c>
      <c r="AP75" s="357">
        <v>1.3900000000000001</v>
      </c>
      <c r="AQ75" s="21">
        <f t="shared" si="5"/>
        <v>1.5985</v>
      </c>
      <c r="AR75" s="357" t="s">
        <v>936</v>
      </c>
      <c r="AS75" s="357">
        <v>3</v>
      </c>
      <c r="AT75" s="21">
        <v>210</v>
      </c>
      <c r="AU75" s="357"/>
      <c r="AV75" s="357">
        <v>1</v>
      </c>
      <c r="AW75" s="21">
        <v>2</v>
      </c>
      <c r="AX75" s="357"/>
      <c r="AY75" s="357"/>
      <c r="AZ75" s="21"/>
      <c r="BA75" s="357">
        <v>8.3899999999999988</v>
      </c>
      <c r="BB75" s="357"/>
      <c r="BC75" s="21">
        <v>0</v>
      </c>
      <c r="BD75" s="357"/>
      <c r="BE75" s="357">
        <v>10</v>
      </c>
      <c r="BF75" s="21"/>
      <c r="BG75" s="357">
        <v>9</v>
      </c>
      <c r="BH75" s="357">
        <v>0</v>
      </c>
      <c r="BI75" s="21">
        <v>0</v>
      </c>
      <c r="BJ75" s="357">
        <v>4</v>
      </c>
      <c r="BK75" s="357">
        <v>2</v>
      </c>
      <c r="BL75" s="21">
        <v>4</v>
      </c>
      <c r="BM75" s="357">
        <v>0.13500000000000001</v>
      </c>
      <c r="BN75" s="357"/>
      <c r="BO75" s="21"/>
      <c r="BP75" s="357">
        <v>0</v>
      </c>
      <c r="BQ75" s="357">
        <v>0</v>
      </c>
      <c r="BR75" s="21">
        <v>0</v>
      </c>
      <c r="BS75" s="357"/>
      <c r="BT75" s="357"/>
      <c r="BU75" s="21">
        <v>10</v>
      </c>
      <c r="BV75" s="357"/>
      <c r="BW75" s="357"/>
      <c r="BX75" s="21"/>
    </row>
    <row r="76" spans="1:76" ht="53.25" customHeight="1">
      <c r="A76" s="18">
        <v>69</v>
      </c>
      <c r="B76" s="20">
        <v>30121470</v>
      </c>
      <c r="C76" s="346" t="s">
        <v>128</v>
      </c>
      <c r="D76" s="20" t="s">
        <v>185</v>
      </c>
      <c r="E76" s="20" t="s">
        <v>107</v>
      </c>
      <c r="F76" s="467">
        <v>69</v>
      </c>
      <c r="G76" s="45">
        <v>30121470</v>
      </c>
      <c r="H76" s="78" t="s">
        <v>128</v>
      </c>
      <c r="I76" s="45" t="s">
        <v>185</v>
      </c>
      <c r="J76" s="45" t="s">
        <v>107</v>
      </c>
      <c r="K76" s="424" t="s">
        <v>867</v>
      </c>
      <c r="L76" s="69" t="s">
        <v>794</v>
      </c>
      <c r="M76" s="69">
        <v>8843.7999999999993</v>
      </c>
      <c r="N76" s="69">
        <v>10500</v>
      </c>
      <c r="O76" s="427">
        <v>12578</v>
      </c>
      <c r="P76" s="341"/>
      <c r="Q76" s="69" t="s">
        <v>132</v>
      </c>
      <c r="R76" s="69" t="s">
        <v>794</v>
      </c>
      <c r="S76" s="357">
        <f t="shared" si="3"/>
        <v>11</v>
      </c>
      <c r="T76" s="357">
        <f t="shared" si="3"/>
        <v>2</v>
      </c>
      <c r="U76" s="357">
        <f t="shared" si="3"/>
        <v>47.25</v>
      </c>
      <c r="V76" s="412">
        <f t="shared" si="4"/>
        <v>496125</v>
      </c>
      <c r="W76" s="357"/>
      <c r="X76" s="357"/>
      <c r="Y76" s="21">
        <v>2.25</v>
      </c>
      <c r="Z76" s="357"/>
      <c r="AA76" s="357">
        <v>2</v>
      </c>
      <c r="AB76" s="21"/>
      <c r="AC76" s="357"/>
      <c r="AD76" s="357"/>
      <c r="AE76" s="21"/>
      <c r="AF76" s="357"/>
      <c r="AG76" s="357"/>
      <c r="AH76" s="21"/>
      <c r="AI76" s="357">
        <v>0</v>
      </c>
      <c r="AJ76" s="357">
        <v>0</v>
      </c>
      <c r="AK76" s="21">
        <v>0</v>
      </c>
      <c r="AL76" s="357">
        <v>0</v>
      </c>
      <c r="AM76" s="357">
        <v>0</v>
      </c>
      <c r="AN76" s="21">
        <v>3</v>
      </c>
      <c r="AO76" s="357">
        <v>0</v>
      </c>
      <c r="AP76" s="357">
        <v>0</v>
      </c>
      <c r="AQ76" s="21">
        <f t="shared" si="5"/>
        <v>0</v>
      </c>
      <c r="AR76" s="357"/>
      <c r="AS76" s="357"/>
      <c r="AT76" s="21">
        <v>42</v>
      </c>
      <c r="AU76" s="357"/>
      <c r="AV76" s="357"/>
      <c r="AW76" s="21">
        <v>0</v>
      </c>
      <c r="AX76" s="357"/>
      <c r="AY76" s="357"/>
      <c r="AZ76" s="21"/>
      <c r="BA76" s="357">
        <v>11</v>
      </c>
      <c r="BB76" s="357"/>
      <c r="BC76" s="21">
        <v>0</v>
      </c>
      <c r="BD76" s="357"/>
      <c r="BE76" s="357"/>
      <c r="BF76" s="21"/>
      <c r="BG76" s="357"/>
      <c r="BH76" s="357">
        <v>0</v>
      </c>
      <c r="BI76" s="21">
        <v>0</v>
      </c>
      <c r="BJ76" s="357"/>
      <c r="BK76" s="357"/>
      <c r="BL76" s="21"/>
      <c r="BM76" s="357"/>
      <c r="BN76" s="357"/>
      <c r="BO76" s="21"/>
      <c r="BP76" s="357">
        <v>0</v>
      </c>
      <c r="BQ76" s="357">
        <v>0</v>
      </c>
      <c r="BR76" s="21">
        <v>0</v>
      </c>
      <c r="BS76" s="357"/>
      <c r="BT76" s="357"/>
      <c r="BU76" s="21">
        <v>0</v>
      </c>
      <c r="BV76" s="357"/>
      <c r="BW76" s="357"/>
      <c r="BX76" s="21"/>
    </row>
    <row r="77" spans="1:76" ht="36.75" customHeight="1">
      <c r="A77" s="18">
        <v>70</v>
      </c>
      <c r="B77" s="20">
        <v>30121470</v>
      </c>
      <c r="C77" s="346" t="s">
        <v>128</v>
      </c>
      <c r="D77" s="20" t="s">
        <v>185</v>
      </c>
      <c r="E77" s="20" t="s">
        <v>107</v>
      </c>
      <c r="F77" s="467">
        <v>70</v>
      </c>
      <c r="G77" s="45">
        <v>30121470</v>
      </c>
      <c r="H77" s="78" t="s">
        <v>128</v>
      </c>
      <c r="I77" s="45" t="s">
        <v>185</v>
      </c>
      <c r="J77" s="45" t="s">
        <v>107</v>
      </c>
      <c r="K77" s="425" t="s">
        <v>868</v>
      </c>
      <c r="L77" s="69" t="s">
        <v>794</v>
      </c>
      <c r="M77" s="69">
        <v>10800</v>
      </c>
      <c r="N77" s="69">
        <v>11000</v>
      </c>
      <c r="O77" s="427">
        <v>10608</v>
      </c>
      <c r="P77" s="341"/>
      <c r="Q77" s="69" t="s">
        <v>133</v>
      </c>
      <c r="R77" s="69" t="s">
        <v>794</v>
      </c>
      <c r="S77" s="357">
        <f t="shared" si="3"/>
        <v>31</v>
      </c>
      <c r="T77" s="357">
        <f t="shared" si="3"/>
        <v>0</v>
      </c>
      <c r="U77" s="357">
        <f t="shared" si="3"/>
        <v>3.15</v>
      </c>
      <c r="V77" s="412">
        <f t="shared" si="4"/>
        <v>34650</v>
      </c>
      <c r="W77" s="357"/>
      <c r="X77" s="357"/>
      <c r="Y77" s="21">
        <v>0.15000000000000002</v>
      </c>
      <c r="Z77" s="357"/>
      <c r="AA77" s="357"/>
      <c r="AB77" s="21"/>
      <c r="AC77" s="357">
        <v>2</v>
      </c>
      <c r="AD77" s="357"/>
      <c r="AE77" s="21">
        <v>1</v>
      </c>
      <c r="AF77" s="357"/>
      <c r="AG77" s="357"/>
      <c r="AH77" s="21"/>
      <c r="AI77" s="357">
        <v>0</v>
      </c>
      <c r="AJ77" s="357">
        <v>0</v>
      </c>
      <c r="AK77" s="21">
        <v>0</v>
      </c>
      <c r="AL77" s="357">
        <v>0</v>
      </c>
      <c r="AM77" s="357">
        <v>0</v>
      </c>
      <c r="AN77" s="21">
        <v>0</v>
      </c>
      <c r="AO77" s="357">
        <v>0</v>
      </c>
      <c r="AP77" s="357">
        <v>0</v>
      </c>
      <c r="AQ77" s="21">
        <f t="shared" si="5"/>
        <v>0</v>
      </c>
      <c r="AR77" s="357">
        <v>4</v>
      </c>
      <c r="AS77" s="357"/>
      <c r="AT77" s="21">
        <v>2</v>
      </c>
      <c r="AU77" s="357"/>
      <c r="AV77" s="357"/>
      <c r="AW77" s="21">
        <v>0</v>
      </c>
      <c r="AX77" s="357"/>
      <c r="AY77" s="357"/>
      <c r="AZ77" s="21"/>
      <c r="BA77" s="357"/>
      <c r="BB77" s="357"/>
      <c r="BC77" s="21">
        <v>0</v>
      </c>
      <c r="BD77" s="357">
        <v>23</v>
      </c>
      <c r="BE77" s="357"/>
      <c r="BF77" s="21"/>
      <c r="BG77" s="357"/>
      <c r="BH77" s="357">
        <v>0</v>
      </c>
      <c r="BI77" s="21">
        <v>0</v>
      </c>
      <c r="BJ77" s="357">
        <v>2</v>
      </c>
      <c r="BK77" s="357"/>
      <c r="BL77" s="21"/>
      <c r="BM77" s="357"/>
      <c r="BN77" s="357"/>
      <c r="BO77" s="21"/>
      <c r="BP77" s="357">
        <v>0</v>
      </c>
      <c r="BQ77" s="357">
        <v>0</v>
      </c>
      <c r="BR77" s="21">
        <v>0</v>
      </c>
      <c r="BS77" s="357"/>
      <c r="BT77" s="357"/>
      <c r="BU77" s="21">
        <v>0</v>
      </c>
      <c r="BV77" s="357"/>
      <c r="BW77" s="357"/>
      <c r="BX77" s="21"/>
    </row>
    <row r="78" spans="1:76" ht="41.25" customHeight="1">
      <c r="A78" s="18">
        <v>71</v>
      </c>
      <c r="B78" s="20">
        <v>30121470</v>
      </c>
      <c r="C78" s="346" t="s">
        <v>128</v>
      </c>
      <c r="D78" s="20" t="s">
        <v>185</v>
      </c>
      <c r="E78" s="20" t="s">
        <v>107</v>
      </c>
      <c r="F78" s="467">
        <v>71</v>
      </c>
      <c r="G78" s="45">
        <v>30121470</v>
      </c>
      <c r="H78" s="78" t="s">
        <v>128</v>
      </c>
      <c r="I78" s="45" t="s">
        <v>185</v>
      </c>
      <c r="J78" s="45" t="s">
        <v>107</v>
      </c>
      <c r="K78" s="426" t="s">
        <v>869</v>
      </c>
      <c r="L78" s="69" t="s">
        <v>794</v>
      </c>
      <c r="M78" s="69">
        <v>5557.8</v>
      </c>
      <c r="N78" s="69">
        <v>6600</v>
      </c>
      <c r="O78" s="427">
        <v>14120</v>
      </c>
      <c r="P78" s="341"/>
      <c r="Q78" s="69" t="s">
        <v>135</v>
      </c>
      <c r="R78" s="69" t="s">
        <v>794</v>
      </c>
      <c r="S78" s="357">
        <f t="shared" si="3"/>
        <v>4</v>
      </c>
      <c r="T78" s="357">
        <f t="shared" si="3"/>
        <v>1</v>
      </c>
      <c r="U78" s="357">
        <f t="shared" si="3"/>
        <v>28.35</v>
      </c>
      <c r="V78" s="412">
        <f t="shared" si="4"/>
        <v>187110</v>
      </c>
      <c r="W78" s="357"/>
      <c r="X78" s="357"/>
      <c r="Y78" s="21">
        <v>1.35</v>
      </c>
      <c r="Z78" s="357"/>
      <c r="AA78" s="357"/>
      <c r="AB78" s="21"/>
      <c r="AC78" s="357"/>
      <c r="AD78" s="357"/>
      <c r="AE78" s="21"/>
      <c r="AF78" s="357"/>
      <c r="AG78" s="357"/>
      <c r="AH78" s="21"/>
      <c r="AI78" s="357">
        <v>0</v>
      </c>
      <c r="AJ78" s="357">
        <v>0</v>
      </c>
      <c r="AK78" s="21">
        <v>2</v>
      </c>
      <c r="AL78" s="357">
        <v>0</v>
      </c>
      <c r="AM78" s="357">
        <v>0</v>
      </c>
      <c r="AN78" s="21">
        <v>5</v>
      </c>
      <c r="AO78" s="357">
        <v>0</v>
      </c>
      <c r="AP78" s="357">
        <v>0</v>
      </c>
      <c r="AQ78" s="21">
        <f t="shared" si="5"/>
        <v>0</v>
      </c>
      <c r="AR78" s="357">
        <v>4</v>
      </c>
      <c r="AS78" s="357"/>
      <c r="AT78" s="21">
        <v>14</v>
      </c>
      <c r="AU78" s="357"/>
      <c r="AV78" s="357">
        <v>1</v>
      </c>
      <c r="AW78" s="21">
        <v>1</v>
      </c>
      <c r="AX78" s="357"/>
      <c r="AY78" s="357"/>
      <c r="AZ78" s="21"/>
      <c r="BA78" s="357"/>
      <c r="BB78" s="357"/>
      <c r="BC78" s="21">
        <v>5</v>
      </c>
      <c r="BD78" s="357"/>
      <c r="BE78" s="357"/>
      <c r="BF78" s="21"/>
      <c r="BG78" s="357"/>
      <c r="BH78" s="357">
        <v>0</v>
      </c>
      <c r="BI78" s="21">
        <v>0</v>
      </c>
      <c r="BJ78" s="357"/>
      <c r="BK78" s="357"/>
      <c r="BL78" s="21"/>
      <c r="BM78" s="357"/>
      <c r="BN78" s="357"/>
      <c r="BO78" s="21"/>
      <c r="BP78" s="357">
        <v>0</v>
      </c>
      <c r="BQ78" s="357">
        <v>0</v>
      </c>
      <c r="BR78" s="21">
        <v>0</v>
      </c>
      <c r="BS78" s="357"/>
      <c r="BT78" s="357"/>
      <c r="BU78" s="21">
        <v>0</v>
      </c>
      <c r="BV78" s="357"/>
      <c r="BW78" s="357"/>
      <c r="BX78" s="21"/>
    </row>
    <row r="79" spans="1:76" ht="30.75" customHeight="1">
      <c r="A79" s="18">
        <v>72</v>
      </c>
      <c r="B79" s="20">
        <v>30121460</v>
      </c>
      <c r="C79" s="346" t="s">
        <v>136</v>
      </c>
      <c r="D79" s="20" t="s">
        <v>185</v>
      </c>
      <c r="E79" s="20" t="s">
        <v>23</v>
      </c>
      <c r="F79" s="467">
        <v>72</v>
      </c>
      <c r="G79" s="45">
        <v>30121460</v>
      </c>
      <c r="H79" s="78" t="s">
        <v>136</v>
      </c>
      <c r="I79" s="45" t="s">
        <v>185</v>
      </c>
      <c r="J79" s="45" t="s">
        <v>23</v>
      </c>
      <c r="K79" s="69" t="s">
        <v>870</v>
      </c>
      <c r="L79" s="69" t="s">
        <v>792</v>
      </c>
      <c r="M79" s="69">
        <v>5247</v>
      </c>
      <c r="N79" s="69">
        <v>5600</v>
      </c>
      <c r="O79" s="427">
        <v>2862</v>
      </c>
      <c r="P79" s="341"/>
      <c r="Q79" s="69" t="s">
        <v>137</v>
      </c>
      <c r="R79" s="69" t="s">
        <v>792</v>
      </c>
      <c r="S79" s="357">
        <f t="shared" si="3"/>
        <v>30</v>
      </c>
      <c r="T79" s="357">
        <f t="shared" si="3"/>
        <v>21</v>
      </c>
      <c r="U79" s="357">
        <f t="shared" si="3"/>
        <v>44.1</v>
      </c>
      <c r="V79" s="412">
        <f t="shared" si="4"/>
        <v>246960</v>
      </c>
      <c r="W79" s="357"/>
      <c r="X79" s="357"/>
      <c r="Y79" s="21">
        <v>2.1</v>
      </c>
      <c r="Z79" s="357">
        <v>1</v>
      </c>
      <c r="AA79" s="357"/>
      <c r="AB79" s="21"/>
      <c r="AC79" s="357"/>
      <c r="AD79" s="357"/>
      <c r="AE79" s="21"/>
      <c r="AF79" s="357"/>
      <c r="AG79" s="357">
        <v>2</v>
      </c>
      <c r="AH79" s="21"/>
      <c r="AI79" s="357">
        <v>0</v>
      </c>
      <c r="AJ79" s="357">
        <v>0</v>
      </c>
      <c r="AK79" s="21">
        <v>0</v>
      </c>
      <c r="AL79" s="357">
        <v>6</v>
      </c>
      <c r="AM79" s="357">
        <v>1</v>
      </c>
      <c r="AN79" s="21">
        <v>0</v>
      </c>
      <c r="AO79" s="357">
        <v>0</v>
      </c>
      <c r="AP79" s="357">
        <v>0</v>
      </c>
      <c r="AQ79" s="21">
        <f t="shared" si="5"/>
        <v>0</v>
      </c>
      <c r="AR79" s="357">
        <v>9</v>
      </c>
      <c r="AS79" s="357">
        <v>16</v>
      </c>
      <c r="AT79" s="21">
        <v>40</v>
      </c>
      <c r="AU79" s="357">
        <v>4</v>
      </c>
      <c r="AV79" s="357"/>
      <c r="AW79" s="21">
        <v>0</v>
      </c>
      <c r="AX79" s="357"/>
      <c r="AY79" s="357"/>
      <c r="AZ79" s="21"/>
      <c r="BA79" s="357">
        <v>5</v>
      </c>
      <c r="BB79" s="357"/>
      <c r="BC79" s="21">
        <v>0</v>
      </c>
      <c r="BD79" s="357"/>
      <c r="BE79" s="357"/>
      <c r="BF79" s="21"/>
      <c r="BG79" s="357">
        <v>2</v>
      </c>
      <c r="BH79" s="357">
        <v>2</v>
      </c>
      <c r="BI79" s="21">
        <v>2</v>
      </c>
      <c r="BJ79" s="357"/>
      <c r="BK79" s="357"/>
      <c r="BL79" s="21"/>
      <c r="BM79" s="357">
        <v>2</v>
      </c>
      <c r="BN79" s="357"/>
      <c r="BO79" s="21"/>
      <c r="BP79" s="357">
        <v>1</v>
      </c>
      <c r="BQ79" s="357">
        <v>0</v>
      </c>
      <c r="BR79" s="21">
        <v>0</v>
      </c>
      <c r="BS79" s="357"/>
      <c r="BT79" s="357"/>
      <c r="BU79" s="21">
        <v>0</v>
      </c>
      <c r="BV79" s="357"/>
      <c r="BW79" s="357"/>
      <c r="BX79" s="21"/>
    </row>
    <row r="80" spans="1:76" ht="48" customHeight="1">
      <c r="A80" s="18">
        <v>73</v>
      </c>
      <c r="B80" s="20">
        <v>30121460</v>
      </c>
      <c r="C80" s="346" t="s">
        <v>136</v>
      </c>
      <c r="D80" s="20" t="s">
        <v>185</v>
      </c>
      <c r="E80" s="20" t="s">
        <v>23</v>
      </c>
      <c r="F80" s="467">
        <v>73</v>
      </c>
      <c r="G80" s="45">
        <v>30121460</v>
      </c>
      <c r="H80" s="78" t="s">
        <v>136</v>
      </c>
      <c r="I80" s="45" t="s">
        <v>185</v>
      </c>
      <c r="J80" s="45" t="s">
        <v>23</v>
      </c>
      <c r="K80" s="69" t="s">
        <v>138</v>
      </c>
      <c r="L80" s="69" t="s">
        <v>792</v>
      </c>
      <c r="M80" s="5"/>
      <c r="N80" s="5"/>
      <c r="O80" s="427">
        <v>3613</v>
      </c>
      <c r="P80" s="341"/>
      <c r="Q80" s="69" t="s">
        <v>138</v>
      </c>
      <c r="R80" s="69" t="s">
        <v>792</v>
      </c>
      <c r="S80" s="357" t="e">
        <f t="shared" si="3"/>
        <v>#VALUE!</v>
      </c>
      <c r="T80" s="357">
        <f t="shared" si="3"/>
        <v>139</v>
      </c>
      <c r="U80" s="357">
        <f t="shared" si="3"/>
        <v>386.4</v>
      </c>
      <c r="V80" s="412">
        <f t="shared" si="4"/>
        <v>0</v>
      </c>
      <c r="W80" s="357"/>
      <c r="X80" s="357"/>
      <c r="Y80" s="21">
        <v>18.400000000000002</v>
      </c>
      <c r="Z80" s="357">
        <v>1</v>
      </c>
      <c r="AA80" s="357"/>
      <c r="AB80" s="21"/>
      <c r="AC80" s="357">
        <v>28</v>
      </c>
      <c r="AD80" s="357">
        <v>7</v>
      </c>
      <c r="AE80" s="21">
        <v>20</v>
      </c>
      <c r="AF80" s="357"/>
      <c r="AG80" s="357">
        <v>8</v>
      </c>
      <c r="AH80" s="21">
        <v>8</v>
      </c>
      <c r="AI80" s="357">
        <v>0</v>
      </c>
      <c r="AJ80" s="357">
        <v>0</v>
      </c>
      <c r="AK80" s="21">
        <v>0</v>
      </c>
      <c r="AL80" s="357">
        <v>41</v>
      </c>
      <c r="AM80" s="357">
        <v>24</v>
      </c>
      <c r="AN80" s="21">
        <v>60</v>
      </c>
      <c r="AO80" s="357">
        <v>0</v>
      </c>
      <c r="AP80" s="357">
        <v>0</v>
      </c>
      <c r="AQ80" s="21">
        <v>10</v>
      </c>
      <c r="AR80" s="357" t="s">
        <v>937</v>
      </c>
      <c r="AS80" s="357">
        <v>32</v>
      </c>
      <c r="AT80" s="21">
        <v>156</v>
      </c>
      <c r="AU80" s="357">
        <v>5</v>
      </c>
      <c r="AV80" s="357">
        <v>7</v>
      </c>
      <c r="AW80" s="21">
        <v>10</v>
      </c>
      <c r="AX80" s="357">
        <v>4</v>
      </c>
      <c r="AY80" s="357">
        <v>29</v>
      </c>
      <c r="AZ80" s="21">
        <v>50</v>
      </c>
      <c r="BA80" s="357">
        <v>8</v>
      </c>
      <c r="BB80" s="357">
        <v>5</v>
      </c>
      <c r="BC80" s="21">
        <v>20</v>
      </c>
      <c r="BD80" s="357">
        <v>8</v>
      </c>
      <c r="BE80" s="357">
        <v>6</v>
      </c>
      <c r="BF80" s="21">
        <v>15</v>
      </c>
      <c r="BG80" s="357">
        <v>7</v>
      </c>
      <c r="BH80" s="357">
        <v>8</v>
      </c>
      <c r="BI80" s="21">
        <v>5</v>
      </c>
      <c r="BJ80" s="357"/>
      <c r="BK80" s="357"/>
      <c r="BL80" s="21">
        <v>4</v>
      </c>
      <c r="BM80" s="357"/>
      <c r="BN80" s="357"/>
      <c r="BO80" s="21"/>
      <c r="BP80" s="357">
        <v>12</v>
      </c>
      <c r="BQ80" s="357">
        <v>10</v>
      </c>
      <c r="BR80" s="21">
        <v>5</v>
      </c>
      <c r="BS80" s="357">
        <v>4</v>
      </c>
      <c r="BT80" s="357">
        <v>3</v>
      </c>
      <c r="BU80" s="21">
        <v>5</v>
      </c>
      <c r="BV80" s="357"/>
      <c r="BW80" s="357"/>
      <c r="BX80" s="21"/>
    </row>
    <row r="81" spans="1:76" ht="94.5">
      <c r="A81" s="18">
        <v>74</v>
      </c>
      <c r="B81" s="20">
        <v>30121460</v>
      </c>
      <c r="C81" s="346" t="s">
        <v>136</v>
      </c>
      <c r="D81" s="20" t="s">
        <v>185</v>
      </c>
      <c r="E81" s="20" t="s">
        <v>23</v>
      </c>
      <c r="F81" s="467">
        <v>74</v>
      </c>
      <c r="G81" s="45">
        <v>30121460</v>
      </c>
      <c r="H81" s="78" t="s">
        <v>136</v>
      </c>
      <c r="I81" s="45" t="s">
        <v>185</v>
      </c>
      <c r="J81" s="45" t="s">
        <v>23</v>
      </c>
      <c r="K81" s="69" t="s">
        <v>140</v>
      </c>
      <c r="L81" s="69" t="s">
        <v>792</v>
      </c>
      <c r="M81" s="5"/>
      <c r="N81" s="5"/>
      <c r="O81" s="427">
        <v>2756</v>
      </c>
      <c r="P81" s="341"/>
      <c r="Q81" s="69" t="s">
        <v>140</v>
      </c>
      <c r="R81" s="69" t="s">
        <v>792</v>
      </c>
      <c r="S81" s="357">
        <f t="shared" si="3"/>
        <v>1069</v>
      </c>
      <c r="T81" s="357">
        <f t="shared" si="3"/>
        <v>1090</v>
      </c>
      <c r="U81" s="357">
        <f t="shared" si="3"/>
        <v>1393.35</v>
      </c>
      <c r="V81" s="412">
        <f t="shared" si="4"/>
        <v>0</v>
      </c>
      <c r="W81" s="357"/>
      <c r="X81" s="357"/>
      <c r="Y81" s="21">
        <v>66.350000000000009</v>
      </c>
      <c r="Z81" s="357">
        <v>88</v>
      </c>
      <c r="AA81" s="19">
        <v>120</v>
      </c>
      <c r="AB81" s="21">
        <v>120</v>
      </c>
      <c r="AC81" s="357">
        <v>53</v>
      </c>
      <c r="AD81" s="357">
        <v>24</v>
      </c>
      <c r="AE81" s="21">
        <v>0</v>
      </c>
      <c r="AF81" s="357">
        <v>17</v>
      </c>
      <c r="AG81" s="357">
        <v>16</v>
      </c>
      <c r="AH81" s="21">
        <v>20</v>
      </c>
      <c r="AI81" s="357">
        <v>19</v>
      </c>
      <c r="AJ81" s="357">
        <v>15</v>
      </c>
      <c r="AK81" s="21">
        <v>10</v>
      </c>
      <c r="AL81" s="357">
        <v>31</v>
      </c>
      <c r="AM81" s="357">
        <v>56</v>
      </c>
      <c r="AN81" s="21">
        <v>20</v>
      </c>
      <c r="AO81" s="357">
        <v>21</v>
      </c>
      <c r="AP81" s="357">
        <v>14</v>
      </c>
      <c r="AQ81" s="21">
        <v>20</v>
      </c>
      <c r="AR81" s="357">
        <v>437</v>
      </c>
      <c r="AS81" s="357">
        <v>408</v>
      </c>
      <c r="AT81" s="21">
        <v>650</v>
      </c>
      <c r="AU81" s="357">
        <v>19</v>
      </c>
      <c r="AV81" s="357">
        <v>12</v>
      </c>
      <c r="AW81" s="21">
        <v>20</v>
      </c>
      <c r="AX81" s="357">
        <v>43</v>
      </c>
      <c r="AY81" s="357">
        <v>83</v>
      </c>
      <c r="AZ81" s="21">
        <v>100</v>
      </c>
      <c r="BA81" s="357">
        <v>39</v>
      </c>
      <c r="BB81" s="357">
        <v>80</v>
      </c>
      <c r="BC81" s="21">
        <v>100</v>
      </c>
      <c r="BD81" s="357">
        <v>8</v>
      </c>
      <c r="BE81" s="357">
        <v>14</v>
      </c>
      <c r="BF81" s="21">
        <v>10</v>
      </c>
      <c r="BG81" s="357">
        <v>44</v>
      </c>
      <c r="BH81" s="357">
        <v>60</v>
      </c>
      <c r="BI81" s="21">
        <v>80</v>
      </c>
      <c r="BJ81" s="357">
        <v>51</v>
      </c>
      <c r="BK81" s="357">
        <v>10</v>
      </c>
      <c r="BL81" s="21">
        <v>20</v>
      </c>
      <c r="BM81" s="357">
        <v>158</v>
      </c>
      <c r="BN81" s="357">
        <v>150</v>
      </c>
      <c r="BO81" s="21">
        <v>100</v>
      </c>
      <c r="BP81" s="357">
        <v>9</v>
      </c>
      <c r="BQ81" s="357">
        <v>15</v>
      </c>
      <c r="BR81" s="21">
        <v>15</v>
      </c>
      <c r="BS81" s="357">
        <v>24</v>
      </c>
      <c r="BT81" s="357">
        <v>13</v>
      </c>
      <c r="BU81" s="21">
        <v>30</v>
      </c>
      <c r="BV81" s="357">
        <v>8</v>
      </c>
      <c r="BW81" s="357"/>
      <c r="BX81" s="21">
        <v>12</v>
      </c>
    </row>
    <row r="82" spans="1:76" ht="43.5" customHeight="1">
      <c r="A82" s="18">
        <v>75</v>
      </c>
      <c r="B82" s="20">
        <v>30121460</v>
      </c>
      <c r="C82" s="346" t="s">
        <v>136</v>
      </c>
      <c r="D82" s="20" t="s">
        <v>185</v>
      </c>
      <c r="E82" s="20" t="s">
        <v>23</v>
      </c>
      <c r="F82" s="467">
        <v>75</v>
      </c>
      <c r="G82" s="45">
        <v>30121460</v>
      </c>
      <c r="H82" s="78" t="s">
        <v>136</v>
      </c>
      <c r="I82" s="45" t="s">
        <v>185</v>
      </c>
      <c r="J82" s="45" t="s">
        <v>23</v>
      </c>
      <c r="K82" s="69" t="s">
        <v>871</v>
      </c>
      <c r="L82" s="69" t="s">
        <v>792</v>
      </c>
      <c r="M82" s="69">
        <v>4110</v>
      </c>
      <c r="N82" s="69">
        <v>4200</v>
      </c>
      <c r="O82" s="427">
        <v>2849</v>
      </c>
      <c r="P82" s="341"/>
      <c r="Q82" s="69" t="s">
        <v>141</v>
      </c>
      <c r="R82" s="69" t="s">
        <v>792</v>
      </c>
      <c r="S82" s="357">
        <f t="shared" si="3"/>
        <v>69</v>
      </c>
      <c r="T82" s="357">
        <f t="shared" si="3"/>
        <v>59</v>
      </c>
      <c r="U82" s="357">
        <f t="shared" si="3"/>
        <v>80.849999999999994</v>
      </c>
      <c r="V82" s="412">
        <f t="shared" si="4"/>
        <v>339570</v>
      </c>
      <c r="W82" s="357"/>
      <c r="X82" s="357"/>
      <c r="Y82" s="21">
        <v>3.85</v>
      </c>
      <c r="Z82" s="357">
        <v>4</v>
      </c>
      <c r="AA82" s="357"/>
      <c r="AB82" s="21"/>
      <c r="AC82" s="357">
        <v>16</v>
      </c>
      <c r="AD82" s="357"/>
      <c r="AE82" s="21">
        <v>2</v>
      </c>
      <c r="AF82" s="357">
        <v>1</v>
      </c>
      <c r="AG82" s="357"/>
      <c r="AH82" s="21"/>
      <c r="AI82" s="357">
        <v>9</v>
      </c>
      <c r="AJ82" s="357">
        <v>9</v>
      </c>
      <c r="AK82" s="21">
        <v>10</v>
      </c>
      <c r="AL82" s="357">
        <v>0</v>
      </c>
      <c r="AM82" s="357">
        <v>0</v>
      </c>
      <c r="AN82" s="21">
        <v>0</v>
      </c>
      <c r="AO82" s="357">
        <v>4</v>
      </c>
      <c r="AP82" s="357">
        <v>0</v>
      </c>
      <c r="AQ82" s="21">
        <f t="shared" si="5"/>
        <v>0</v>
      </c>
      <c r="AR82" s="357">
        <v>1</v>
      </c>
      <c r="AS82" s="357">
        <v>6</v>
      </c>
      <c r="AT82" s="21">
        <v>30</v>
      </c>
      <c r="AU82" s="357">
        <v>4</v>
      </c>
      <c r="AV82" s="357">
        <v>6</v>
      </c>
      <c r="AW82" s="21">
        <v>0</v>
      </c>
      <c r="AX82" s="357">
        <v>2</v>
      </c>
      <c r="AY82" s="357">
        <v>4</v>
      </c>
      <c r="AZ82" s="21">
        <v>5</v>
      </c>
      <c r="BA82" s="357"/>
      <c r="BB82" s="357">
        <v>10</v>
      </c>
      <c r="BC82" s="21"/>
      <c r="BD82" s="357"/>
      <c r="BE82" s="357"/>
      <c r="BF82" s="21"/>
      <c r="BG82" s="357"/>
      <c r="BH82" s="357">
        <v>0</v>
      </c>
      <c r="BI82" s="21">
        <v>0</v>
      </c>
      <c r="BJ82" s="357"/>
      <c r="BK82" s="357"/>
      <c r="BL82" s="21"/>
      <c r="BM82" s="357">
        <v>28</v>
      </c>
      <c r="BN82" s="357">
        <v>24</v>
      </c>
      <c r="BO82" s="21">
        <v>30</v>
      </c>
      <c r="BP82" s="357">
        <v>0</v>
      </c>
      <c r="BQ82" s="357">
        <v>0</v>
      </c>
      <c r="BR82" s="21">
        <v>0</v>
      </c>
      <c r="BS82" s="357"/>
      <c r="BT82" s="357"/>
      <c r="BU82" s="21">
        <v>0</v>
      </c>
      <c r="BV82" s="357"/>
      <c r="BW82" s="357"/>
      <c r="BX82" s="21"/>
    </row>
    <row r="83" spans="1:76" ht="44.25" customHeight="1">
      <c r="A83" s="18">
        <v>76</v>
      </c>
      <c r="B83" s="20">
        <v>30121460</v>
      </c>
      <c r="C83" s="346" t="s">
        <v>136</v>
      </c>
      <c r="D83" s="20" t="s">
        <v>185</v>
      </c>
      <c r="E83" s="20" t="s">
        <v>23</v>
      </c>
      <c r="F83" s="467">
        <v>76</v>
      </c>
      <c r="G83" s="45">
        <v>30121460</v>
      </c>
      <c r="H83" s="78" t="s">
        <v>136</v>
      </c>
      <c r="I83" s="45" t="s">
        <v>185</v>
      </c>
      <c r="J83" s="45" t="s">
        <v>23</v>
      </c>
      <c r="K83" s="69" t="s">
        <v>872</v>
      </c>
      <c r="L83" s="69" t="s">
        <v>792</v>
      </c>
      <c r="M83" s="69">
        <v>4800</v>
      </c>
      <c r="N83" s="69">
        <v>5000</v>
      </c>
      <c r="O83" s="427">
        <v>3550</v>
      </c>
      <c r="P83" s="341"/>
      <c r="Q83" s="69" t="s">
        <v>142</v>
      </c>
      <c r="R83" s="69" t="s">
        <v>792</v>
      </c>
      <c r="S83" s="357">
        <f t="shared" si="3"/>
        <v>34</v>
      </c>
      <c r="T83" s="357">
        <f t="shared" si="3"/>
        <v>153</v>
      </c>
      <c r="U83" s="357">
        <f t="shared" si="3"/>
        <v>132.45749999999998</v>
      </c>
      <c r="V83" s="412">
        <f t="shared" si="4"/>
        <v>662287.49999999988</v>
      </c>
      <c r="W83" s="357"/>
      <c r="X83" s="357"/>
      <c r="Y83" s="21">
        <v>6.307500000000001</v>
      </c>
      <c r="Z83" s="357"/>
      <c r="AA83" s="357"/>
      <c r="AB83" s="21"/>
      <c r="AC83" s="357"/>
      <c r="AD83" s="357"/>
      <c r="AE83" s="21">
        <v>2</v>
      </c>
      <c r="AF83" s="357">
        <v>2</v>
      </c>
      <c r="AG83" s="357">
        <v>2</v>
      </c>
      <c r="AH83" s="21"/>
      <c r="AI83" s="357">
        <v>2</v>
      </c>
      <c r="AJ83" s="357">
        <v>0</v>
      </c>
      <c r="AK83" s="21">
        <v>0</v>
      </c>
      <c r="AL83" s="357">
        <v>4</v>
      </c>
      <c r="AM83" s="357">
        <v>15</v>
      </c>
      <c r="AN83" s="21">
        <v>15</v>
      </c>
      <c r="AO83" s="357">
        <v>1</v>
      </c>
      <c r="AP83" s="357">
        <v>1</v>
      </c>
      <c r="AQ83" s="21">
        <f t="shared" si="5"/>
        <v>1.1499999999999999</v>
      </c>
      <c r="AR83" s="357">
        <v>9</v>
      </c>
      <c r="AS83" s="357">
        <v>72</v>
      </c>
      <c r="AT83" s="21">
        <v>54</v>
      </c>
      <c r="AU83" s="357"/>
      <c r="AV83" s="357"/>
      <c r="AW83" s="21">
        <v>0</v>
      </c>
      <c r="AX83" s="357"/>
      <c r="AY83" s="357"/>
      <c r="AZ83" s="21"/>
      <c r="BA83" s="357"/>
      <c r="BB83" s="357">
        <v>50</v>
      </c>
      <c r="BC83" s="21">
        <v>50</v>
      </c>
      <c r="BD83" s="357">
        <v>6</v>
      </c>
      <c r="BE83" s="357">
        <v>1</v>
      </c>
      <c r="BF83" s="21"/>
      <c r="BG83" s="357"/>
      <c r="BH83" s="357">
        <v>0</v>
      </c>
      <c r="BI83" s="21">
        <v>0</v>
      </c>
      <c r="BJ83" s="357">
        <v>2</v>
      </c>
      <c r="BK83" s="357"/>
      <c r="BL83" s="21">
        <v>4</v>
      </c>
      <c r="BM83" s="357">
        <v>8</v>
      </c>
      <c r="BN83" s="357">
        <v>12</v>
      </c>
      <c r="BO83" s="21"/>
      <c r="BP83" s="357">
        <v>0</v>
      </c>
      <c r="BQ83" s="357">
        <v>0</v>
      </c>
      <c r="BR83" s="21">
        <v>0</v>
      </c>
      <c r="BS83" s="357"/>
      <c r="BT83" s="357"/>
      <c r="BU83" s="21">
        <v>0</v>
      </c>
      <c r="BV83" s="357"/>
      <c r="BW83" s="357"/>
      <c r="BX83" s="21"/>
    </row>
    <row r="84" spans="1:76" ht="45.75" customHeight="1">
      <c r="A84" s="18">
        <v>77</v>
      </c>
      <c r="B84" s="20">
        <v>30121460</v>
      </c>
      <c r="C84" s="346" t="s">
        <v>136</v>
      </c>
      <c r="D84" s="20" t="s">
        <v>185</v>
      </c>
      <c r="E84" s="20" t="s">
        <v>23</v>
      </c>
      <c r="F84" s="467">
        <v>77</v>
      </c>
      <c r="G84" s="45">
        <v>30121460</v>
      </c>
      <c r="H84" s="78" t="s">
        <v>136</v>
      </c>
      <c r="I84" s="45" t="s">
        <v>185</v>
      </c>
      <c r="J84" s="45" t="s">
        <v>23</v>
      </c>
      <c r="K84" s="69" t="s">
        <v>873</v>
      </c>
      <c r="L84" s="69" t="s">
        <v>792</v>
      </c>
      <c r="M84" s="69">
        <v>10984</v>
      </c>
      <c r="N84" s="69">
        <v>12500</v>
      </c>
      <c r="O84" s="427">
        <v>6455</v>
      </c>
      <c r="P84" s="341"/>
      <c r="Q84" s="69" t="s">
        <v>143</v>
      </c>
      <c r="R84" s="69" t="s">
        <v>792</v>
      </c>
      <c r="S84" s="357">
        <f t="shared" si="3"/>
        <v>7</v>
      </c>
      <c r="T84" s="357">
        <f t="shared" si="3"/>
        <v>10</v>
      </c>
      <c r="U84" s="357">
        <f t="shared" si="3"/>
        <v>3.6225000000000001</v>
      </c>
      <c r="V84" s="412">
        <f t="shared" si="4"/>
        <v>45281.25</v>
      </c>
      <c r="W84" s="357"/>
      <c r="X84" s="357"/>
      <c r="Y84" s="21">
        <v>0.17250000000000001</v>
      </c>
      <c r="Z84" s="357"/>
      <c r="AA84" s="357"/>
      <c r="AB84" s="21"/>
      <c r="AC84" s="357">
        <v>1</v>
      </c>
      <c r="AD84" s="357"/>
      <c r="AE84" s="21"/>
      <c r="AF84" s="357">
        <v>1</v>
      </c>
      <c r="AG84" s="357"/>
      <c r="AH84" s="21"/>
      <c r="AI84" s="357">
        <v>2</v>
      </c>
      <c r="AJ84" s="357">
        <v>0</v>
      </c>
      <c r="AK84" s="21">
        <v>0</v>
      </c>
      <c r="AL84" s="357">
        <v>0</v>
      </c>
      <c r="AM84" s="357">
        <v>0</v>
      </c>
      <c r="AN84" s="21">
        <v>0</v>
      </c>
      <c r="AO84" s="357">
        <v>3</v>
      </c>
      <c r="AP84" s="357">
        <v>3</v>
      </c>
      <c r="AQ84" s="21">
        <f t="shared" si="5"/>
        <v>3.45</v>
      </c>
      <c r="AR84" s="357">
        <v>0</v>
      </c>
      <c r="AS84" s="357">
        <v>7</v>
      </c>
      <c r="AT84" s="21">
        <v>0</v>
      </c>
      <c r="AU84" s="357"/>
      <c r="AV84" s="357"/>
      <c r="AW84" s="21">
        <v>0</v>
      </c>
      <c r="AX84" s="357"/>
      <c r="AY84" s="357"/>
      <c r="AZ84" s="21"/>
      <c r="BA84" s="357"/>
      <c r="BB84" s="357"/>
      <c r="BC84" s="21"/>
      <c r="BD84" s="357"/>
      <c r="BE84" s="357"/>
      <c r="BF84" s="21"/>
      <c r="BG84" s="357"/>
      <c r="BH84" s="357">
        <v>0</v>
      </c>
      <c r="BI84" s="21">
        <v>0</v>
      </c>
      <c r="BJ84" s="357"/>
      <c r="BK84" s="357"/>
      <c r="BL84" s="21"/>
      <c r="BM84" s="357"/>
      <c r="BN84" s="357"/>
      <c r="BO84" s="21"/>
      <c r="BP84" s="357">
        <v>0</v>
      </c>
      <c r="BQ84" s="357">
        <v>0</v>
      </c>
      <c r="BR84" s="21">
        <v>0</v>
      </c>
      <c r="BS84" s="357"/>
      <c r="BT84" s="357"/>
      <c r="BU84" s="21">
        <v>0</v>
      </c>
      <c r="BV84" s="357"/>
      <c r="BW84" s="357"/>
      <c r="BX84" s="21"/>
    </row>
    <row r="85" spans="1:76" ht="67.5">
      <c r="A85" s="18">
        <v>78</v>
      </c>
      <c r="B85" s="20">
        <v>30121460</v>
      </c>
      <c r="C85" s="346" t="s">
        <v>136</v>
      </c>
      <c r="D85" s="20" t="s">
        <v>185</v>
      </c>
      <c r="E85" s="20" t="s">
        <v>23</v>
      </c>
      <c r="F85" s="467">
        <v>78</v>
      </c>
      <c r="G85" s="45">
        <v>30121460</v>
      </c>
      <c r="H85" s="78" t="s">
        <v>136</v>
      </c>
      <c r="I85" s="45" t="s">
        <v>185</v>
      </c>
      <c r="J85" s="45" t="s">
        <v>23</v>
      </c>
      <c r="K85" s="69" t="s">
        <v>874</v>
      </c>
      <c r="L85" s="69" t="s">
        <v>792</v>
      </c>
      <c r="M85" s="69">
        <v>5244</v>
      </c>
      <c r="N85" s="69">
        <v>5500</v>
      </c>
      <c r="O85" s="427">
        <v>3706</v>
      </c>
      <c r="P85" s="341"/>
      <c r="Q85" s="69" t="s">
        <v>144</v>
      </c>
      <c r="R85" s="69" t="s">
        <v>792</v>
      </c>
      <c r="S85" s="357">
        <f t="shared" si="3"/>
        <v>4</v>
      </c>
      <c r="T85" s="357">
        <f t="shared" si="3"/>
        <v>1</v>
      </c>
      <c r="U85" s="357">
        <f t="shared" si="3"/>
        <v>2.1</v>
      </c>
      <c r="V85" s="412">
        <f t="shared" si="4"/>
        <v>11550</v>
      </c>
      <c r="W85" s="357"/>
      <c r="X85" s="357"/>
      <c r="Y85" s="21">
        <v>0.1</v>
      </c>
      <c r="Z85" s="357">
        <v>2</v>
      </c>
      <c r="AA85" s="357"/>
      <c r="AB85" s="21">
        <v>2</v>
      </c>
      <c r="AC85" s="357"/>
      <c r="AD85" s="357"/>
      <c r="AE85" s="21"/>
      <c r="AF85" s="357"/>
      <c r="AG85" s="357"/>
      <c r="AH85" s="21"/>
      <c r="AI85" s="357">
        <v>0</v>
      </c>
      <c r="AJ85" s="357">
        <v>0</v>
      </c>
      <c r="AK85" s="21">
        <v>0</v>
      </c>
      <c r="AL85" s="357">
        <v>0</v>
      </c>
      <c r="AM85" s="357">
        <v>0</v>
      </c>
      <c r="AN85" s="21">
        <v>0</v>
      </c>
      <c r="AO85" s="357">
        <v>0</v>
      </c>
      <c r="AP85" s="357">
        <v>0</v>
      </c>
      <c r="AQ85" s="21">
        <f t="shared" si="5"/>
        <v>0</v>
      </c>
      <c r="AR85" s="357">
        <v>0</v>
      </c>
      <c r="AS85" s="357">
        <v>1</v>
      </c>
      <c r="AT85" s="21">
        <v>0</v>
      </c>
      <c r="AU85" s="357">
        <v>1</v>
      </c>
      <c r="AV85" s="357"/>
      <c r="AW85" s="21">
        <v>0</v>
      </c>
      <c r="AX85" s="357"/>
      <c r="AY85" s="357"/>
      <c r="AZ85" s="21"/>
      <c r="BA85" s="357"/>
      <c r="BB85" s="357"/>
      <c r="BC85" s="21"/>
      <c r="BD85" s="357">
        <v>1</v>
      </c>
      <c r="BE85" s="357"/>
      <c r="BF85" s="21"/>
      <c r="BG85" s="357"/>
      <c r="BH85" s="357">
        <v>0</v>
      </c>
      <c r="BI85" s="21">
        <v>0</v>
      </c>
      <c r="BJ85" s="357"/>
      <c r="BK85" s="357"/>
      <c r="BL85" s="21"/>
      <c r="BM85" s="357"/>
      <c r="BN85" s="357"/>
      <c r="BO85" s="21"/>
      <c r="BP85" s="357">
        <v>0</v>
      </c>
      <c r="BQ85" s="357">
        <v>0</v>
      </c>
      <c r="BR85" s="21">
        <v>0</v>
      </c>
      <c r="BS85" s="357"/>
      <c r="BT85" s="357"/>
      <c r="BU85" s="21">
        <v>0</v>
      </c>
      <c r="BV85" s="357"/>
      <c r="BW85" s="357"/>
      <c r="BX85" s="21"/>
    </row>
    <row r="86" spans="1:76" ht="32.25" customHeight="1">
      <c r="A86" s="18">
        <v>79</v>
      </c>
      <c r="B86" s="20">
        <v>30121460</v>
      </c>
      <c r="C86" s="346" t="s">
        <v>136</v>
      </c>
      <c r="D86" s="20" t="s">
        <v>185</v>
      </c>
      <c r="E86" s="20" t="s">
        <v>23</v>
      </c>
      <c r="F86" s="467">
        <v>79</v>
      </c>
      <c r="G86" s="45">
        <v>30121460</v>
      </c>
      <c r="H86" s="78" t="s">
        <v>136</v>
      </c>
      <c r="I86" s="45" t="s">
        <v>185</v>
      </c>
      <c r="J86" s="45" t="s">
        <v>23</v>
      </c>
      <c r="K86" s="69" t="s">
        <v>875</v>
      </c>
      <c r="L86" s="69" t="s">
        <v>792</v>
      </c>
      <c r="M86" s="69">
        <v>2574</v>
      </c>
      <c r="N86" s="69">
        <v>3000</v>
      </c>
      <c r="O86" s="427">
        <v>1637</v>
      </c>
      <c r="P86" s="341"/>
      <c r="Q86" s="69" t="s">
        <v>145</v>
      </c>
      <c r="R86" s="69" t="s">
        <v>792</v>
      </c>
      <c r="S86" s="357">
        <f t="shared" si="3"/>
        <v>77</v>
      </c>
      <c r="T86" s="357">
        <f t="shared" si="3"/>
        <v>126</v>
      </c>
      <c r="U86" s="357">
        <f t="shared" si="3"/>
        <v>195.3</v>
      </c>
      <c r="V86" s="412">
        <f t="shared" si="4"/>
        <v>585900</v>
      </c>
      <c r="W86" s="357"/>
      <c r="X86" s="357"/>
      <c r="Y86" s="21">
        <v>9.3000000000000007</v>
      </c>
      <c r="Z86" s="357">
        <v>11</v>
      </c>
      <c r="AA86" s="357"/>
      <c r="AB86" s="21">
        <v>15</v>
      </c>
      <c r="AC86" s="357">
        <v>10</v>
      </c>
      <c r="AD86" s="357"/>
      <c r="AE86" s="21"/>
      <c r="AF86" s="357"/>
      <c r="AG86" s="357"/>
      <c r="AH86" s="21"/>
      <c r="AI86" s="357">
        <v>6</v>
      </c>
      <c r="AJ86" s="357">
        <v>7</v>
      </c>
      <c r="AK86" s="21">
        <v>10</v>
      </c>
      <c r="AL86" s="357">
        <v>0</v>
      </c>
      <c r="AM86" s="357">
        <v>0</v>
      </c>
      <c r="AN86" s="21">
        <v>0</v>
      </c>
      <c r="AO86" s="357">
        <v>0</v>
      </c>
      <c r="AP86" s="357">
        <v>0</v>
      </c>
      <c r="AQ86" s="21">
        <f t="shared" si="5"/>
        <v>0</v>
      </c>
      <c r="AR86" s="357">
        <v>6</v>
      </c>
      <c r="AS86" s="357">
        <v>64</v>
      </c>
      <c r="AT86" s="21">
        <v>102</v>
      </c>
      <c r="AU86" s="357">
        <v>1</v>
      </c>
      <c r="AV86" s="357">
        <v>3</v>
      </c>
      <c r="AW86" s="21">
        <v>4</v>
      </c>
      <c r="AX86" s="357">
        <v>1</v>
      </c>
      <c r="AY86" s="357">
        <v>6</v>
      </c>
      <c r="AZ86" s="21">
        <v>5</v>
      </c>
      <c r="BA86" s="357">
        <v>8</v>
      </c>
      <c r="BB86" s="357">
        <v>14</v>
      </c>
      <c r="BC86" s="21">
        <v>20</v>
      </c>
      <c r="BD86" s="357"/>
      <c r="BE86" s="357"/>
      <c r="BF86" s="21"/>
      <c r="BG86" s="357"/>
      <c r="BH86" s="357">
        <v>0</v>
      </c>
      <c r="BI86" s="21">
        <v>0</v>
      </c>
      <c r="BJ86" s="357">
        <v>4</v>
      </c>
      <c r="BK86" s="357"/>
      <c r="BL86" s="21"/>
      <c r="BM86" s="357">
        <v>30</v>
      </c>
      <c r="BN86" s="357">
        <v>30</v>
      </c>
      <c r="BO86" s="21">
        <v>30</v>
      </c>
      <c r="BP86" s="357">
        <v>0</v>
      </c>
      <c r="BQ86" s="357">
        <v>2</v>
      </c>
      <c r="BR86" s="21">
        <v>0</v>
      </c>
      <c r="BS86" s="357"/>
      <c r="BT86" s="357"/>
      <c r="BU86" s="21">
        <v>0</v>
      </c>
      <c r="BV86" s="357"/>
      <c r="BW86" s="357"/>
      <c r="BX86" s="21"/>
    </row>
    <row r="87" spans="1:76" ht="94.5">
      <c r="A87" s="18">
        <v>80</v>
      </c>
      <c r="B87" s="20">
        <v>30121460</v>
      </c>
      <c r="C87" s="346" t="s">
        <v>136</v>
      </c>
      <c r="D87" s="20" t="s">
        <v>185</v>
      </c>
      <c r="E87" s="20" t="s">
        <v>23</v>
      </c>
      <c r="F87" s="467">
        <v>80</v>
      </c>
      <c r="G87" s="45">
        <v>30121460</v>
      </c>
      <c r="H87" s="78" t="s">
        <v>136</v>
      </c>
      <c r="I87" s="45" t="s">
        <v>185</v>
      </c>
      <c r="J87" s="45" t="s">
        <v>23</v>
      </c>
      <c r="K87" s="69" t="s">
        <v>876</v>
      </c>
      <c r="L87" s="69" t="s">
        <v>792</v>
      </c>
      <c r="M87" s="69">
        <v>5760</v>
      </c>
      <c r="N87" s="69">
        <v>6000</v>
      </c>
      <c r="O87" s="427">
        <v>6240</v>
      </c>
      <c r="P87" s="341"/>
      <c r="Q87" s="69" t="s">
        <v>147</v>
      </c>
      <c r="R87" s="69" t="s">
        <v>792</v>
      </c>
      <c r="S87" s="357">
        <f t="shared" si="3"/>
        <v>19</v>
      </c>
      <c r="T87" s="357">
        <f t="shared" si="3"/>
        <v>10</v>
      </c>
      <c r="U87" s="357">
        <f t="shared" si="3"/>
        <v>21</v>
      </c>
      <c r="V87" s="412">
        <f t="shared" si="4"/>
        <v>126000</v>
      </c>
      <c r="W87" s="357"/>
      <c r="X87" s="357"/>
      <c r="Y87" s="21">
        <v>1</v>
      </c>
      <c r="Z87" s="357"/>
      <c r="AA87" s="357"/>
      <c r="AB87" s="21"/>
      <c r="AC87" s="357"/>
      <c r="AD87" s="357"/>
      <c r="AE87" s="21"/>
      <c r="AF87" s="357"/>
      <c r="AG87" s="357"/>
      <c r="AH87" s="21"/>
      <c r="AI87" s="357">
        <v>0</v>
      </c>
      <c r="AJ87" s="357">
        <v>0</v>
      </c>
      <c r="AK87" s="21">
        <v>0</v>
      </c>
      <c r="AL87" s="357">
        <v>0</v>
      </c>
      <c r="AM87" s="357">
        <v>0</v>
      </c>
      <c r="AN87" s="21">
        <v>0</v>
      </c>
      <c r="AO87" s="357">
        <v>0</v>
      </c>
      <c r="AP87" s="357">
        <v>0</v>
      </c>
      <c r="AQ87" s="21">
        <f t="shared" si="5"/>
        <v>0</v>
      </c>
      <c r="AR87" s="357">
        <v>0</v>
      </c>
      <c r="AS87" s="357">
        <v>0</v>
      </c>
      <c r="AT87" s="21">
        <v>0</v>
      </c>
      <c r="AU87" s="357"/>
      <c r="AV87" s="357"/>
      <c r="AW87" s="21">
        <v>0</v>
      </c>
      <c r="AX87" s="357"/>
      <c r="AY87" s="357"/>
      <c r="AZ87" s="21"/>
      <c r="BA87" s="357"/>
      <c r="BB87" s="357"/>
      <c r="BC87" s="21"/>
      <c r="BD87" s="357"/>
      <c r="BE87" s="357"/>
      <c r="BF87" s="21"/>
      <c r="BG87" s="357"/>
      <c r="BH87" s="357">
        <v>0</v>
      </c>
      <c r="BI87" s="21">
        <v>0</v>
      </c>
      <c r="BJ87" s="357"/>
      <c r="BK87" s="357"/>
      <c r="BL87" s="21"/>
      <c r="BM87" s="357">
        <v>19</v>
      </c>
      <c r="BN87" s="357">
        <v>10</v>
      </c>
      <c r="BO87" s="21">
        <v>20</v>
      </c>
      <c r="BP87" s="357">
        <v>0</v>
      </c>
      <c r="BQ87" s="357">
        <v>0</v>
      </c>
      <c r="BR87" s="21">
        <v>0</v>
      </c>
      <c r="BS87" s="357"/>
      <c r="BT87" s="357"/>
      <c r="BU87" s="21">
        <v>0</v>
      </c>
      <c r="BV87" s="357"/>
      <c r="BW87" s="357"/>
      <c r="BX87" s="21"/>
    </row>
    <row r="88" spans="1:76" ht="67.5">
      <c r="A88" s="18">
        <v>81</v>
      </c>
      <c r="B88" s="20">
        <v>30121460</v>
      </c>
      <c r="C88" s="346" t="s">
        <v>136</v>
      </c>
      <c r="D88" s="20" t="s">
        <v>185</v>
      </c>
      <c r="E88" s="20" t="s">
        <v>23</v>
      </c>
      <c r="F88" s="467">
        <v>81</v>
      </c>
      <c r="G88" s="45">
        <v>30121460</v>
      </c>
      <c r="H88" s="78" t="s">
        <v>136</v>
      </c>
      <c r="I88" s="45" t="s">
        <v>185</v>
      </c>
      <c r="J88" s="45" t="s">
        <v>23</v>
      </c>
      <c r="K88" s="69" t="s">
        <v>877</v>
      </c>
      <c r="L88" s="69" t="s">
        <v>792</v>
      </c>
      <c r="M88" s="69">
        <v>15840</v>
      </c>
      <c r="N88" s="69">
        <v>17000</v>
      </c>
      <c r="O88" s="427">
        <v>8865</v>
      </c>
      <c r="P88" s="341"/>
      <c r="Q88" s="69" t="s">
        <v>148</v>
      </c>
      <c r="R88" s="69" t="s">
        <v>792</v>
      </c>
      <c r="S88" s="357">
        <f t="shared" si="3"/>
        <v>22</v>
      </c>
      <c r="T88" s="357">
        <f t="shared" si="3"/>
        <v>23</v>
      </c>
      <c r="U88" s="357">
        <f t="shared" si="3"/>
        <v>28.35</v>
      </c>
      <c r="V88" s="412">
        <f t="shared" si="4"/>
        <v>481950</v>
      </c>
      <c r="W88" s="357"/>
      <c r="X88" s="357"/>
      <c r="Y88" s="21">
        <v>1.35</v>
      </c>
      <c r="Z88" s="357"/>
      <c r="AA88" s="357"/>
      <c r="AB88" s="21"/>
      <c r="AC88" s="357"/>
      <c r="AD88" s="357"/>
      <c r="AE88" s="21"/>
      <c r="AF88" s="357"/>
      <c r="AG88" s="357"/>
      <c r="AH88" s="21"/>
      <c r="AI88" s="357">
        <v>1</v>
      </c>
      <c r="AJ88" s="357">
        <v>5</v>
      </c>
      <c r="AK88" s="21">
        <v>0</v>
      </c>
      <c r="AL88" s="357">
        <v>4</v>
      </c>
      <c r="AM88" s="357">
        <v>0</v>
      </c>
      <c r="AN88" s="21">
        <v>2</v>
      </c>
      <c r="AO88" s="357">
        <v>0</v>
      </c>
      <c r="AP88" s="357">
        <v>0</v>
      </c>
      <c r="AQ88" s="21">
        <f t="shared" si="5"/>
        <v>0</v>
      </c>
      <c r="AR88" s="357">
        <v>8</v>
      </c>
      <c r="AS88" s="357">
        <v>3</v>
      </c>
      <c r="AT88" s="21">
        <v>6</v>
      </c>
      <c r="AU88" s="357"/>
      <c r="AV88" s="357"/>
      <c r="AW88" s="21">
        <v>0</v>
      </c>
      <c r="AX88" s="357"/>
      <c r="AY88" s="357">
        <v>4</v>
      </c>
      <c r="AZ88" s="21">
        <v>5</v>
      </c>
      <c r="BA88" s="357"/>
      <c r="BB88" s="357"/>
      <c r="BC88" s="21"/>
      <c r="BD88" s="357">
        <v>1</v>
      </c>
      <c r="BE88" s="357">
        <v>1</v>
      </c>
      <c r="BF88" s="21">
        <v>2</v>
      </c>
      <c r="BG88" s="357">
        <v>1</v>
      </c>
      <c r="BH88" s="357">
        <v>3</v>
      </c>
      <c r="BI88" s="21">
        <v>3</v>
      </c>
      <c r="BJ88" s="357">
        <v>1</v>
      </c>
      <c r="BK88" s="357"/>
      <c r="BL88" s="21"/>
      <c r="BM88" s="357">
        <v>4</v>
      </c>
      <c r="BN88" s="357">
        <v>6</v>
      </c>
      <c r="BO88" s="21">
        <v>6</v>
      </c>
      <c r="BP88" s="357">
        <v>1</v>
      </c>
      <c r="BQ88" s="357">
        <v>1</v>
      </c>
      <c r="BR88" s="21">
        <v>1</v>
      </c>
      <c r="BS88" s="357">
        <v>1</v>
      </c>
      <c r="BT88" s="357"/>
      <c r="BU88" s="21">
        <v>2</v>
      </c>
      <c r="BV88" s="357"/>
      <c r="BW88" s="357"/>
      <c r="BX88" s="21"/>
    </row>
    <row r="89" spans="1:76" ht="54">
      <c r="A89" s="18">
        <v>82</v>
      </c>
      <c r="B89" s="20">
        <v>30121460</v>
      </c>
      <c r="C89" s="346" t="s">
        <v>136</v>
      </c>
      <c r="D89" s="20" t="s">
        <v>185</v>
      </c>
      <c r="E89" s="20" t="s">
        <v>23</v>
      </c>
      <c r="F89" s="467">
        <v>82</v>
      </c>
      <c r="G89" s="45">
        <v>30121460</v>
      </c>
      <c r="H89" s="78" t="s">
        <v>136</v>
      </c>
      <c r="I89" s="45" t="s">
        <v>185</v>
      </c>
      <c r="J89" s="45" t="s">
        <v>23</v>
      </c>
      <c r="K89" s="69" t="s">
        <v>878</v>
      </c>
      <c r="L89" s="69" t="s">
        <v>792</v>
      </c>
      <c r="M89" s="69">
        <v>14400</v>
      </c>
      <c r="N89" s="69">
        <v>15000</v>
      </c>
      <c r="O89" s="427">
        <v>8943</v>
      </c>
      <c r="P89" s="341"/>
      <c r="Q89" s="69" t="s">
        <v>149</v>
      </c>
      <c r="R89" s="69" t="s">
        <v>792</v>
      </c>
      <c r="S89" s="357">
        <f t="shared" si="3"/>
        <v>2</v>
      </c>
      <c r="T89" s="357">
        <f t="shared" si="3"/>
        <v>1</v>
      </c>
      <c r="U89" s="357">
        <f t="shared" si="3"/>
        <v>4.2</v>
      </c>
      <c r="V89" s="412">
        <f t="shared" si="4"/>
        <v>63000</v>
      </c>
      <c r="W89" s="357"/>
      <c r="X89" s="357"/>
      <c r="Y89" s="21">
        <v>0.2</v>
      </c>
      <c r="Z89" s="357"/>
      <c r="AA89" s="357"/>
      <c r="AB89" s="21"/>
      <c r="AC89" s="357"/>
      <c r="AD89" s="357"/>
      <c r="AE89" s="21"/>
      <c r="AF89" s="357"/>
      <c r="AG89" s="357"/>
      <c r="AH89" s="21"/>
      <c r="AI89" s="357">
        <v>0</v>
      </c>
      <c r="AJ89" s="357">
        <v>0</v>
      </c>
      <c r="AK89" s="21">
        <v>0</v>
      </c>
      <c r="AL89" s="357">
        <v>0</v>
      </c>
      <c r="AM89" s="357">
        <v>0</v>
      </c>
      <c r="AN89" s="21">
        <v>0</v>
      </c>
      <c r="AO89" s="357">
        <v>0</v>
      </c>
      <c r="AP89" s="357">
        <v>0</v>
      </c>
      <c r="AQ89" s="21">
        <f t="shared" si="5"/>
        <v>0</v>
      </c>
      <c r="AR89" s="357">
        <v>1</v>
      </c>
      <c r="AS89" s="357">
        <v>1</v>
      </c>
      <c r="AT89" s="21">
        <v>4</v>
      </c>
      <c r="AU89" s="357"/>
      <c r="AV89" s="357"/>
      <c r="AW89" s="21">
        <v>0</v>
      </c>
      <c r="AX89" s="357"/>
      <c r="AY89" s="357"/>
      <c r="AZ89" s="21"/>
      <c r="BA89" s="357">
        <v>1</v>
      </c>
      <c r="BB89" s="357"/>
      <c r="BC89" s="21"/>
      <c r="BD89" s="357"/>
      <c r="BE89" s="357"/>
      <c r="BF89" s="21"/>
      <c r="BG89" s="357"/>
      <c r="BH89" s="357">
        <v>0</v>
      </c>
      <c r="BI89" s="21">
        <v>0</v>
      </c>
      <c r="BJ89" s="357"/>
      <c r="BK89" s="357"/>
      <c r="BL89" s="21"/>
      <c r="BM89" s="357"/>
      <c r="BN89" s="357"/>
      <c r="BO89" s="21"/>
      <c r="BP89" s="357">
        <v>0</v>
      </c>
      <c r="BQ89" s="357">
        <v>0</v>
      </c>
      <c r="BR89" s="21">
        <v>0</v>
      </c>
      <c r="BS89" s="357"/>
      <c r="BT89" s="357"/>
      <c r="BU89" s="21">
        <v>0</v>
      </c>
      <c r="BV89" s="357"/>
      <c r="BW89" s="357"/>
      <c r="BX89" s="21"/>
    </row>
    <row r="90" spans="1:76" ht="38.25" customHeight="1">
      <c r="A90" s="18">
        <v>83</v>
      </c>
      <c r="B90" s="20">
        <v>30121460</v>
      </c>
      <c r="C90" s="346" t="s">
        <v>136</v>
      </c>
      <c r="D90" s="20" t="s">
        <v>185</v>
      </c>
      <c r="E90" s="20" t="s">
        <v>23</v>
      </c>
      <c r="F90" s="467">
        <v>83</v>
      </c>
      <c r="G90" s="45">
        <v>30121460</v>
      </c>
      <c r="H90" s="78" t="s">
        <v>136</v>
      </c>
      <c r="I90" s="45" t="s">
        <v>185</v>
      </c>
      <c r="J90" s="45" t="s">
        <v>23</v>
      </c>
      <c r="K90" s="69" t="s">
        <v>879</v>
      </c>
      <c r="L90" s="69" t="s">
        <v>792</v>
      </c>
      <c r="M90" s="69">
        <v>2670</v>
      </c>
      <c r="N90" s="69">
        <v>3200</v>
      </c>
      <c r="O90" s="427">
        <v>2912</v>
      </c>
      <c r="P90" s="341"/>
      <c r="Q90" s="69" t="s">
        <v>150</v>
      </c>
      <c r="R90" s="69" t="s">
        <v>792</v>
      </c>
      <c r="S90" s="357">
        <f t="shared" si="3"/>
        <v>9</v>
      </c>
      <c r="T90" s="357">
        <f t="shared" si="3"/>
        <v>33</v>
      </c>
      <c r="U90" s="357">
        <f t="shared" si="3"/>
        <v>66.517499999999998</v>
      </c>
      <c r="V90" s="412">
        <f t="shared" si="4"/>
        <v>212856</v>
      </c>
      <c r="W90" s="357"/>
      <c r="X90" s="357"/>
      <c r="Y90" s="21">
        <v>3.1675000000000004</v>
      </c>
      <c r="Z90" s="357"/>
      <c r="AA90" s="357"/>
      <c r="AB90" s="21"/>
      <c r="AC90" s="357">
        <v>1</v>
      </c>
      <c r="AD90" s="357"/>
      <c r="AE90" s="21">
        <v>2</v>
      </c>
      <c r="AF90" s="357"/>
      <c r="AG90" s="357"/>
      <c r="AH90" s="21"/>
      <c r="AI90" s="357">
        <v>0</v>
      </c>
      <c r="AJ90" s="357">
        <v>0</v>
      </c>
      <c r="AK90" s="21">
        <v>0</v>
      </c>
      <c r="AL90" s="357">
        <v>0</v>
      </c>
      <c r="AM90" s="357">
        <v>0</v>
      </c>
      <c r="AN90" s="21">
        <v>5</v>
      </c>
      <c r="AO90" s="357">
        <v>1</v>
      </c>
      <c r="AP90" s="357">
        <v>9</v>
      </c>
      <c r="AQ90" s="21">
        <f t="shared" si="5"/>
        <v>10.35</v>
      </c>
      <c r="AR90" s="357">
        <v>3</v>
      </c>
      <c r="AS90" s="357">
        <v>13</v>
      </c>
      <c r="AT90" s="21">
        <v>15</v>
      </c>
      <c r="AU90" s="357"/>
      <c r="AV90" s="357"/>
      <c r="AW90" s="21">
        <v>0</v>
      </c>
      <c r="AX90" s="357"/>
      <c r="AY90" s="357"/>
      <c r="AZ90" s="21"/>
      <c r="BA90" s="357"/>
      <c r="BB90" s="357"/>
      <c r="BC90" s="21"/>
      <c r="BD90" s="357"/>
      <c r="BE90" s="357"/>
      <c r="BF90" s="21"/>
      <c r="BG90" s="357"/>
      <c r="BH90" s="357">
        <v>0</v>
      </c>
      <c r="BI90" s="21">
        <v>2</v>
      </c>
      <c r="BJ90" s="357">
        <v>3</v>
      </c>
      <c r="BK90" s="357"/>
      <c r="BL90" s="21">
        <v>4</v>
      </c>
      <c r="BM90" s="357">
        <v>1</v>
      </c>
      <c r="BN90" s="357">
        <v>7</v>
      </c>
      <c r="BO90" s="21">
        <v>5</v>
      </c>
      <c r="BP90" s="357">
        <v>0</v>
      </c>
      <c r="BQ90" s="357">
        <v>0</v>
      </c>
      <c r="BR90" s="21">
        <v>0</v>
      </c>
      <c r="BS90" s="357"/>
      <c r="BT90" s="357"/>
      <c r="BU90" s="21">
        <v>20</v>
      </c>
      <c r="BV90" s="357"/>
      <c r="BW90" s="357">
        <v>4</v>
      </c>
      <c r="BX90" s="21"/>
    </row>
    <row r="91" spans="1:76" ht="29.25" customHeight="1">
      <c r="A91" s="18">
        <v>84</v>
      </c>
      <c r="B91" s="20">
        <v>30121460</v>
      </c>
      <c r="C91" s="346" t="s">
        <v>136</v>
      </c>
      <c r="D91" s="20" t="s">
        <v>185</v>
      </c>
      <c r="E91" s="20" t="s">
        <v>23</v>
      </c>
      <c r="F91" s="467">
        <v>84</v>
      </c>
      <c r="G91" s="45">
        <v>30121460</v>
      </c>
      <c r="H91" s="78" t="s">
        <v>136</v>
      </c>
      <c r="I91" s="45" t="s">
        <v>185</v>
      </c>
      <c r="J91" s="45" t="s">
        <v>23</v>
      </c>
      <c r="K91" s="69" t="s">
        <v>880</v>
      </c>
      <c r="L91" s="69" t="s">
        <v>792</v>
      </c>
      <c r="M91" s="69">
        <v>4552</v>
      </c>
      <c r="N91" s="69">
        <v>4800</v>
      </c>
      <c r="O91" s="427">
        <v>4992</v>
      </c>
      <c r="P91" s="341"/>
      <c r="Q91" s="69" t="s">
        <v>151</v>
      </c>
      <c r="R91" s="69" t="s">
        <v>792</v>
      </c>
      <c r="S91" s="357">
        <f t="shared" si="3"/>
        <v>5</v>
      </c>
      <c r="T91" s="357">
        <f t="shared" si="3"/>
        <v>6</v>
      </c>
      <c r="U91" s="357">
        <f t="shared" si="3"/>
        <v>7.35</v>
      </c>
      <c r="V91" s="412">
        <f t="shared" si="4"/>
        <v>35280</v>
      </c>
      <c r="W91" s="357"/>
      <c r="X91" s="357"/>
      <c r="Y91" s="21">
        <v>0.35000000000000003</v>
      </c>
      <c r="Z91" s="357"/>
      <c r="AA91" s="357"/>
      <c r="AB91" s="21"/>
      <c r="AC91" s="357">
        <v>1</v>
      </c>
      <c r="AD91" s="357"/>
      <c r="AE91" s="21">
        <v>2</v>
      </c>
      <c r="AF91" s="357"/>
      <c r="AG91" s="357"/>
      <c r="AH91" s="21"/>
      <c r="AI91" s="357">
        <v>0</v>
      </c>
      <c r="AJ91" s="357">
        <v>0</v>
      </c>
      <c r="AK91" s="21">
        <v>0</v>
      </c>
      <c r="AL91" s="357">
        <v>0</v>
      </c>
      <c r="AM91" s="357">
        <v>0</v>
      </c>
      <c r="AN91" s="21">
        <v>0</v>
      </c>
      <c r="AO91" s="357">
        <v>0</v>
      </c>
      <c r="AP91" s="357">
        <v>0</v>
      </c>
      <c r="AQ91" s="21">
        <f t="shared" si="5"/>
        <v>0</v>
      </c>
      <c r="AR91" s="357">
        <v>0</v>
      </c>
      <c r="AS91" s="357">
        <v>0</v>
      </c>
      <c r="AT91" s="21">
        <v>0</v>
      </c>
      <c r="AU91" s="357"/>
      <c r="AV91" s="357"/>
      <c r="AW91" s="21">
        <v>0</v>
      </c>
      <c r="AX91" s="357"/>
      <c r="AY91" s="357"/>
      <c r="AZ91" s="21"/>
      <c r="BA91" s="357">
        <v>4</v>
      </c>
      <c r="BB91" s="357">
        <v>4</v>
      </c>
      <c r="BC91" s="21">
        <v>5</v>
      </c>
      <c r="BD91" s="357"/>
      <c r="BE91" s="357">
        <v>2</v>
      </c>
      <c r="BF91" s="21"/>
      <c r="BG91" s="357"/>
      <c r="BH91" s="357">
        <v>0</v>
      </c>
      <c r="BI91" s="21">
        <v>0</v>
      </c>
      <c r="BJ91" s="357"/>
      <c r="BK91" s="357"/>
      <c r="BL91" s="21"/>
      <c r="BM91" s="357"/>
      <c r="BN91" s="357"/>
      <c r="BO91" s="21"/>
      <c r="BP91" s="357">
        <v>0</v>
      </c>
      <c r="BQ91" s="357">
        <v>0</v>
      </c>
      <c r="BR91" s="21">
        <v>0</v>
      </c>
      <c r="BS91" s="357"/>
      <c r="BT91" s="357"/>
      <c r="BU91" s="21">
        <v>0</v>
      </c>
      <c r="BV91" s="357"/>
      <c r="BW91" s="357"/>
      <c r="BX91" s="21"/>
    </row>
    <row r="92" spans="1:76" ht="40.5">
      <c r="A92" s="18">
        <v>85</v>
      </c>
      <c r="B92" s="20">
        <v>30121460</v>
      </c>
      <c r="C92" s="346" t="s">
        <v>136</v>
      </c>
      <c r="D92" s="20" t="s">
        <v>185</v>
      </c>
      <c r="E92" s="20" t="s">
        <v>23</v>
      </c>
      <c r="F92" s="467">
        <v>85</v>
      </c>
      <c r="G92" s="45">
        <v>30121460</v>
      </c>
      <c r="H92" s="78" t="s">
        <v>136</v>
      </c>
      <c r="I92" s="45" t="s">
        <v>185</v>
      </c>
      <c r="J92" s="45" t="s">
        <v>23</v>
      </c>
      <c r="K92" s="69" t="s">
        <v>881</v>
      </c>
      <c r="L92" s="69" t="s">
        <v>792</v>
      </c>
      <c r="M92" s="69">
        <v>4452</v>
      </c>
      <c r="N92" s="69">
        <v>5000</v>
      </c>
      <c r="O92" s="427">
        <v>2634</v>
      </c>
      <c r="P92" s="341"/>
      <c r="Q92" s="69" t="s">
        <v>153</v>
      </c>
      <c r="R92" s="69" t="s">
        <v>792</v>
      </c>
      <c r="S92" s="357">
        <f t="shared" si="3"/>
        <v>62</v>
      </c>
      <c r="T92" s="357">
        <f t="shared" si="3"/>
        <v>109</v>
      </c>
      <c r="U92" s="357">
        <f t="shared" si="3"/>
        <v>153.03749999999999</v>
      </c>
      <c r="V92" s="412">
        <f t="shared" si="4"/>
        <v>765187.5</v>
      </c>
      <c r="W92" s="357"/>
      <c r="X92" s="357"/>
      <c r="Y92" s="21">
        <v>7.2875000000000005</v>
      </c>
      <c r="Z92" s="357"/>
      <c r="AA92" s="357"/>
      <c r="AB92" s="21"/>
      <c r="AC92" s="357"/>
      <c r="AD92" s="357"/>
      <c r="AE92" s="21"/>
      <c r="AF92" s="357">
        <v>10</v>
      </c>
      <c r="AG92" s="357">
        <v>27</v>
      </c>
      <c r="AH92" s="21">
        <v>20</v>
      </c>
      <c r="AI92" s="357">
        <v>2</v>
      </c>
      <c r="AJ92" s="357">
        <v>5</v>
      </c>
      <c r="AK92" s="21">
        <v>15</v>
      </c>
      <c r="AL92" s="357">
        <v>0</v>
      </c>
      <c r="AM92" s="357">
        <v>0</v>
      </c>
      <c r="AN92" s="21">
        <v>0</v>
      </c>
      <c r="AO92" s="357">
        <v>5</v>
      </c>
      <c r="AP92" s="357">
        <v>5</v>
      </c>
      <c r="AQ92" s="21">
        <f t="shared" si="5"/>
        <v>5.75</v>
      </c>
      <c r="AR92" s="357">
        <v>26</v>
      </c>
      <c r="AS92" s="357">
        <v>35</v>
      </c>
      <c r="AT92" s="21">
        <v>50</v>
      </c>
      <c r="AU92" s="357">
        <v>1</v>
      </c>
      <c r="AV92" s="357"/>
      <c r="AW92" s="21">
        <v>0</v>
      </c>
      <c r="AX92" s="357">
        <v>2</v>
      </c>
      <c r="AY92" s="357"/>
      <c r="AZ92" s="21">
        <v>5</v>
      </c>
      <c r="BA92" s="357"/>
      <c r="BB92" s="357"/>
      <c r="BC92" s="21"/>
      <c r="BD92" s="357"/>
      <c r="BE92" s="357"/>
      <c r="BF92" s="21"/>
      <c r="BG92" s="357"/>
      <c r="BH92" s="357">
        <v>8</v>
      </c>
      <c r="BI92" s="21">
        <v>3</v>
      </c>
      <c r="BJ92" s="357"/>
      <c r="BK92" s="357"/>
      <c r="BL92" s="21">
        <v>6</v>
      </c>
      <c r="BM92" s="357">
        <v>11</v>
      </c>
      <c r="BN92" s="357">
        <v>20</v>
      </c>
      <c r="BO92" s="21">
        <v>20</v>
      </c>
      <c r="BP92" s="357">
        <v>0</v>
      </c>
      <c r="BQ92" s="357">
        <v>0</v>
      </c>
      <c r="BR92" s="21">
        <v>0</v>
      </c>
      <c r="BS92" s="357">
        <v>5</v>
      </c>
      <c r="BT92" s="357">
        <v>5</v>
      </c>
      <c r="BU92" s="21">
        <v>15</v>
      </c>
      <c r="BV92" s="357"/>
      <c r="BW92" s="357">
        <v>4</v>
      </c>
      <c r="BX92" s="21">
        <v>6</v>
      </c>
    </row>
    <row r="93" spans="1:76" ht="36.75" customHeight="1">
      <c r="A93" s="18">
        <v>86</v>
      </c>
      <c r="B93" s="20">
        <v>30121460</v>
      </c>
      <c r="C93" s="346" t="s">
        <v>136</v>
      </c>
      <c r="D93" s="20" t="s">
        <v>185</v>
      </c>
      <c r="E93" s="20" t="s">
        <v>23</v>
      </c>
      <c r="F93" s="467">
        <v>86</v>
      </c>
      <c r="G93" s="45">
        <v>30121460</v>
      </c>
      <c r="H93" s="78" t="s">
        <v>136</v>
      </c>
      <c r="I93" s="45" t="s">
        <v>185</v>
      </c>
      <c r="J93" s="45" t="s">
        <v>23</v>
      </c>
      <c r="K93" s="69" t="s">
        <v>154</v>
      </c>
      <c r="L93" s="69" t="s">
        <v>792</v>
      </c>
      <c r="M93" s="5"/>
      <c r="N93" s="5"/>
      <c r="O93" s="427">
        <v>4992</v>
      </c>
      <c r="P93" s="341"/>
      <c r="Q93" s="69" t="s">
        <v>154</v>
      </c>
      <c r="R93" s="69" t="s">
        <v>792</v>
      </c>
      <c r="S93" s="357">
        <f t="shared" si="3"/>
        <v>0</v>
      </c>
      <c r="T93" s="357">
        <f t="shared" si="3"/>
        <v>2</v>
      </c>
      <c r="U93" s="357">
        <f t="shared" si="3"/>
        <v>37.799999999999997</v>
      </c>
      <c r="V93" s="412">
        <f t="shared" si="4"/>
        <v>0</v>
      </c>
      <c r="W93" s="357"/>
      <c r="X93" s="357"/>
      <c r="Y93" s="21">
        <v>1.8</v>
      </c>
      <c r="Z93" s="357"/>
      <c r="AA93" s="357"/>
      <c r="AB93" s="21"/>
      <c r="AC93" s="357"/>
      <c r="AD93" s="357"/>
      <c r="AE93" s="21"/>
      <c r="AF93" s="357"/>
      <c r="AG93" s="357">
        <v>2</v>
      </c>
      <c r="AH93" s="21">
        <v>6</v>
      </c>
      <c r="AI93" s="357">
        <v>0</v>
      </c>
      <c r="AJ93" s="357">
        <v>0</v>
      </c>
      <c r="AK93" s="21">
        <v>0</v>
      </c>
      <c r="AL93" s="357">
        <v>0</v>
      </c>
      <c r="AM93" s="357">
        <v>0</v>
      </c>
      <c r="AN93" s="21">
        <v>0</v>
      </c>
      <c r="AO93" s="357">
        <v>0</v>
      </c>
      <c r="AP93" s="357">
        <v>0</v>
      </c>
      <c r="AQ93" s="21">
        <f t="shared" si="5"/>
        <v>0</v>
      </c>
      <c r="AR93" s="357">
        <v>0</v>
      </c>
      <c r="AS93" s="357">
        <v>0</v>
      </c>
      <c r="AT93" s="21">
        <v>25</v>
      </c>
      <c r="AU93" s="357"/>
      <c r="AV93" s="357"/>
      <c r="AW93" s="21">
        <v>0</v>
      </c>
      <c r="AX93" s="357"/>
      <c r="AY93" s="357"/>
      <c r="AZ93" s="21"/>
      <c r="BA93" s="357"/>
      <c r="BB93" s="357"/>
      <c r="BC93" s="21"/>
      <c r="BD93" s="357"/>
      <c r="BE93" s="357"/>
      <c r="BF93" s="21"/>
      <c r="BG93" s="357"/>
      <c r="BH93" s="357">
        <v>0</v>
      </c>
      <c r="BI93" s="21">
        <v>2</v>
      </c>
      <c r="BJ93" s="357"/>
      <c r="BK93" s="357"/>
      <c r="BL93" s="21"/>
      <c r="BM93" s="357"/>
      <c r="BN93" s="357"/>
      <c r="BO93" s="21"/>
      <c r="BP93" s="357">
        <v>0</v>
      </c>
      <c r="BQ93" s="357">
        <v>0</v>
      </c>
      <c r="BR93" s="21">
        <v>1</v>
      </c>
      <c r="BS93" s="357"/>
      <c r="BT93" s="357"/>
      <c r="BU93" s="21">
        <v>0</v>
      </c>
      <c r="BV93" s="357"/>
      <c r="BW93" s="357"/>
      <c r="BX93" s="21">
        <v>2</v>
      </c>
    </row>
    <row r="94" spans="1:76" ht="29.25" customHeight="1">
      <c r="A94" s="18">
        <v>87</v>
      </c>
      <c r="B94" s="20">
        <v>30121460</v>
      </c>
      <c r="C94" s="346" t="s">
        <v>136</v>
      </c>
      <c r="D94" s="20" t="s">
        <v>185</v>
      </c>
      <c r="E94" s="20" t="s">
        <v>23</v>
      </c>
      <c r="F94" s="467">
        <v>87</v>
      </c>
      <c r="G94" s="45">
        <v>30121460</v>
      </c>
      <c r="H94" s="78" t="s">
        <v>136</v>
      </c>
      <c r="I94" s="45" t="s">
        <v>185</v>
      </c>
      <c r="J94" s="45" t="s">
        <v>23</v>
      </c>
      <c r="K94" s="48" t="s">
        <v>882</v>
      </c>
      <c r="L94" s="69" t="s">
        <v>792</v>
      </c>
      <c r="M94" s="69">
        <v>2934</v>
      </c>
      <c r="N94" s="69">
        <v>3600</v>
      </c>
      <c r="O94" s="427">
        <v>2025</v>
      </c>
      <c r="P94" s="341"/>
      <c r="Q94" s="69" t="s">
        <v>156</v>
      </c>
      <c r="R94" s="69" t="s">
        <v>792</v>
      </c>
      <c r="S94" s="357">
        <f t="shared" si="3"/>
        <v>23</v>
      </c>
      <c r="T94" s="357">
        <f t="shared" si="3"/>
        <v>58</v>
      </c>
      <c r="U94" s="357">
        <f t="shared" si="3"/>
        <v>40.372500000000002</v>
      </c>
      <c r="V94" s="412">
        <f t="shared" si="4"/>
        <v>145341</v>
      </c>
      <c r="W94" s="357"/>
      <c r="X94" s="357"/>
      <c r="Y94" s="21">
        <v>1.9225000000000003</v>
      </c>
      <c r="Z94" s="357"/>
      <c r="AA94" s="357"/>
      <c r="AB94" s="21"/>
      <c r="AC94" s="357"/>
      <c r="AD94" s="357"/>
      <c r="AE94" s="21"/>
      <c r="AF94" s="357"/>
      <c r="AG94" s="357"/>
      <c r="AH94" s="21"/>
      <c r="AI94" s="357">
        <v>0</v>
      </c>
      <c r="AJ94" s="357">
        <v>0</v>
      </c>
      <c r="AK94" s="21">
        <v>0</v>
      </c>
      <c r="AL94" s="357">
        <v>19</v>
      </c>
      <c r="AM94" s="357">
        <v>33</v>
      </c>
      <c r="AN94" s="21">
        <v>30</v>
      </c>
      <c r="AO94" s="357">
        <v>0</v>
      </c>
      <c r="AP94" s="357">
        <v>3</v>
      </c>
      <c r="AQ94" s="21">
        <f t="shared" si="5"/>
        <v>3.45</v>
      </c>
      <c r="AR94" s="357">
        <v>0</v>
      </c>
      <c r="AS94" s="357">
        <v>2</v>
      </c>
      <c r="AT94" s="21">
        <v>0</v>
      </c>
      <c r="AU94" s="357"/>
      <c r="AV94" s="357"/>
      <c r="AW94" s="21">
        <v>0</v>
      </c>
      <c r="AX94" s="357"/>
      <c r="AY94" s="357"/>
      <c r="AZ94" s="21"/>
      <c r="BA94" s="357">
        <v>4</v>
      </c>
      <c r="BB94" s="357">
        <v>10</v>
      </c>
      <c r="BC94" s="21"/>
      <c r="BD94" s="357"/>
      <c r="BE94" s="357"/>
      <c r="BF94" s="21"/>
      <c r="BG94" s="357"/>
      <c r="BH94" s="357">
        <v>10</v>
      </c>
      <c r="BI94" s="21">
        <v>5</v>
      </c>
      <c r="BJ94" s="357"/>
      <c r="BK94" s="357"/>
      <c r="BL94" s="21"/>
      <c r="BM94" s="357"/>
      <c r="BN94" s="357"/>
      <c r="BO94" s="21"/>
      <c r="BP94" s="357">
        <v>0</v>
      </c>
      <c r="BQ94" s="357">
        <v>0</v>
      </c>
      <c r="BR94" s="21">
        <v>0</v>
      </c>
      <c r="BS94" s="357"/>
      <c r="BT94" s="357"/>
      <c r="BU94" s="21">
        <v>0</v>
      </c>
      <c r="BV94" s="357"/>
      <c r="BW94" s="357"/>
      <c r="BX94" s="21"/>
    </row>
    <row r="95" spans="1:76" ht="67.5">
      <c r="A95" s="18">
        <v>88</v>
      </c>
      <c r="B95" s="20">
        <v>30121460</v>
      </c>
      <c r="C95" s="346" t="s">
        <v>136</v>
      </c>
      <c r="D95" s="20" t="s">
        <v>185</v>
      </c>
      <c r="E95" s="20" t="s">
        <v>23</v>
      </c>
      <c r="F95" s="467">
        <v>88</v>
      </c>
      <c r="G95" s="45">
        <v>30121460</v>
      </c>
      <c r="H95" s="78" t="s">
        <v>136</v>
      </c>
      <c r="I95" s="45" t="s">
        <v>185</v>
      </c>
      <c r="J95" s="45" t="s">
        <v>23</v>
      </c>
      <c r="K95" s="69" t="s">
        <v>883</v>
      </c>
      <c r="L95" s="69" t="s">
        <v>792</v>
      </c>
      <c r="M95" s="69">
        <v>9108</v>
      </c>
      <c r="N95" s="69">
        <v>11000</v>
      </c>
      <c r="O95" s="427">
        <v>5504</v>
      </c>
      <c r="P95" s="341"/>
      <c r="Q95" s="69" t="s">
        <v>157</v>
      </c>
      <c r="R95" s="69" t="s">
        <v>792</v>
      </c>
      <c r="S95" s="357">
        <f t="shared" si="3"/>
        <v>32</v>
      </c>
      <c r="T95" s="357">
        <f t="shared" si="3"/>
        <v>7</v>
      </c>
      <c r="U95" s="357">
        <f t="shared" si="3"/>
        <v>37.799999999999997</v>
      </c>
      <c r="V95" s="412">
        <f t="shared" si="4"/>
        <v>415799.99999999994</v>
      </c>
      <c r="W95" s="357"/>
      <c r="X95" s="357"/>
      <c r="Y95" s="21">
        <v>1.8</v>
      </c>
      <c r="Z95" s="357">
        <v>25</v>
      </c>
      <c r="AA95" s="19">
        <v>5</v>
      </c>
      <c r="AB95" s="21">
        <v>3</v>
      </c>
      <c r="AC95" s="357">
        <v>1</v>
      </c>
      <c r="AD95" s="357"/>
      <c r="AE95" s="21">
        <v>2</v>
      </c>
      <c r="AF95" s="357"/>
      <c r="AG95" s="357"/>
      <c r="AH95" s="21"/>
      <c r="AI95" s="357">
        <v>0</v>
      </c>
      <c r="AJ95" s="357">
        <v>0</v>
      </c>
      <c r="AK95" s="21">
        <v>0</v>
      </c>
      <c r="AL95" s="357">
        <v>0</v>
      </c>
      <c r="AM95" s="357">
        <v>0</v>
      </c>
      <c r="AN95" s="21">
        <v>20</v>
      </c>
      <c r="AO95" s="357">
        <v>0</v>
      </c>
      <c r="AP95" s="357">
        <v>0</v>
      </c>
      <c r="AQ95" s="21">
        <f t="shared" si="5"/>
        <v>0</v>
      </c>
      <c r="AR95" s="357">
        <v>2</v>
      </c>
      <c r="AS95" s="357">
        <v>0</v>
      </c>
      <c r="AT95" s="21">
        <v>6</v>
      </c>
      <c r="AU95" s="357"/>
      <c r="AV95" s="357"/>
      <c r="AW95" s="21">
        <v>0</v>
      </c>
      <c r="AX95" s="357"/>
      <c r="AY95" s="357"/>
      <c r="AZ95" s="21"/>
      <c r="BA95" s="357"/>
      <c r="BB95" s="357"/>
      <c r="BC95" s="21"/>
      <c r="BD95" s="357"/>
      <c r="BE95" s="357">
        <v>2</v>
      </c>
      <c r="BF95" s="21"/>
      <c r="BG95" s="357"/>
      <c r="BH95" s="357">
        <v>0</v>
      </c>
      <c r="BI95" s="21">
        <v>0</v>
      </c>
      <c r="BJ95" s="357">
        <v>1</v>
      </c>
      <c r="BK95" s="357"/>
      <c r="BL95" s="21"/>
      <c r="BM95" s="357">
        <v>3</v>
      </c>
      <c r="BN95" s="357"/>
      <c r="BO95" s="21">
        <v>5</v>
      </c>
      <c r="BP95" s="357">
        <v>0</v>
      </c>
      <c r="BQ95" s="357">
        <v>0</v>
      </c>
      <c r="BR95" s="21">
        <v>0</v>
      </c>
      <c r="BS95" s="357"/>
      <c r="BT95" s="357"/>
      <c r="BU95" s="21">
        <v>0</v>
      </c>
      <c r="BV95" s="357"/>
      <c r="BW95" s="357"/>
      <c r="BX95" s="21"/>
    </row>
    <row r="96" spans="1:76" ht="21.75" customHeight="1">
      <c r="A96" s="18">
        <v>89</v>
      </c>
      <c r="B96" s="20">
        <v>30121460</v>
      </c>
      <c r="C96" s="346" t="s">
        <v>136</v>
      </c>
      <c r="D96" s="20" t="s">
        <v>185</v>
      </c>
      <c r="E96" s="20" t="s">
        <v>23</v>
      </c>
      <c r="F96" s="467">
        <v>89</v>
      </c>
      <c r="G96" s="45">
        <v>30121460</v>
      </c>
      <c r="H96" s="78" t="s">
        <v>136</v>
      </c>
      <c r="I96" s="45" t="s">
        <v>185</v>
      </c>
      <c r="J96" s="45" t="s">
        <v>23</v>
      </c>
      <c r="K96" s="69" t="s">
        <v>158</v>
      </c>
      <c r="L96" s="69" t="s">
        <v>792</v>
      </c>
      <c r="M96" s="5"/>
      <c r="N96" s="5"/>
      <c r="O96" s="427">
        <v>4607</v>
      </c>
      <c r="P96" s="341"/>
      <c r="Q96" s="69" t="s">
        <v>158</v>
      </c>
      <c r="R96" s="69" t="s">
        <v>792</v>
      </c>
      <c r="S96" s="357">
        <f t="shared" si="3"/>
        <v>102</v>
      </c>
      <c r="T96" s="357">
        <f t="shared" si="3"/>
        <v>14</v>
      </c>
      <c r="U96" s="357">
        <f t="shared" si="3"/>
        <v>28.35</v>
      </c>
      <c r="V96" s="412">
        <f t="shared" si="4"/>
        <v>0</v>
      </c>
      <c r="W96" s="357"/>
      <c r="X96" s="357"/>
      <c r="Y96" s="21">
        <v>1.35</v>
      </c>
      <c r="Z96" s="357">
        <v>6</v>
      </c>
      <c r="AA96" s="19">
        <v>5</v>
      </c>
      <c r="AB96" s="21">
        <v>3</v>
      </c>
      <c r="AC96" s="357"/>
      <c r="AD96" s="357"/>
      <c r="AE96" s="21"/>
      <c r="AF96" s="357"/>
      <c r="AG96" s="357">
        <v>3</v>
      </c>
      <c r="AH96" s="21"/>
      <c r="AI96" s="357">
        <v>2</v>
      </c>
      <c r="AJ96" s="357">
        <v>6</v>
      </c>
      <c r="AK96" s="21">
        <v>0</v>
      </c>
      <c r="AL96" s="357">
        <v>0</v>
      </c>
      <c r="AM96" s="357">
        <v>0</v>
      </c>
      <c r="AN96" s="21">
        <v>0</v>
      </c>
      <c r="AO96" s="357">
        <v>0</v>
      </c>
      <c r="AP96" s="357">
        <v>0</v>
      </c>
      <c r="AQ96" s="21">
        <f t="shared" si="5"/>
        <v>0</v>
      </c>
      <c r="AR96" s="357">
        <v>52</v>
      </c>
      <c r="AS96" s="357">
        <v>0</v>
      </c>
      <c r="AT96" s="21">
        <v>14</v>
      </c>
      <c r="AU96" s="357"/>
      <c r="AV96" s="357"/>
      <c r="AW96" s="21">
        <v>0</v>
      </c>
      <c r="AX96" s="357"/>
      <c r="AY96" s="357"/>
      <c r="AZ96" s="21"/>
      <c r="BA96" s="357">
        <v>23</v>
      </c>
      <c r="BB96" s="357"/>
      <c r="BC96" s="21"/>
      <c r="BD96" s="357">
        <v>1</v>
      </c>
      <c r="BE96" s="357"/>
      <c r="BF96" s="21"/>
      <c r="BG96" s="357">
        <v>10</v>
      </c>
      <c r="BH96" s="357">
        <v>0</v>
      </c>
      <c r="BI96" s="21">
        <v>0</v>
      </c>
      <c r="BJ96" s="357">
        <v>8</v>
      </c>
      <c r="BK96" s="357"/>
      <c r="BL96" s="21"/>
      <c r="BM96" s="357"/>
      <c r="BN96" s="357"/>
      <c r="BO96" s="21">
        <v>10</v>
      </c>
      <c r="BP96" s="357">
        <v>0</v>
      </c>
      <c r="BQ96" s="357">
        <v>0</v>
      </c>
      <c r="BR96" s="21">
        <v>0</v>
      </c>
      <c r="BS96" s="357"/>
      <c r="BT96" s="357"/>
      <c r="BU96" s="21">
        <v>0</v>
      </c>
      <c r="BV96" s="357"/>
      <c r="BW96" s="357"/>
      <c r="BX96" s="21"/>
    </row>
    <row r="97" spans="1:76" ht="22.5" customHeight="1">
      <c r="A97" s="18">
        <v>90</v>
      </c>
      <c r="B97" s="20">
        <v>30121460</v>
      </c>
      <c r="C97" s="346" t="s">
        <v>136</v>
      </c>
      <c r="D97" s="20" t="s">
        <v>185</v>
      </c>
      <c r="E97" s="20" t="s">
        <v>23</v>
      </c>
      <c r="F97" s="467">
        <v>90</v>
      </c>
      <c r="G97" s="45">
        <v>30121460</v>
      </c>
      <c r="H97" s="78" t="s">
        <v>136</v>
      </c>
      <c r="I97" s="45" t="s">
        <v>185</v>
      </c>
      <c r="J97" s="45" t="s">
        <v>23</v>
      </c>
      <c r="K97" s="69" t="s">
        <v>884</v>
      </c>
      <c r="L97" s="69" t="s">
        <v>792</v>
      </c>
      <c r="M97" s="69">
        <v>5240</v>
      </c>
      <c r="N97" s="69">
        <v>5600</v>
      </c>
      <c r="O97" s="427">
        <v>3879</v>
      </c>
      <c r="P97" s="341"/>
      <c r="Q97" s="69" t="s">
        <v>159</v>
      </c>
      <c r="R97" s="69" t="s">
        <v>792</v>
      </c>
      <c r="S97" s="357">
        <f t="shared" si="3"/>
        <v>0</v>
      </c>
      <c r="T97" s="357">
        <f t="shared" si="3"/>
        <v>0</v>
      </c>
      <c r="U97" s="357">
        <f t="shared" si="3"/>
        <v>5.25</v>
      </c>
      <c r="V97" s="412">
        <f t="shared" si="4"/>
        <v>29400</v>
      </c>
      <c r="W97" s="357"/>
      <c r="X97" s="357"/>
      <c r="Y97" s="21">
        <v>0.25</v>
      </c>
      <c r="Z97" s="357"/>
      <c r="AA97" s="357"/>
      <c r="AB97" s="21"/>
      <c r="AC97" s="357"/>
      <c r="AD97" s="357"/>
      <c r="AE97" s="21"/>
      <c r="AF97" s="357"/>
      <c r="AG97" s="357"/>
      <c r="AH97" s="21"/>
      <c r="AI97" s="357">
        <v>0</v>
      </c>
      <c r="AJ97" s="357">
        <v>0</v>
      </c>
      <c r="AK97" s="21">
        <v>0</v>
      </c>
      <c r="AL97" s="357">
        <v>0</v>
      </c>
      <c r="AM97" s="357">
        <v>0</v>
      </c>
      <c r="AN97" s="21">
        <v>0</v>
      </c>
      <c r="AO97" s="357">
        <v>0</v>
      </c>
      <c r="AP97" s="357">
        <v>0</v>
      </c>
      <c r="AQ97" s="21">
        <f t="shared" si="5"/>
        <v>0</v>
      </c>
      <c r="AR97" s="357">
        <v>0</v>
      </c>
      <c r="AS97" s="357">
        <v>0</v>
      </c>
      <c r="AT97" s="21">
        <v>5</v>
      </c>
      <c r="AU97" s="357"/>
      <c r="AV97" s="357"/>
      <c r="AW97" s="21">
        <v>0</v>
      </c>
      <c r="AX97" s="357"/>
      <c r="AY97" s="357"/>
      <c r="AZ97" s="21"/>
      <c r="BA97" s="357"/>
      <c r="BB97" s="357"/>
      <c r="BC97" s="21"/>
      <c r="BD97" s="357"/>
      <c r="BE97" s="357"/>
      <c r="BF97" s="21"/>
      <c r="BG97" s="357"/>
      <c r="BH97" s="357">
        <v>0</v>
      </c>
      <c r="BI97" s="21">
        <v>0</v>
      </c>
      <c r="BJ97" s="357"/>
      <c r="BK97" s="357"/>
      <c r="BL97" s="21"/>
      <c r="BM97" s="357"/>
      <c r="BN97" s="357"/>
      <c r="BO97" s="21"/>
      <c r="BP97" s="357">
        <v>0</v>
      </c>
      <c r="BQ97" s="357">
        <v>0</v>
      </c>
      <c r="BR97" s="21">
        <v>0</v>
      </c>
      <c r="BS97" s="357"/>
      <c r="BT97" s="357"/>
      <c r="BU97" s="21">
        <v>0</v>
      </c>
      <c r="BV97" s="357"/>
      <c r="BW97" s="357"/>
      <c r="BX97" s="21"/>
    </row>
    <row r="98" spans="1:76" ht="36" customHeight="1">
      <c r="A98" s="18">
        <v>91</v>
      </c>
      <c r="B98" s="20">
        <v>30121460</v>
      </c>
      <c r="C98" s="346" t="s">
        <v>136</v>
      </c>
      <c r="D98" s="20" t="s">
        <v>185</v>
      </c>
      <c r="E98" s="20" t="s">
        <v>23</v>
      </c>
      <c r="F98" s="467">
        <v>91</v>
      </c>
      <c r="G98" s="45">
        <v>30121460</v>
      </c>
      <c r="H98" s="78" t="s">
        <v>136</v>
      </c>
      <c r="I98" s="45" t="s">
        <v>185</v>
      </c>
      <c r="J98" s="45" t="s">
        <v>23</v>
      </c>
      <c r="K98" s="69" t="s">
        <v>885</v>
      </c>
      <c r="L98" s="69" t="s">
        <v>792</v>
      </c>
      <c r="M98" s="69">
        <v>3564</v>
      </c>
      <c r="N98" s="69">
        <v>4500</v>
      </c>
      <c r="O98" s="427">
        <v>3744</v>
      </c>
      <c r="P98" s="341"/>
      <c r="Q98" s="69" t="s">
        <v>161</v>
      </c>
      <c r="R98" s="69" t="s">
        <v>792</v>
      </c>
      <c r="S98" s="357">
        <f t="shared" si="3"/>
        <v>0</v>
      </c>
      <c r="T98" s="357">
        <f t="shared" si="3"/>
        <v>0</v>
      </c>
      <c r="U98" s="357">
        <f t="shared" si="3"/>
        <v>71.400000000000006</v>
      </c>
      <c r="V98" s="412">
        <f t="shared" si="4"/>
        <v>321300</v>
      </c>
      <c r="W98" s="357"/>
      <c r="X98" s="357"/>
      <c r="Y98" s="21">
        <v>3.4000000000000004</v>
      </c>
      <c r="Z98" s="357"/>
      <c r="AA98" s="357"/>
      <c r="AB98" s="21">
        <v>5</v>
      </c>
      <c r="AC98" s="357"/>
      <c r="AD98" s="357"/>
      <c r="AE98" s="21"/>
      <c r="AF98" s="357"/>
      <c r="AG98" s="357"/>
      <c r="AH98" s="21"/>
      <c r="AI98" s="357">
        <v>0</v>
      </c>
      <c r="AJ98" s="357">
        <v>0</v>
      </c>
      <c r="AK98" s="21">
        <v>4</v>
      </c>
      <c r="AL98" s="357">
        <v>0</v>
      </c>
      <c r="AM98" s="357">
        <v>0</v>
      </c>
      <c r="AN98" s="21">
        <v>20</v>
      </c>
      <c r="AO98" s="357">
        <v>0</v>
      </c>
      <c r="AP98" s="357">
        <v>0</v>
      </c>
      <c r="AQ98" s="21">
        <f t="shared" si="5"/>
        <v>0</v>
      </c>
      <c r="AR98" s="357">
        <v>0</v>
      </c>
      <c r="AS98" s="357">
        <v>0</v>
      </c>
      <c r="AT98" s="21">
        <v>35</v>
      </c>
      <c r="AU98" s="357"/>
      <c r="AV98" s="357"/>
      <c r="AW98" s="21">
        <v>0</v>
      </c>
      <c r="AX98" s="357"/>
      <c r="AY98" s="357"/>
      <c r="AZ98" s="21"/>
      <c r="BA98" s="357"/>
      <c r="BB98" s="357"/>
      <c r="BC98" s="21"/>
      <c r="BD98" s="357"/>
      <c r="BE98" s="357"/>
      <c r="BF98" s="21"/>
      <c r="BG98" s="357"/>
      <c r="BH98" s="357">
        <v>0</v>
      </c>
      <c r="BI98" s="21">
        <v>0</v>
      </c>
      <c r="BJ98" s="357"/>
      <c r="BK98" s="357"/>
      <c r="BL98" s="21">
        <v>4</v>
      </c>
      <c r="BM98" s="357"/>
      <c r="BN98" s="357"/>
      <c r="BO98" s="21"/>
      <c r="BP98" s="357">
        <v>0</v>
      </c>
      <c r="BQ98" s="357">
        <v>0</v>
      </c>
      <c r="BR98" s="21">
        <v>0</v>
      </c>
      <c r="BS98" s="357"/>
      <c r="BT98" s="357"/>
      <c r="BU98" s="21">
        <v>0</v>
      </c>
      <c r="BV98" s="357"/>
      <c r="BW98" s="357"/>
      <c r="BX98" s="21"/>
    </row>
    <row r="99" spans="1:76" ht="29.25" customHeight="1">
      <c r="A99" s="18">
        <v>92</v>
      </c>
      <c r="B99" s="20">
        <v>30121460</v>
      </c>
      <c r="C99" s="346" t="s">
        <v>136</v>
      </c>
      <c r="D99" s="20" t="s">
        <v>185</v>
      </c>
      <c r="E99" s="20" t="s">
        <v>23</v>
      </c>
      <c r="F99" s="467">
        <v>92</v>
      </c>
      <c r="G99" s="45">
        <v>30121460</v>
      </c>
      <c r="H99" s="78" t="s">
        <v>136</v>
      </c>
      <c r="I99" s="45" t="s">
        <v>185</v>
      </c>
      <c r="J99" s="45" t="s">
        <v>23</v>
      </c>
      <c r="K99" s="69" t="s">
        <v>162</v>
      </c>
      <c r="L99" s="69" t="s">
        <v>792</v>
      </c>
      <c r="M99" s="5"/>
      <c r="N99" s="5"/>
      <c r="O99" s="427">
        <v>12480</v>
      </c>
      <c r="P99" s="341"/>
      <c r="Q99" s="69" t="s">
        <v>162</v>
      </c>
      <c r="R99" s="69" t="s">
        <v>792</v>
      </c>
      <c r="S99" s="357">
        <f t="shared" si="3"/>
        <v>9</v>
      </c>
      <c r="T99" s="357">
        <f t="shared" si="3"/>
        <v>48</v>
      </c>
      <c r="U99" s="357">
        <f t="shared" si="3"/>
        <v>158.55000000000001</v>
      </c>
      <c r="V99" s="412">
        <f t="shared" si="4"/>
        <v>0</v>
      </c>
      <c r="W99" s="357"/>
      <c r="X99" s="357"/>
      <c r="Y99" s="21">
        <v>7.5500000000000007</v>
      </c>
      <c r="Z99" s="357"/>
      <c r="AA99" s="357"/>
      <c r="AB99" s="21"/>
      <c r="AC99" s="357"/>
      <c r="AD99" s="357"/>
      <c r="AE99" s="21"/>
      <c r="AF99" s="357"/>
      <c r="AG99" s="357"/>
      <c r="AH99" s="21">
        <v>3</v>
      </c>
      <c r="AI99" s="357">
        <v>0</v>
      </c>
      <c r="AJ99" s="357">
        <v>0</v>
      </c>
      <c r="AK99" s="21">
        <v>0</v>
      </c>
      <c r="AL99" s="357">
        <v>0</v>
      </c>
      <c r="AM99" s="357">
        <v>7</v>
      </c>
      <c r="AN99" s="21">
        <v>12</v>
      </c>
      <c r="AO99" s="357">
        <v>1</v>
      </c>
      <c r="AP99" s="357">
        <v>1</v>
      </c>
      <c r="AQ99" s="21">
        <v>15</v>
      </c>
      <c r="AR99" s="357">
        <v>5</v>
      </c>
      <c r="AS99" s="357">
        <v>8</v>
      </c>
      <c r="AT99" s="21">
        <v>53</v>
      </c>
      <c r="AU99" s="357"/>
      <c r="AV99" s="357"/>
      <c r="AW99" s="21">
        <v>4</v>
      </c>
      <c r="AX99" s="357"/>
      <c r="AY99" s="357">
        <v>5</v>
      </c>
      <c r="AZ99" s="21">
        <v>5</v>
      </c>
      <c r="BA99" s="357"/>
      <c r="BB99" s="357"/>
      <c r="BC99" s="21">
        <v>10</v>
      </c>
      <c r="BD99" s="357">
        <v>1</v>
      </c>
      <c r="BE99" s="357">
        <v>1</v>
      </c>
      <c r="BF99" s="21">
        <v>4</v>
      </c>
      <c r="BG99" s="357">
        <v>1</v>
      </c>
      <c r="BH99" s="357">
        <v>10</v>
      </c>
      <c r="BI99" s="21">
        <v>10</v>
      </c>
      <c r="BJ99" s="357"/>
      <c r="BK99" s="357"/>
      <c r="BL99" s="21">
        <v>16</v>
      </c>
      <c r="BM99" s="357"/>
      <c r="BN99" s="357">
        <v>11</v>
      </c>
      <c r="BO99" s="21">
        <v>12</v>
      </c>
      <c r="BP99" s="357">
        <v>1</v>
      </c>
      <c r="BQ99" s="357">
        <v>4</v>
      </c>
      <c r="BR99" s="21">
        <v>7</v>
      </c>
      <c r="BS99" s="357"/>
      <c r="BT99" s="357"/>
      <c r="BU99" s="21">
        <v>0</v>
      </c>
      <c r="BV99" s="357"/>
      <c r="BW99" s="357">
        <v>1</v>
      </c>
      <c r="BX99" s="21"/>
    </row>
    <row r="100" spans="1:76" ht="29.25" customHeight="1">
      <c r="A100" s="18">
        <v>93</v>
      </c>
      <c r="B100" s="20">
        <v>30121460</v>
      </c>
      <c r="C100" s="346" t="s">
        <v>136</v>
      </c>
      <c r="D100" s="20" t="s">
        <v>185</v>
      </c>
      <c r="E100" s="20" t="s">
        <v>23</v>
      </c>
      <c r="F100" s="467">
        <v>93</v>
      </c>
      <c r="G100" s="45">
        <v>30121460</v>
      </c>
      <c r="H100" s="78" t="s">
        <v>136</v>
      </c>
      <c r="I100" s="45" t="s">
        <v>185</v>
      </c>
      <c r="J100" s="45" t="s">
        <v>23</v>
      </c>
      <c r="K100" s="69" t="s">
        <v>164</v>
      </c>
      <c r="L100" s="69" t="s">
        <v>792</v>
      </c>
      <c r="M100" s="5"/>
      <c r="N100" s="5"/>
      <c r="O100" s="341"/>
      <c r="Q100" s="69" t="s">
        <v>164</v>
      </c>
      <c r="R100" s="69" t="s">
        <v>792</v>
      </c>
      <c r="S100" s="357">
        <f t="shared" si="3"/>
        <v>24</v>
      </c>
      <c r="T100" s="357">
        <f t="shared" si="3"/>
        <v>45</v>
      </c>
      <c r="U100" s="357">
        <f t="shared" si="3"/>
        <v>59.85</v>
      </c>
      <c r="V100" s="412">
        <f t="shared" si="4"/>
        <v>0</v>
      </c>
      <c r="W100" s="357"/>
      <c r="X100" s="357"/>
      <c r="Y100" s="21">
        <v>2.85</v>
      </c>
      <c r="Z100" s="357"/>
      <c r="AA100" s="357"/>
      <c r="AB100" s="21"/>
      <c r="AC100" s="357"/>
      <c r="AD100" s="357"/>
      <c r="AE100" s="21">
        <v>5</v>
      </c>
      <c r="AF100" s="357"/>
      <c r="AG100" s="357"/>
      <c r="AH100" s="21">
        <v>5</v>
      </c>
      <c r="AI100" s="357">
        <v>0</v>
      </c>
      <c r="AJ100" s="357">
        <v>0</v>
      </c>
      <c r="AK100" s="21">
        <v>0</v>
      </c>
      <c r="AL100" s="357">
        <v>14</v>
      </c>
      <c r="AM100" s="357">
        <v>4</v>
      </c>
      <c r="AN100" s="21">
        <v>6</v>
      </c>
      <c r="AO100" s="357">
        <v>0</v>
      </c>
      <c r="AP100" s="357">
        <v>0</v>
      </c>
      <c r="AQ100" s="21">
        <f t="shared" si="5"/>
        <v>0</v>
      </c>
      <c r="AR100" s="357">
        <v>0</v>
      </c>
      <c r="AS100" s="357">
        <v>13</v>
      </c>
      <c r="AT100" s="21">
        <v>6</v>
      </c>
      <c r="AU100" s="357">
        <v>3</v>
      </c>
      <c r="AV100" s="357"/>
      <c r="AW100" s="21">
        <v>0</v>
      </c>
      <c r="AX100" s="357">
        <v>2</v>
      </c>
      <c r="AY100" s="357">
        <v>10</v>
      </c>
      <c r="AZ100" s="21">
        <v>15</v>
      </c>
      <c r="BA100" s="357"/>
      <c r="BB100" s="357">
        <v>8</v>
      </c>
      <c r="BC100" s="21"/>
      <c r="BD100" s="357"/>
      <c r="BE100" s="357"/>
      <c r="BF100" s="21"/>
      <c r="BG100" s="357"/>
      <c r="BH100" s="357">
        <v>0</v>
      </c>
      <c r="BI100" s="21">
        <v>0</v>
      </c>
      <c r="BJ100" s="357"/>
      <c r="BK100" s="357"/>
      <c r="BL100" s="21"/>
      <c r="BM100" s="357">
        <v>5</v>
      </c>
      <c r="BN100" s="357">
        <v>10</v>
      </c>
      <c r="BO100" s="21">
        <v>20</v>
      </c>
      <c r="BP100" s="357">
        <v>0</v>
      </c>
      <c r="BQ100" s="357">
        <v>0</v>
      </c>
      <c r="BR100" s="21">
        <v>0</v>
      </c>
      <c r="BS100" s="357"/>
      <c r="BT100" s="357"/>
      <c r="BU100" s="21">
        <v>0</v>
      </c>
      <c r="BV100" s="357"/>
      <c r="BW100" s="357"/>
      <c r="BX100" s="21"/>
    </row>
    <row r="101" spans="1:76" ht="29.25" customHeight="1">
      <c r="A101" s="18">
        <v>94</v>
      </c>
      <c r="B101" s="20">
        <v>30121460</v>
      </c>
      <c r="C101" s="346" t="s">
        <v>136</v>
      </c>
      <c r="D101" s="20" t="s">
        <v>185</v>
      </c>
      <c r="E101" s="20" t="s">
        <v>23</v>
      </c>
      <c r="F101" s="467">
        <v>94</v>
      </c>
      <c r="G101" s="45">
        <v>30121460</v>
      </c>
      <c r="H101" s="78" t="s">
        <v>136</v>
      </c>
      <c r="I101" s="45" t="s">
        <v>185</v>
      </c>
      <c r="J101" s="45" t="s">
        <v>23</v>
      </c>
      <c r="K101" s="69" t="s">
        <v>165</v>
      </c>
      <c r="L101" s="69" t="s">
        <v>792</v>
      </c>
      <c r="M101" s="5"/>
      <c r="N101" s="5"/>
      <c r="O101" s="341"/>
      <c r="Q101" s="69" t="s">
        <v>165</v>
      </c>
      <c r="R101" s="69" t="s">
        <v>792</v>
      </c>
      <c r="S101" s="357">
        <f t="shared" si="3"/>
        <v>4</v>
      </c>
      <c r="T101" s="357">
        <f t="shared" si="3"/>
        <v>26</v>
      </c>
      <c r="U101" s="357">
        <f t="shared" si="3"/>
        <v>40.950000000000003</v>
      </c>
      <c r="V101" s="412">
        <f t="shared" si="4"/>
        <v>0</v>
      </c>
      <c r="W101" s="357"/>
      <c r="X101" s="357"/>
      <c r="Y101" s="21">
        <v>1.9500000000000002</v>
      </c>
      <c r="Z101" s="357"/>
      <c r="AA101" s="357"/>
      <c r="AB101" s="21"/>
      <c r="AC101" s="357"/>
      <c r="AD101" s="357"/>
      <c r="AE101" s="21">
        <v>5</v>
      </c>
      <c r="AF101" s="357"/>
      <c r="AG101" s="357"/>
      <c r="AH101" s="21">
        <v>5</v>
      </c>
      <c r="AI101" s="357">
        <v>1</v>
      </c>
      <c r="AJ101" s="357">
        <v>2</v>
      </c>
      <c r="AK101" s="21">
        <v>0</v>
      </c>
      <c r="AL101" s="357">
        <v>2</v>
      </c>
      <c r="AM101" s="357">
        <v>0</v>
      </c>
      <c r="AN101" s="21">
        <v>2</v>
      </c>
      <c r="AO101" s="357">
        <v>0</v>
      </c>
      <c r="AP101" s="357">
        <v>0</v>
      </c>
      <c r="AQ101" s="21">
        <f t="shared" si="5"/>
        <v>0</v>
      </c>
      <c r="AR101" s="357">
        <v>0</v>
      </c>
      <c r="AS101" s="357">
        <v>10</v>
      </c>
      <c r="AT101" s="21">
        <v>17</v>
      </c>
      <c r="AU101" s="357"/>
      <c r="AV101" s="357"/>
      <c r="AW101" s="21">
        <v>0</v>
      </c>
      <c r="AX101" s="357"/>
      <c r="AY101" s="357">
        <v>10</v>
      </c>
      <c r="AZ101" s="21">
        <v>5</v>
      </c>
      <c r="BA101" s="357"/>
      <c r="BB101" s="357"/>
      <c r="BC101" s="21"/>
      <c r="BD101" s="357"/>
      <c r="BE101" s="357"/>
      <c r="BF101" s="21"/>
      <c r="BG101" s="357"/>
      <c r="BH101" s="357">
        <v>0</v>
      </c>
      <c r="BI101" s="21">
        <v>0</v>
      </c>
      <c r="BJ101" s="357"/>
      <c r="BK101" s="357"/>
      <c r="BL101" s="21"/>
      <c r="BM101" s="357">
        <v>1</v>
      </c>
      <c r="BN101" s="357">
        <v>4</v>
      </c>
      <c r="BO101" s="21">
        <v>5</v>
      </c>
      <c r="BP101" s="357">
        <v>0</v>
      </c>
      <c r="BQ101" s="357">
        <v>0</v>
      </c>
      <c r="BR101" s="21">
        <v>0</v>
      </c>
      <c r="BS101" s="357"/>
      <c r="BT101" s="357"/>
      <c r="BU101" s="21">
        <v>0</v>
      </c>
      <c r="BV101" s="357"/>
      <c r="BW101" s="357"/>
      <c r="BX101" s="21"/>
    </row>
    <row r="102" spans="1:76" ht="29.25" customHeight="1">
      <c r="A102" s="18">
        <v>95</v>
      </c>
      <c r="B102" s="20">
        <v>30121460</v>
      </c>
      <c r="C102" s="346" t="s">
        <v>136</v>
      </c>
      <c r="D102" s="20" t="s">
        <v>185</v>
      </c>
      <c r="E102" s="20" t="s">
        <v>23</v>
      </c>
      <c r="F102" s="467">
        <v>95</v>
      </c>
      <c r="G102" s="45">
        <v>30121460</v>
      </c>
      <c r="H102" s="78" t="s">
        <v>136</v>
      </c>
      <c r="I102" s="45" t="s">
        <v>185</v>
      </c>
      <c r="J102" s="45" t="s">
        <v>23</v>
      </c>
      <c r="K102" s="69" t="s">
        <v>167</v>
      </c>
      <c r="L102" s="69" t="s">
        <v>792</v>
      </c>
      <c r="M102" s="5"/>
      <c r="N102" s="5"/>
      <c r="O102" s="341"/>
      <c r="Q102" s="69" t="s">
        <v>167</v>
      </c>
      <c r="R102" s="69" t="s">
        <v>792</v>
      </c>
      <c r="S102" s="357">
        <f t="shared" si="3"/>
        <v>87</v>
      </c>
      <c r="T102" s="357">
        <f t="shared" si="3"/>
        <v>98</v>
      </c>
      <c r="U102" s="357">
        <f t="shared" si="3"/>
        <v>234.15</v>
      </c>
      <c r="V102" s="412">
        <f t="shared" si="4"/>
        <v>0</v>
      </c>
      <c r="W102" s="357"/>
      <c r="X102" s="357"/>
      <c r="Y102" s="21">
        <v>11.15</v>
      </c>
      <c r="Z102" s="357">
        <v>2</v>
      </c>
      <c r="AA102" s="357">
        <v>4</v>
      </c>
      <c r="AB102" s="21"/>
      <c r="AC102" s="357">
        <v>6</v>
      </c>
      <c r="AD102" s="357">
        <v>1</v>
      </c>
      <c r="AE102" s="21">
        <v>10</v>
      </c>
      <c r="AF102" s="357">
        <v>2</v>
      </c>
      <c r="AG102" s="357"/>
      <c r="AH102" s="21">
        <v>15</v>
      </c>
      <c r="AI102" s="357">
        <v>0</v>
      </c>
      <c r="AJ102" s="357">
        <v>0</v>
      </c>
      <c r="AK102" s="21">
        <v>0</v>
      </c>
      <c r="AL102" s="357">
        <v>7</v>
      </c>
      <c r="AM102" s="357">
        <v>8</v>
      </c>
      <c r="AN102" s="21">
        <v>20</v>
      </c>
      <c r="AO102" s="357">
        <v>1</v>
      </c>
      <c r="AP102" s="357">
        <v>0</v>
      </c>
      <c r="AQ102" s="21">
        <f t="shared" si="5"/>
        <v>0</v>
      </c>
      <c r="AR102" s="357">
        <v>14</v>
      </c>
      <c r="AS102" s="357">
        <v>19</v>
      </c>
      <c r="AT102" s="21">
        <v>75</v>
      </c>
      <c r="AU102" s="357">
        <v>4</v>
      </c>
      <c r="AV102" s="357">
        <v>5</v>
      </c>
      <c r="AW102" s="21">
        <v>10</v>
      </c>
      <c r="AX102" s="357">
        <v>5</v>
      </c>
      <c r="AY102" s="357">
        <v>8</v>
      </c>
      <c r="AZ102" s="21">
        <v>20</v>
      </c>
      <c r="BA102" s="357">
        <v>5</v>
      </c>
      <c r="BB102" s="357">
        <v>15</v>
      </c>
      <c r="BC102" s="21">
        <v>20</v>
      </c>
      <c r="BD102" s="357">
        <v>9</v>
      </c>
      <c r="BE102" s="357">
        <v>7</v>
      </c>
      <c r="BF102" s="21">
        <v>20</v>
      </c>
      <c r="BG102" s="357"/>
      <c r="BH102" s="357">
        <v>0</v>
      </c>
      <c r="BI102" s="21">
        <v>0</v>
      </c>
      <c r="BJ102" s="357">
        <v>14</v>
      </c>
      <c r="BK102" s="357">
        <v>5</v>
      </c>
      <c r="BL102" s="21">
        <v>8</v>
      </c>
      <c r="BM102" s="357">
        <v>11</v>
      </c>
      <c r="BN102" s="357">
        <v>18</v>
      </c>
      <c r="BO102" s="21">
        <v>20</v>
      </c>
      <c r="BP102" s="357">
        <v>7</v>
      </c>
      <c r="BQ102" s="357">
        <v>8</v>
      </c>
      <c r="BR102" s="21">
        <v>5</v>
      </c>
      <c r="BS102" s="357"/>
      <c r="BT102" s="357"/>
      <c r="BU102" s="21">
        <v>0</v>
      </c>
      <c r="BV102" s="357"/>
      <c r="BW102" s="357"/>
      <c r="BX102" s="21"/>
    </row>
    <row r="103" spans="1:76" ht="29.25" customHeight="1">
      <c r="A103" s="18">
        <v>96</v>
      </c>
      <c r="B103" s="20">
        <v>30237111</v>
      </c>
      <c r="C103" s="346" t="s">
        <v>168</v>
      </c>
      <c r="D103" s="20" t="s">
        <v>185</v>
      </c>
      <c r="E103" s="20" t="s">
        <v>23</v>
      </c>
      <c r="F103" s="467">
        <v>96</v>
      </c>
      <c r="G103" s="45">
        <v>30237111</v>
      </c>
      <c r="H103" s="78" t="s">
        <v>168</v>
      </c>
      <c r="I103" s="45" t="s">
        <v>185</v>
      </c>
      <c r="J103" s="45" t="s">
        <v>23</v>
      </c>
      <c r="K103" s="414" t="s">
        <v>169</v>
      </c>
      <c r="L103" s="69" t="s">
        <v>792</v>
      </c>
      <c r="M103" s="421">
        <v>6900</v>
      </c>
      <c r="N103" s="421">
        <v>9000</v>
      </c>
      <c r="O103" s="428">
        <v>6900</v>
      </c>
      <c r="P103" s="341"/>
      <c r="Q103" s="69" t="s">
        <v>169</v>
      </c>
      <c r="R103" s="69" t="s">
        <v>792</v>
      </c>
      <c r="S103" s="357">
        <f t="shared" si="3"/>
        <v>98</v>
      </c>
      <c r="T103" s="357">
        <f t="shared" si="3"/>
        <v>102</v>
      </c>
      <c r="U103" s="357">
        <f t="shared" si="3"/>
        <v>249.32249999999999</v>
      </c>
      <c r="V103" s="412">
        <f t="shared" si="4"/>
        <v>2243902.5</v>
      </c>
      <c r="W103" s="357"/>
      <c r="X103" s="357"/>
      <c r="Y103" s="21">
        <v>11.8725</v>
      </c>
      <c r="Z103" s="357"/>
      <c r="AA103" s="357">
        <v>11</v>
      </c>
      <c r="AB103" s="21"/>
      <c r="AC103" s="357">
        <v>8</v>
      </c>
      <c r="AD103" s="357"/>
      <c r="AE103" s="21">
        <v>30</v>
      </c>
      <c r="AF103" s="357"/>
      <c r="AG103" s="357">
        <v>15</v>
      </c>
      <c r="AH103" s="21">
        <v>20</v>
      </c>
      <c r="AI103" s="357">
        <v>5</v>
      </c>
      <c r="AJ103" s="357">
        <v>4</v>
      </c>
      <c r="AK103" s="21">
        <v>12</v>
      </c>
      <c r="AL103" s="357">
        <v>15</v>
      </c>
      <c r="AM103" s="357">
        <v>0</v>
      </c>
      <c r="AN103" s="21">
        <v>30</v>
      </c>
      <c r="AO103" s="357">
        <f>2+2</f>
        <v>4</v>
      </c>
      <c r="AP103" s="357">
        <v>3</v>
      </c>
      <c r="AQ103" s="21">
        <f t="shared" si="5"/>
        <v>3.45</v>
      </c>
      <c r="AR103" s="357">
        <v>35</v>
      </c>
      <c r="AS103" s="357">
        <v>31</v>
      </c>
      <c r="AT103" s="21">
        <v>80</v>
      </c>
      <c r="AU103" s="357">
        <v>10</v>
      </c>
      <c r="AV103" s="357">
        <v>9</v>
      </c>
      <c r="AW103" s="21">
        <v>12</v>
      </c>
      <c r="AX103" s="357"/>
      <c r="AY103" s="357"/>
      <c r="AZ103" s="21"/>
      <c r="BA103" s="357"/>
      <c r="BB103" s="357"/>
      <c r="BC103" s="21"/>
      <c r="BD103" s="357"/>
      <c r="BE103" s="357">
        <v>10</v>
      </c>
      <c r="BF103" s="21"/>
      <c r="BG103" s="357">
        <v>5</v>
      </c>
      <c r="BH103" s="357">
        <v>15</v>
      </c>
      <c r="BI103" s="21">
        <v>5</v>
      </c>
      <c r="BJ103" s="357">
        <v>6</v>
      </c>
      <c r="BK103" s="357"/>
      <c r="BL103" s="21">
        <v>20</v>
      </c>
      <c r="BM103" s="357">
        <v>8</v>
      </c>
      <c r="BN103" s="357">
        <v>4</v>
      </c>
      <c r="BO103" s="21">
        <v>10</v>
      </c>
      <c r="BP103" s="357">
        <v>2</v>
      </c>
      <c r="BQ103" s="357">
        <v>0</v>
      </c>
      <c r="BR103" s="21">
        <v>15</v>
      </c>
      <c r="BS103" s="357"/>
      <c r="BT103" s="357"/>
      <c r="BU103" s="21">
        <v>0</v>
      </c>
      <c r="BV103" s="357"/>
      <c r="BW103" s="357"/>
      <c r="BX103" s="21"/>
    </row>
    <row r="104" spans="1:76" ht="26.25" customHeight="1">
      <c r="A104" s="18">
        <v>97</v>
      </c>
      <c r="B104" s="20">
        <v>30237112</v>
      </c>
      <c r="C104" s="346" t="s">
        <v>170</v>
      </c>
      <c r="D104" s="20" t="s">
        <v>185</v>
      </c>
      <c r="E104" s="20" t="s">
        <v>23</v>
      </c>
      <c r="F104" s="467">
        <v>97</v>
      </c>
      <c r="G104" s="45">
        <v>30237112</v>
      </c>
      <c r="H104" s="78" t="s">
        <v>170</v>
      </c>
      <c r="I104" s="45" t="s">
        <v>185</v>
      </c>
      <c r="J104" s="45" t="s">
        <v>23</v>
      </c>
      <c r="K104" s="414" t="s">
        <v>171</v>
      </c>
      <c r="L104" s="69" t="s">
        <v>792</v>
      </c>
      <c r="M104" s="421">
        <v>7500</v>
      </c>
      <c r="N104" s="421">
        <v>8500</v>
      </c>
      <c r="O104" s="429">
        <v>5353</v>
      </c>
      <c r="P104" s="341"/>
      <c r="Q104" s="69" t="s">
        <v>171</v>
      </c>
      <c r="R104" s="69" t="s">
        <v>792</v>
      </c>
      <c r="S104" s="357">
        <f t="shared" si="3"/>
        <v>70</v>
      </c>
      <c r="T104" s="357">
        <f t="shared" si="3"/>
        <v>49</v>
      </c>
      <c r="U104" s="357">
        <f t="shared" si="3"/>
        <v>117.6</v>
      </c>
      <c r="V104" s="412">
        <f t="shared" si="4"/>
        <v>999600</v>
      </c>
      <c r="W104" s="357"/>
      <c r="X104" s="357"/>
      <c r="Y104" s="21">
        <v>5.6000000000000005</v>
      </c>
      <c r="Z104" s="357"/>
      <c r="AA104" s="19">
        <v>5</v>
      </c>
      <c r="AB104" s="21"/>
      <c r="AC104" s="357">
        <v>3</v>
      </c>
      <c r="AD104" s="357">
        <v>4</v>
      </c>
      <c r="AE104" s="21">
        <v>5</v>
      </c>
      <c r="AF104" s="357"/>
      <c r="AG104" s="357"/>
      <c r="AH104" s="21">
        <v>10</v>
      </c>
      <c r="AI104" s="357">
        <v>3</v>
      </c>
      <c r="AJ104" s="357">
        <v>5</v>
      </c>
      <c r="AK104" s="21">
        <v>5</v>
      </c>
      <c r="AL104" s="357">
        <v>15</v>
      </c>
      <c r="AM104" s="357">
        <v>1</v>
      </c>
      <c r="AN104" s="21">
        <v>15</v>
      </c>
      <c r="AO104" s="357">
        <v>2</v>
      </c>
      <c r="AP104" s="357">
        <v>0</v>
      </c>
      <c r="AQ104" s="21">
        <f t="shared" si="5"/>
        <v>0</v>
      </c>
      <c r="AR104" s="357">
        <v>12</v>
      </c>
      <c r="AS104" s="357">
        <v>7</v>
      </c>
      <c r="AT104" s="21">
        <v>32</v>
      </c>
      <c r="AU104" s="357">
        <v>5</v>
      </c>
      <c r="AV104" s="357">
        <v>4</v>
      </c>
      <c r="AW104" s="21">
        <v>4</v>
      </c>
      <c r="AX104" s="357">
        <v>3</v>
      </c>
      <c r="AY104" s="357"/>
      <c r="AZ104" s="21"/>
      <c r="BA104" s="357"/>
      <c r="BB104" s="357"/>
      <c r="BC104" s="21">
        <v>5</v>
      </c>
      <c r="BD104" s="357">
        <v>1</v>
      </c>
      <c r="BE104" s="357">
        <v>5</v>
      </c>
      <c r="BF104" s="21">
        <v>5</v>
      </c>
      <c r="BG104" s="357">
        <v>3</v>
      </c>
      <c r="BH104" s="357">
        <v>5</v>
      </c>
      <c r="BI104" s="21">
        <v>5</v>
      </c>
      <c r="BJ104" s="357">
        <v>10</v>
      </c>
      <c r="BK104" s="357"/>
      <c r="BL104" s="21">
        <v>10</v>
      </c>
      <c r="BM104" s="357">
        <v>10</v>
      </c>
      <c r="BN104" s="357">
        <v>10</v>
      </c>
      <c r="BO104" s="21">
        <v>10</v>
      </c>
      <c r="BP104" s="357">
        <v>0</v>
      </c>
      <c r="BQ104" s="357">
        <v>0</v>
      </c>
      <c r="BR104" s="21">
        <v>3</v>
      </c>
      <c r="BS104" s="357">
        <v>2</v>
      </c>
      <c r="BT104" s="357">
        <v>3</v>
      </c>
      <c r="BU104" s="21">
        <v>3</v>
      </c>
      <c r="BV104" s="357">
        <v>1</v>
      </c>
      <c r="BW104" s="357"/>
      <c r="BX104" s="21"/>
    </row>
    <row r="105" spans="1:76" ht="29.25" customHeight="1">
      <c r="A105" s="18">
        <v>98</v>
      </c>
      <c r="B105" s="20">
        <v>30193110</v>
      </c>
      <c r="C105" s="346" t="s">
        <v>172</v>
      </c>
      <c r="D105" s="20" t="s">
        <v>185</v>
      </c>
      <c r="E105" s="20" t="s">
        <v>23</v>
      </c>
      <c r="F105" s="467">
        <v>98</v>
      </c>
      <c r="G105" s="45">
        <v>30193110</v>
      </c>
      <c r="H105" s="78" t="s">
        <v>172</v>
      </c>
      <c r="I105" s="45" t="s">
        <v>185</v>
      </c>
      <c r="J105" s="45" t="s">
        <v>23</v>
      </c>
      <c r="K105" s="414" t="s">
        <v>173</v>
      </c>
      <c r="L105" s="69" t="s">
        <v>792</v>
      </c>
      <c r="M105" s="415">
        <v>515</v>
      </c>
      <c r="N105" s="415">
        <v>700</v>
      </c>
      <c r="O105" s="427">
        <v>2912</v>
      </c>
      <c r="P105" s="341"/>
      <c r="Q105" s="69" t="s">
        <v>173</v>
      </c>
      <c r="R105" s="69" t="s">
        <v>792</v>
      </c>
      <c r="S105" s="357">
        <f t="shared" si="3"/>
        <v>10</v>
      </c>
      <c r="T105" s="357">
        <f t="shared" si="3"/>
        <v>87</v>
      </c>
      <c r="U105" s="357">
        <f t="shared" si="3"/>
        <v>181.65</v>
      </c>
      <c r="V105" s="412">
        <f t="shared" si="4"/>
        <v>127155</v>
      </c>
      <c r="W105" s="357"/>
      <c r="X105" s="357"/>
      <c r="Y105" s="21">
        <v>8.65</v>
      </c>
      <c r="Z105" s="357">
        <v>1</v>
      </c>
      <c r="AA105" s="19">
        <v>10</v>
      </c>
      <c r="AB105" s="21">
        <v>10</v>
      </c>
      <c r="AC105" s="357">
        <v>2</v>
      </c>
      <c r="AD105" s="357">
        <v>2</v>
      </c>
      <c r="AE105" s="21">
        <v>10</v>
      </c>
      <c r="AF105" s="357"/>
      <c r="AG105" s="357"/>
      <c r="AH105" s="21"/>
      <c r="AI105" s="357">
        <v>0</v>
      </c>
      <c r="AJ105" s="357">
        <v>0</v>
      </c>
      <c r="AK105" s="21">
        <v>0</v>
      </c>
      <c r="AL105" s="357">
        <v>0</v>
      </c>
      <c r="AM105" s="357">
        <v>5</v>
      </c>
      <c r="AN105" s="21">
        <v>5</v>
      </c>
      <c r="AO105" s="357">
        <v>1</v>
      </c>
      <c r="AP105" s="357">
        <v>3</v>
      </c>
      <c r="AQ105" s="21">
        <v>15</v>
      </c>
      <c r="AR105" s="357">
        <v>5</v>
      </c>
      <c r="AS105" s="357">
        <v>10</v>
      </c>
      <c r="AT105" s="21">
        <v>60</v>
      </c>
      <c r="AU105" s="357"/>
      <c r="AV105" s="357">
        <v>7</v>
      </c>
      <c r="AW105" s="21">
        <v>8</v>
      </c>
      <c r="AX105" s="357"/>
      <c r="AY105" s="357"/>
      <c r="AZ105" s="21"/>
      <c r="BA105" s="357"/>
      <c r="BB105" s="357">
        <v>5</v>
      </c>
      <c r="BC105" s="21">
        <v>15</v>
      </c>
      <c r="BD105" s="357"/>
      <c r="BE105" s="357"/>
      <c r="BF105" s="21"/>
      <c r="BG105" s="357"/>
      <c r="BH105" s="357">
        <v>5</v>
      </c>
      <c r="BI105" s="21">
        <v>0</v>
      </c>
      <c r="BJ105" s="357"/>
      <c r="BK105" s="357"/>
      <c r="BL105" s="21"/>
      <c r="BM105" s="357"/>
      <c r="BN105" s="357"/>
      <c r="BO105" s="21"/>
      <c r="BP105" s="357">
        <v>0</v>
      </c>
      <c r="BQ105" s="357">
        <v>0</v>
      </c>
      <c r="BR105" s="21">
        <v>5</v>
      </c>
      <c r="BS105" s="357">
        <v>1</v>
      </c>
      <c r="BT105" s="357"/>
      <c r="BU105" s="21">
        <v>5</v>
      </c>
      <c r="BV105" s="357"/>
      <c r="BW105" s="357">
        <v>40</v>
      </c>
      <c r="BX105" s="21">
        <v>40</v>
      </c>
    </row>
    <row r="106" spans="1:76" ht="19.5" customHeight="1">
      <c r="A106" s="18">
        <v>99</v>
      </c>
      <c r="B106" s="20">
        <v>30121310</v>
      </c>
      <c r="C106" s="346" t="s">
        <v>174</v>
      </c>
      <c r="D106" s="20" t="s">
        <v>185</v>
      </c>
      <c r="E106" s="20" t="s">
        <v>23</v>
      </c>
      <c r="F106" s="467">
        <v>99</v>
      </c>
      <c r="G106" s="45">
        <v>30121310</v>
      </c>
      <c r="H106" s="78" t="s">
        <v>174</v>
      </c>
      <c r="I106" s="45" t="s">
        <v>185</v>
      </c>
      <c r="J106" s="45" t="s">
        <v>23</v>
      </c>
      <c r="K106" s="414" t="s">
        <v>175</v>
      </c>
      <c r="L106" s="69" t="s">
        <v>792</v>
      </c>
      <c r="M106" s="421">
        <v>17000</v>
      </c>
      <c r="N106" s="421">
        <v>18000</v>
      </c>
      <c r="O106" s="428">
        <v>8610</v>
      </c>
      <c r="P106" s="341"/>
      <c r="Q106" s="69" t="s">
        <v>175</v>
      </c>
      <c r="R106" s="69" t="s">
        <v>792</v>
      </c>
      <c r="S106" s="357">
        <f t="shared" si="3"/>
        <v>43</v>
      </c>
      <c r="T106" s="357">
        <f t="shared" si="3"/>
        <v>31</v>
      </c>
      <c r="U106" s="357">
        <f t="shared" si="3"/>
        <v>45.15</v>
      </c>
      <c r="V106" s="412">
        <f t="shared" si="4"/>
        <v>812700</v>
      </c>
      <c r="W106" s="357"/>
      <c r="X106" s="357"/>
      <c r="Y106" s="21">
        <v>2.15</v>
      </c>
      <c r="Z106" s="357"/>
      <c r="AA106" s="19">
        <v>5</v>
      </c>
      <c r="AB106" s="21"/>
      <c r="AC106" s="357"/>
      <c r="AD106" s="357"/>
      <c r="AE106" s="21"/>
      <c r="AF106" s="357"/>
      <c r="AG106" s="357"/>
      <c r="AH106" s="21"/>
      <c r="AI106" s="357">
        <v>0</v>
      </c>
      <c r="AJ106" s="357">
        <v>0</v>
      </c>
      <c r="AK106" s="21">
        <v>0</v>
      </c>
      <c r="AL106" s="357">
        <v>3</v>
      </c>
      <c r="AM106" s="357">
        <v>3</v>
      </c>
      <c r="AN106" s="21">
        <v>10</v>
      </c>
      <c r="AO106" s="357">
        <v>0</v>
      </c>
      <c r="AP106" s="357">
        <v>0</v>
      </c>
      <c r="AQ106" s="21">
        <f t="shared" si="5"/>
        <v>0</v>
      </c>
      <c r="AR106" s="357">
        <v>5</v>
      </c>
      <c r="AS106" s="357">
        <v>11</v>
      </c>
      <c r="AT106" s="21">
        <v>16</v>
      </c>
      <c r="AU106" s="357"/>
      <c r="AV106" s="357"/>
      <c r="AW106" s="21">
        <v>5</v>
      </c>
      <c r="AX106" s="357">
        <v>2</v>
      </c>
      <c r="AY106" s="357">
        <v>1</v>
      </c>
      <c r="AZ106" s="21"/>
      <c r="BA106" s="357">
        <v>4</v>
      </c>
      <c r="BB106" s="357">
        <v>4</v>
      </c>
      <c r="BC106" s="21"/>
      <c r="BD106" s="357"/>
      <c r="BE106" s="357"/>
      <c r="BF106" s="21"/>
      <c r="BG106" s="357">
        <v>23</v>
      </c>
      <c r="BH106" s="357">
        <v>2</v>
      </c>
      <c r="BI106" s="21">
        <v>2</v>
      </c>
      <c r="BJ106" s="357">
        <v>2</v>
      </c>
      <c r="BK106" s="357"/>
      <c r="BL106" s="21">
        <v>5</v>
      </c>
      <c r="BM106" s="357">
        <v>2</v>
      </c>
      <c r="BN106" s="357">
        <v>3</v>
      </c>
      <c r="BO106" s="21">
        <v>3</v>
      </c>
      <c r="BP106" s="357">
        <v>2</v>
      </c>
      <c r="BQ106" s="357">
        <v>2</v>
      </c>
      <c r="BR106" s="21">
        <v>2</v>
      </c>
      <c r="BS106" s="357"/>
      <c r="BT106" s="357"/>
      <c r="BU106" s="21">
        <v>0</v>
      </c>
      <c r="BV106" s="357"/>
      <c r="BW106" s="357"/>
      <c r="BX106" s="21"/>
    </row>
    <row r="107" spans="1:76" ht="23.25" customHeight="1">
      <c r="A107" s="18">
        <v>100</v>
      </c>
      <c r="B107" s="20">
        <v>22851500</v>
      </c>
      <c r="C107" s="346" t="s">
        <v>177</v>
      </c>
      <c r="D107" s="20" t="s">
        <v>185</v>
      </c>
      <c r="E107" s="20" t="s">
        <v>23</v>
      </c>
      <c r="F107" s="467">
        <v>100</v>
      </c>
      <c r="G107" s="45">
        <v>22851500</v>
      </c>
      <c r="H107" s="78" t="s">
        <v>177</v>
      </c>
      <c r="I107" s="45" t="s">
        <v>185</v>
      </c>
      <c r="J107" s="45" t="s">
        <v>23</v>
      </c>
      <c r="K107" s="414" t="s">
        <v>178</v>
      </c>
      <c r="L107" s="69" t="s">
        <v>792</v>
      </c>
      <c r="M107" s="69">
        <v>2500</v>
      </c>
      <c r="N107" s="69"/>
      <c r="O107" s="427">
        <v>10400</v>
      </c>
      <c r="P107" s="341"/>
      <c r="Q107" s="69" t="s">
        <v>178</v>
      </c>
      <c r="R107" s="69" t="s">
        <v>792</v>
      </c>
      <c r="S107" s="357">
        <f t="shared" si="3"/>
        <v>0</v>
      </c>
      <c r="T107" s="357">
        <f t="shared" si="3"/>
        <v>0</v>
      </c>
      <c r="U107" s="357">
        <f t="shared" si="3"/>
        <v>69.3</v>
      </c>
      <c r="V107" s="412">
        <f t="shared" si="4"/>
        <v>0</v>
      </c>
      <c r="W107" s="357"/>
      <c r="X107" s="357"/>
      <c r="Y107" s="21">
        <v>3.3000000000000003</v>
      </c>
      <c r="Z107" s="357"/>
      <c r="AA107" s="357"/>
      <c r="AB107" s="21">
        <v>15</v>
      </c>
      <c r="AC107" s="357"/>
      <c r="AD107" s="357"/>
      <c r="AE107" s="21">
        <v>5</v>
      </c>
      <c r="AF107" s="357"/>
      <c r="AG107" s="357"/>
      <c r="AH107" s="21"/>
      <c r="AI107" s="357">
        <v>0</v>
      </c>
      <c r="AJ107" s="357">
        <v>0</v>
      </c>
      <c r="AK107" s="21">
        <v>0</v>
      </c>
      <c r="AL107" s="357">
        <v>0</v>
      </c>
      <c r="AM107" s="357">
        <v>0</v>
      </c>
      <c r="AN107" s="21">
        <v>3</v>
      </c>
      <c r="AO107" s="357">
        <v>0</v>
      </c>
      <c r="AP107" s="357">
        <v>0</v>
      </c>
      <c r="AQ107" s="21">
        <f t="shared" si="5"/>
        <v>0</v>
      </c>
      <c r="AR107" s="357">
        <v>0</v>
      </c>
      <c r="AS107" s="357">
        <v>0</v>
      </c>
      <c r="AT107" s="21">
        <v>0</v>
      </c>
      <c r="AU107" s="357"/>
      <c r="AV107" s="357"/>
      <c r="AW107" s="21">
        <v>3</v>
      </c>
      <c r="AX107" s="357"/>
      <c r="AY107" s="357"/>
      <c r="AZ107" s="21"/>
      <c r="BA107" s="357"/>
      <c r="BB107" s="357"/>
      <c r="BC107" s="21"/>
      <c r="BD107" s="357"/>
      <c r="BE107" s="357"/>
      <c r="BF107" s="21"/>
      <c r="BG107" s="357"/>
      <c r="BH107" s="357">
        <v>0</v>
      </c>
      <c r="BI107" s="21">
        <v>0</v>
      </c>
      <c r="BJ107" s="357"/>
      <c r="BK107" s="357"/>
      <c r="BL107" s="21"/>
      <c r="BM107" s="357"/>
      <c r="BN107" s="357"/>
      <c r="BO107" s="21"/>
      <c r="BP107" s="357">
        <v>0</v>
      </c>
      <c r="BQ107" s="357">
        <v>0</v>
      </c>
      <c r="BR107" s="21">
        <v>0</v>
      </c>
      <c r="BS107" s="357"/>
      <c r="BT107" s="357"/>
      <c r="BU107" s="21">
        <v>0</v>
      </c>
      <c r="BV107" s="357"/>
      <c r="BW107" s="357"/>
      <c r="BX107" s="21">
        <v>40</v>
      </c>
    </row>
    <row r="108" spans="1:76" ht="35.25" customHeight="1">
      <c r="A108" s="18">
        <v>101</v>
      </c>
      <c r="B108" s="20">
        <v>30121470</v>
      </c>
      <c r="C108" s="346" t="s">
        <v>179</v>
      </c>
      <c r="D108" s="20" t="s">
        <v>185</v>
      </c>
      <c r="E108" s="20" t="s">
        <v>107</v>
      </c>
      <c r="F108" s="467">
        <v>101</v>
      </c>
      <c r="G108" s="45">
        <v>30121470</v>
      </c>
      <c r="H108" s="78" t="s">
        <v>179</v>
      </c>
      <c r="I108" s="45" t="s">
        <v>185</v>
      </c>
      <c r="J108" s="45" t="s">
        <v>107</v>
      </c>
      <c r="K108" s="69" t="s">
        <v>180</v>
      </c>
      <c r="L108" s="69" t="s">
        <v>794</v>
      </c>
      <c r="M108" s="5"/>
      <c r="N108" s="5"/>
      <c r="O108" s="341"/>
      <c r="Q108" s="69" t="s">
        <v>180</v>
      </c>
      <c r="R108" s="69" t="s">
        <v>794</v>
      </c>
      <c r="S108" s="357">
        <f t="shared" si="3"/>
        <v>0</v>
      </c>
      <c r="T108" s="357">
        <f t="shared" si="3"/>
        <v>0</v>
      </c>
      <c r="U108" s="357">
        <f t="shared" si="3"/>
        <v>14.7</v>
      </c>
      <c r="V108" s="412">
        <f t="shared" si="4"/>
        <v>0</v>
      </c>
      <c r="W108" s="357"/>
      <c r="X108" s="357"/>
      <c r="Y108" s="21">
        <v>0.70000000000000007</v>
      </c>
      <c r="Z108" s="357"/>
      <c r="AA108" s="357"/>
      <c r="AB108" s="21"/>
      <c r="AC108" s="357"/>
      <c r="AD108" s="357"/>
      <c r="AE108" s="21"/>
      <c r="AF108" s="357"/>
      <c r="AG108" s="357"/>
      <c r="AH108" s="21"/>
      <c r="AI108" s="357">
        <v>0</v>
      </c>
      <c r="AJ108" s="357">
        <v>0</v>
      </c>
      <c r="AK108" s="21">
        <v>0</v>
      </c>
      <c r="AL108" s="357">
        <v>0</v>
      </c>
      <c r="AM108" s="357">
        <v>0</v>
      </c>
      <c r="AN108" s="21">
        <v>5</v>
      </c>
      <c r="AO108" s="357">
        <v>0</v>
      </c>
      <c r="AP108" s="357">
        <v>0</v>
      </c>
      <c r="AQ108" s="21">
        <f t="shared" si="5"/>
        <v>0</v>
      </c>
      <c r="AR108" s="357">
        <v>0</v>
      </c>
      <c r="AS108" s="357">
        <v>0</v>
      </c>
      <c r="AT108" s="21">
        <v>9</v>
      </c>
      <c r="AU108" s="357"/>
      <c r="AV108" s="357"/>
      <c r="AW108" s="21">
        <v>0</v>
      </c>
      <c r="AX108" s="357"/>
      <c r="AY108" s="357"/>
      <c r="AZ108" s="21"/>
      <c r="BA108" s="357"/>
      <c r="BB108" s="357"/>
      <c r="BC108" s="21"/>
      <c r="BD108" s="357"/>
      <c r="BE108" s="357"/>
      <c r="BF108" s="21"/>
      <c r="BG108" s="357"/>
      <c r="BH108" s="357">
        <v>0</v>
      </c>
      <c r="BI108" s="21">
        <v>0</v>
      </c>
      <c r="BJ108" s="357"/>
      <c r="BK108" s="357"/>
      <c r="BL108" s="21"/>
      <c r="BM108" s="357"/>
      <c r="BN108" s="357"/>
      <c r="BO108" s="21"/>
      <c r="BP108" s="357">
        <v>0</v>
      </c>
      <c r="BQ108" s="357">
        <v>0</v>
      </c>
      <c r="BR108" s="21">
        <v>0</v>
      </c>
      <c r="BS108" s="357"/>
      <c r="BT108" s="357"/>
      <c r="BU108" s="21">
        <v>0</v>
      </c>
      <c r="BV108" s="357"/>
      <c r="BW108" s="357"/>
      <c r="BX108" s="21"/>
    </row>
    <row r="109" spans="1:76" ht="35.25" customHeight="1">
      <c r="A109" s="18">
        <v>102</v>
      </c>
      <c r="B109" s="20">
        <v>30121460</v>
      </c>
      <c r="C109" s="346" t="s">
        <v>136</v>
      </c>
      <c r="D109" s="20" t="s">
        <v>185</v>
      </c>
      <c r="E109" s="20" t="s">
        <v>23</v>
      </c>
      <c r="F109" s="467">
        <v>102</v>
      </c>
      <c r="G109" s="45">
        <v>30121460</v>
      </c>
      <c r="H109" s="78" t="s">
        <v>136</v>
      </c>
      <c r="I109" s="45" t="s">
        <v>185</v>
      </c>
      <c r="J109" s="45" t="s">
        <v>23</v>
      </c>
      <c r="K109" s="69" t="s">
        <v>181</v>
      </c>
      <c r="L109" s="69" t="s">
        <v>792</v>
      </c>
      <c r="M109" s="5"/>
      <c r="N109" s="5"/>
      <c r="O109" s="341"/>
      <c r="Q109" s="69" t="s">
        <v>181</v>
      </c>
      <c r="R109" s="69" t="s">
        <v>792</v>
      </c>
      <c r="S109" s="357">
        <f t="shared" si="3"/>
        <v>0</v>
      </c>
      <c r="T109" s="357">
        <f t="shared" si="3"/>
        <v>10</v>
      </c>
      <c r="U109" s="357">
        <f t="shared" si="3"/>
        <v>44.1</v>
      </c>
      <c r="V109" s="412">
        <f t="shared" si="4"/>
        <v>0</v>
      </c>
      <c r="W109" s="357"/>
      <c r="X109" s="357"/>
      <c r="Y109" s="21">
        <v>2.1</v>
      </c>
      <c r="Z109" s="357"/>
      <c r="AA109" s="357"/>
      <c r="AB109" s="21"/>
      <c r="AC109" s="357"/>
      <c r="AD109" s="357"/>
      <c r="AE109" s="21"/>
      <c r="AF109" s="357"/>
      <c r="AG109" s="357">
        <v>2</v>
      </c>
      <c r="AH109" s="21">
        <v>2</v>
      </c>
      <c r="AI109" s="357">
        <v>0</v>
      </c>
      <c r="AJ109" s="357">
        <v>2</v>
      </c>
      <c r="AK109" s="21">
        <v>0</v>
      </c>
      <c r="AL109" s="357">
        <v>0</v>
      </c>
      <c r="AM109" s="357">
        <v>0</v>
      </c>
      <c r="AN109" s="21">
        <v>0</v>
      </c>
      <c r="AO109" s="357">
        <v>0</v>
      </c>
      <c r="AP109" s="357">
        <v>0</v>
      </c>
      <c r="AQ109" s="21">
        <f t="shared" si="5"/>
        <v>0</v>
      </c>
      <c r="AR109" s="357">
        <v>0</v>
      </c>
      <c r="AS109" s="357">
        <v>0</v>
      </c>
      <c r="AT109" s="21">
        <v>25</v>
      </c>
      <c r="AU109" s="357"/>
      <c r="AV109" s="357"/>
      <c r="AW109" s="21">
        <v>0</v>
      </c>
      <c r="AX109" s="357"/>
      <c r="AY109" s="357"/>
      <c r="AZ109" s="21">
        <v>15</v>
      </c>
      <c r="BA109" s="357"/>
      <c r="BB109" s="357">
        <v>6</v>
      </c>
      <c r="BC109" s="21"/>
      <c r="BD109" s="357"/>
      <c r="BE109" s="357"/>
      <c r="BF109" s="21"/>
      <c r="BG109" s="357"/>
      <c r="BH109" s="357">
        <v>0</v>
      </c>
      <c r="BI109" s="21">
        <v>0</v>
      </c>
      <c r="BJ109" s="357"/>
      <c r="BK109" s="357"/>
      <c r="BL109" s="21"/>
      <c r="BM109" s="357"/>
      <c r="BN109" s="357"/>
      <c r="BO109" s="21"/>
      <c r="BP109" s="357">
        <v>0</v>
      </c>
      <c r="BQ109" s="357">
        <v>0</v>
      </c>
      <c r="BR109" s="21">
        <v>0</v>
      </c>
      <c r="BS109" s="357"/>
      <c r="BT109" s="357"/>
      <c r="BU109" s="21">
        <v>0</v>
      </c>
      <c r="BV109" s="357"/>
      <c r="BW109" s="357"/>
      <c r="BX109" s="21"/>
    </row>
    <row r="110" spans="1:76" ht="27.75" customHeight="1">
      <c r="A110" s="18">
        <v>103</v>
      </c>
      <c r="B110" s="20">
        <v>22811150</v>
      </c>
      <c r="C110" s="346" t="s">
        <v>511</v>
      </c>
      <c r="D110" s="20" t="s">
        <v>185</v>
      </c>
      <c r="E110" s="20" t="s">
        <v>23</v>
      </c>
      <c r="F110" s="467">
        <v>103</v>
      </c>
      <c r="G110" s="45">
        <v>22811150</v>
      </c>
      <c r="H110" s="78" t="s">
        <v>511</v>
      </c>
      <c r="I110" s="45" t="s">
        <v>185</v>
      </c>
      <c r="J110" s="45" t="s">
        <v>23</v>
      </c>
      <c r="K110" s="414" t="s">
        <v>182</v>
      </c>
      <c r="L110" s="69" t="s">
        <v>792</v>
      </c>
      <c r="M110" s="69"/>
      <c r="N110" s="24">
        <v>800</v>
      </c>
      <c r="O110" s="427">
        <v>1056</v>
      </c>
      <c r="P110" s="341"/>
      <c r="Q110" s="69" t="s">
        <v>182</v>
      </c>
      <c r="R110" s="69" t="s">
        <v>792</v>
      </c>
      <c r="S110" s="357">
        <f t="shared" si="3"/>
        <v>14</v>
      </c>
      <c r="T110" s="357">
        <f t="shared" si="3"/>
        <v>40</v>
      </c>
      <c r="U110" s="357">
        <f t="shared" si="3"/>
        <v>141.75</v>
      </c>
      <c r="V110" s="412">
        <f t="shared" si="4"/>
        <v>113400</v>
      </c>
      <c r="W110" s="357"/>
      <c r="X110" s="357"/>
      <c r="Y110" s="21">
        <v>6.75</v>
      </c>
      <c r="Z110" s="357"/>
      <c r="AA110" s="357">
        <v>20</v>
      </c>
      <c r="AB110" s="21">
        <v>20</v>
      </c>
      <c r="AC110" s="357">
        <v>5</v>
      </c>
      <c r="AD110" s="357">
        <v>2</v>
      </c>
      <c r="AE110" s="21">
        <v>30</v>
      </c>
      <c r="AF110" s="357"/>
      <c r="AG110" s="357"/>
      <c r="AH110" s="21"/>
      <c r="AI110" s="357">
        <v>0</v>
      </c>
      <c r="AJ110" s="357">
        <v>0</v>
      </c>
      <c r="AK110" s="21">
        <v>0</v>
      </c>
      <c r="AL110" s="357">
        <v>0</v>
      </c>
      <c r="AM110" s="357">
        <v>0</v>
      </c>
      <c r="AN110" s="21">
        <v>30</v>
      </c>
      <c r="AO110" s="357">
        <v>0</v>
      </c>
      <c r="AP110" s="357">
        <v>0</v>
      </c>
      <c r="AQ110" s="21">
        <f t="shared" si="5"/>
        <v>0</v>
      </c>
      <c r="AR110" s="357">
        <v>0</v>
      </c>
      <c r="AS110" s="357">
        <v>0</v>
      </c>
      <c r="AT110" s="21">
        <v>10</v>
      </c>
      <c r="AU110" s="357"/>
      <c r="AV110" s="357"/>
      <c r="AW110" s="21">
        <v>0</v>
      </c>
      <c r="AX110" s="357"/>
      <c r="AY110" s="357"/>
      <c r="AZ110" s="21"/>
      <c r="BA110" s="357"/>
      <c r="BB110" s="357">
        <v>10</v>
      </c>
      <c r="BC110" s="21">
        <v>15</v>
      </c>
      <c r="BD110" s="357"/>
      <c r="BE110" s="357"/>
      <c r="BF110" s="21"/>
      <c r="BG110" s="357"/>
      <c r="BH110" s="357">
        <v>0</v>
      </c>
      <c r="BI110" s="21">
        <v>0</v>
      </c>
      <c r="BJ110" s="357"/>
      <c r="BK110" s="357"/>
      <c r="BL110" s="21">
        <v>5</v>
      </c>
      <c r="BM110" s="357"/>
      <c r="BN110" s="357"/>
      <c r="BO110" s="21"/>
      <c r="BP110" s="357">
        <v>0</v>
      </c>
      <c r="BQ110" s="357">
        <v>8</v>
      </c>
      <c r="BR110" s="21">
        <v>15</v>
      </c>
      <c r="BS110" s="357">
        <v>9</v>
      </c>
      <c r="BT110" s="357"/>
      <c r="BU110" s="21">
        <v>10</v>
      </c>
      <c r="BV110" s="357"/>
      <c r="BW110" s="357"/>
      <c r="BX110" s="21"/>
    </row>
    <row r="111" spans="1:76" ht="24.75" customHeight="1">
      <c r="A111" s="18">
        <v>104</v>
      </c>
      <c r="B111" s="20">
        <v>30192136</v>
      </c>
      <c r="C111" s="346" t="s">
        <v>512</v>
      </c>
      <c r="D111" s="20" t="s">
        <v>185</v>
      </c>
      <c r="E111" s="20" t="s">
        <v>23</v>
      </c>
      <c r="F111" s="467">
        <v>104</v>
      </c>
      <c r="G111" s="45">
        <v>30192136</v>
      </c>
      <c r="H111" s="78" t="s">
        <v>512</v>
      </c>
      <c r="I111" s="45" t="s">
        <v>185</v>
      </c>
      <c r="J111" s="45" t="s">
        <v>23</v>
      </c>
      <c r="K111" s="414" t="s">
        <v>183</v>
      </c>
      <c r="L111" s="69" t="s">
        <v>792</v>
      </c>
      <c r="M111" s="69"/>
      <c r="N111" s="69">
        <v>250</v>
      </c>
      <c r="O111" s="427">
        <v>83</v>
      </c>
      <c r="P111" s="341"/>
      <c r="Q111" s="69" t="s">
        <v>183</v>
      </c>
      <c r="R111" s="69" t="s">
        <v>792</v>
      </c>
      <c r="S111" s="357">
        <f t="shared" si="3"/>
        <v>47</v>
      </c>
      <c r="T111" s="357">
        <f t="shared" si="3"/>
        <v>88</v>
      </c>
      <c r="U111" s="357">
        <f t="shared" si="3"/>
        <v>231</v>
      </c>
      <c r="V111" s="412">
        <f t="shared" si="4"/>
        <v>57750</v>
      </c>
      <c r="W111" s="357"/>
      <c r="X111" s="357"/>
      <c r="Y111" s="21">
        <v>11</v>
      </c>
      <c r="Z111" s="357">
        <v>47</v>
      </c>
      <c r="AA111" s="357">
        <v>19</v>
      </c>
      <c r="AB111" s="21">
        <v>20</v>
      </c>
      <c r="AC111" s="357"/>
      <c r="AD111" s="357">
        <v>35</v>
      </c>
      <c r="AE111" s="21">
        <v>35</v>
      </c>
      <c r="AF111" s="357"/>
      <c r="AG111" s="357"/>
      <c r="AH111" s="21"/>
      <c r="AI111" s="357">
        <v>0</v>
      </c>
      <c r="AJ111" s="357">
        <v>0</v>
      </c>
      <c r="AK111" s="21">
        <v>0</v>
      </c>
      <c r="AL111" s="357">
        <v>0</v>
      </c>
      <c r="AM111" s="357">
        <v>14</v>
      </c>
      <c r="AN111" s="21">
        <v>120</v>
      </c>
      <c r="AO111" s="357">
        <v>0</v>
      </c>
      <c r="AP111" s="357">
        <v>0</v>
      </c>
      <c r="AQ111" s="21">
        <f t="shared" si="5"/>
        <v>0</v>
      </c>
      <c r="AR111" s="357">
        <v>0</v>
      </c>
      <c r="AS111" s="357">
        <v>0</v>
      </c>
      <c r="AT111" s="21">
        <v>0</v>
      </c>
      <c r="AU111" s="357"/>
      <c r="AV111" s="357"/>
      <c r="AW111" s="21">
        <v>0</v>
      </c>
      <c r="AX111" s="357"/>
      <c r="AY111" s="357"/>
      <c r="AZ111" s="21">
        <v>10</v>
      </c>
      <c r="BA111" s="357"/>
      <c r="BB111" s="357">
        <v>10</v>
      </c>
      <c r="BC111" s="21">
        <v>15</v>
      </c>
      <c r="BD111" s="357"/>
      <c r="BE111" s="357"/>
      <c r="BF111" s="21"/>
      <c r="BG111" s="357"/>
      <c r="BH111" s="357">
        <v>0</v>
      </c>
      <c r="BI111" s="21">
        <v>0</v>
      </c>
      <c r="BJ111" s="357"/>
      <c r="BK111" s="357">
        <v>10</v>
      </c>
      <c r="BL111" s="21">
        <v>20</v>
      </c>
      <c r="BM111" s="357"/>
      <c r="BN111" s="357"/>
      <c r="BO111" s="21"/>
      <c r="BP111" s="357">
        <v>0</v>
      </c>
      <c r="BQ111" s="357">
        <v>0</v>
      </c>
      <c r="BR111" s="21">
        <v>0</v>
      </c>
      <c r="BS111" s="357"/>
      <c r="BT111" s="357"/>
      <c r="BU111" s="21">
        <v>0</v>
      </c>
      <c r="BV111" s="357"/>
      <c r="BW111" s="357"/>
      <c r="BX111" s="21"/>
    </row>
    <row r="112" spans="1:76" ht="24.75" customHeight="1">
      <c r="A112" s="18">
        <v>105</v>
      </c>
      <c r="B112" s="20">
        <v>30192135</v>
      </c>
      <c r="C112" s="346" t="s">
        <v>184</v>
      </c>
      <c r="D112" s="20" t="s">
        <v>185</v>
      </c>
      <c r="E112" s="20" t="s">
        <v>63</v>
      </c>
      <c r="F112" s="467">
        <v>105</v>
      </c>
      <c r="G112" s="45">
        <v>30192135</v>
      </c>
      <c r="H112" s="78" t="s">
        <v>184</v>
      </c>
      <c r="I112" s="45" t="s">
        <v>185</v>
      </c>
      <c r="J112" s="45" t="s">
        <v>63</v>
      </c>
      <c r="K112" s="414" t="s">
        <v>186</v>
      </c>
      <c r="L112" s="69" t="s">
        <v>793</v>
      </c>
      <c r="M112" s="69"/>
      <c r="N112" s="69">
        <v>250</v>
      </c>
      <c r="O112" s="427">
        <v>104</v>
      </c>
      <c r="P112" s="341"/>
      <c r="Q112" s="69" t="s">
        <v>186</v>
      </c>
      <c r="R112" s="69" t="s">
        <v>793</v>
      </c>
      <c r="S112" s="357">
        <f t="shared" si="3"/>
        <v>37</v>
      </c>
      <c r="T112" s="357">
        <f t="shared" si="3"/>
        <v>11</v>
      </c>
      <c r="U112" s="357">
        <f t="shared" si="3"/>
        <v>64.20750000000001</v>
      </c>
      <c r="V112" s="412">
        <f t="shared" si="4"/>
        <v>16051.875000000002</v>
      </c>
      <c r="W112" s="357"/>
      <c r="X112" s="357"/>
      <c r="Y112" s="21">
        <v>3.0575000000000001</v>
      </c>
      <c r="Z112" s="357"/>
      <c r="AA112" s="357"/>
      <c r="AB112" s="21">
        <v>20</v>
      </c>
      <c r="AC112" s="357"/>
      <c r="AD112" s="357">
        <v>5</v>
      </c>
      <c r="AE112" s="21">
        <v>20</v>
      </c>
      <c r="AF112" s="357"/>
      <c r="AG112" s="357"/>
      <c r="AH112" s="21"/>
      <c r="AI112" s="357">
        <v>0</v>
      </c>
      <c r="AJ112" s="357">
        <v>0</v>
      </c>
      <c r="AK112" s="21">
        <v>0</v>
      </c>
      <c r="AL112" s="357">
        <v>0</v>
      </c>
      <c r="AM112" s="357">
        <v>0</v>
      </c>
      <c r="AN112" s="21">
        <v>0</v>
      </c>
      <c r="AO112" s="357">
        <v>0</v>
      </c>
      <c r="AP112" s="357">
        <v>1</v>
      </c>
      <c r="AQ112" s="21">
        <f t="shared" si="5"/>
        <v>1.1499999999999999</v>
      </c>
      <c r="AR112" s="357">
        <v>0</v>
      </c>
      <c r="AS112" s="357">
        <v>0</v>
      </c>
      <c r="AT112" s="21">
        <v>0</v>
      </c>
      <c r="AU112" s="357"/>
      <c r="AV112" s="357"/>
      <c r="AW112" s="21">
        <v>0</v>
      </c>
      <c r="AX112" s="357"/>
      <c r="AY112" s="357"/>
      <c r="AZ112" s="21">
        <v>10</v>
      </c>
      <c r="BA112" s="357"/>
      <c r="BB112" s="357"/>
      <c r="BC112" s="21"/>
      <c r="BD112" s="357"/>
      <c r="BE112" s="357"/>
      <c r="BF112" s="21"/>
      <c r="BG112" s="357">
        <v>37</v>
      </c>
      <c r="BH112" s="357">
        <v>0</v>
      </c>
      <c r="BI112" s="21">
        <v>0</v>
      </c>
      <c r="BJ112" s="357"/>
      <c r="BK112" s="357">
        <v>5</v>
      </c>
      <c r="BL112" s="21">
        <v>10</v>
      </c>
      <c r="BM112" s="357"/>
      <c r="BN112" s="357"/>
      <c r="BO112" s="21"/>
      <c r="BP112" s="357">
        <v>0</v>
      </c>
      <c r="BQ112" s="357">
        <v>0</v>
      </c>
      <c r="BR112" s="21">
        <v>0</v>
      </c>
      <c r="BS112" s="357"/>
      <c r="BT112" s="357"/>
      <c r="BU112" s="21">
        <v>0</v>
      </c>
      <c r="BV112" s="357"/>
      <c r="BW112" s="357"/>
      <c r="BX112" s="21"/>
    </row>
    <row r="113" spans="1:76" ht="24.75" customHeight="1">
      <c r="A113" s="18">
        <v>106</v>
      </c>
      <c r="B113" s="349">
        <v>39263410</v>
      </c>
      <c r="C113" s="348" t="s">
        <v>484</v>
      </c>
      <c r="D113" s="349" t="s">
        <v>185</v>
      </c>
      <c r="E113" s="349" t="s">
        <v>63</v>
      </c>
      <c r="F113" s="467">
        <v>106</v>
      </c>
      <c r="G113" s="43">
        <v>39263410</v>
      </c>
      <c r="H113" s="44" t="s">
        <v>484</v>
      </c>
      <c r="I113" s="43" t="s">
        <v>185</v>
      </c>
      <c r="J113" s="43" t="s">
        <v>63</v>
      </c>
      <c r="K113" s="414" t="s">
        <v>469</v>
      </c>
      <c r="L113" s="69" t="s">
        <v>793</v>
      </c>
      <c r="M113" s="69" t="s">
        <v>886</v>
      </c>
      <c r="N113" s="69">
        <v>70</v>
      </c>
      <c r="O113" s="427">
        <v>19</v>
      </c>
      <c r="P113" s="341"/>
      <c r="Q113" s="69" t="s">
        <v>469</v>
      </c>
      <c r="R113" s="69" t="s">
        <v>793</v>
      </c>
      <c r="S113" s="357">
        <f t="shared" si="3"/>
        <v>0</v>
      </c>
      <c r="T113" s="357">
        <f t="shared" si="3"/>
        <v>20</v>
      </c>
      <c r="U113" s="357">
        <f t="shared" si="3"/>
        <v>52.5</v>
      </c>
      <c r="V113" s="412">
        <f t="shared" si="4"/>
        <v>3675</v>
      </c>
      <c r="W113" s="357"/>
      <c r="X113" s="357"/>
      <c r="Y113" s="21">
        <v>2.5</v>
      </c>
      <c r="Z113" s="357"/>
      <c r="AA113" s="357"/>
      <c r="AB113" s="21">
        <v>30</v>
      </c>
      <c r="AC113" s="357"/>
      <c r="AD113" s="357"/>
      <c r="AE113" s="21"/>
      <c r="AF113" s="357"/>
      <c r="AG113" s="357"/>
      <c r="AH113" s="21"/>
      <c r="AI113" s="357">
        <v>0</v>
      </c>
      <c r="AJ113" s="357">
        <v>0</v>
      </c>
      <c r="AK113" s="21">
        <v>0</v>
      </c>
      <c r="AL113" s="357">
        <v>0</v>
      </c>
      <c r="AM113" s="357">
        <v>0</v>
      </c>
      <c r="AN113" s="21">
        <v>0</v>
      </c>
      <c r="AO113" s="357">
        <v>0</v>
      </c>
      <c r="AP113" s="357">
        <v>0</v>
      </c>
      <c r="AQ113" s="21">
        <f t="shared" si="5"/>
        <v>0</v>
      </c>
      <c r="AR113" s="357">
        <v>0</v>
      </c>
      <c r="AS113" s="357">
        <v>0</v>
      </c>
      <c r="AT113" s="21">
        <v>0</v>
      </c>
      <c r="AU113" s="357"/>
      <c r="AV113" s="357">
        <v>20</v>
      </c>
      <c r="AW113" s="21">
        <v>20</v>
      </c>
      <c r="AX113" s="357"/>
      <c r="AY113" s="357"/>
      <c r="AZ113" s="21"/>
      <c r="BA113" s="357"/>
      <c r="BB113" s="357"/>
      <c r="BC113" s="21"/>
      <c r="BD113" s="357"/>
      <c r="BE113" s="357"/>
      <c r="BF113" s="21"/>
      <c r="BG113" s="357"/>
      <c r="BH113" s="357">
        <v>0</v>
      </c>
      <c r="BI113" s="21">
        <v>0</v>
      </c>
      <c r="BJ113" s="357"/>
      <c r="BK113" s="357"/>
      <c r="BL113" s="21"/>
      <c r="BM113" s="357"/>
      <c r="BN113" s="357"/>
      <c r="BO113" s="21"/>
      <c r="BP113" s="357">
        <v>0</v>
      </c>
      <c r="BQ113" s="357">
        <v>0</v>
      </c>
      <c r="BR113" s="21">
        <v>0</v>
      </c>
      <c r="BS113" s="357"/>
      <c r="BT113" s="357"/>
      <c r="BU113" s="21">
        <v>0</v>
      </c>
      <c r="BV113" s="357"/>
      <c r="BW113" s="357"/>
      <c r="BX113" s="21"/>
    </row>
    <row r="114" spans="1:76" ht="30" customHeight="1">
      <c r="A114" s="18">
        <v>107</v>
      </c>
      <c r="B114" s="349">
        <v>30121460</v>
      </c>
      <c r="C114" s="348" t="s">
        <v>136</v>
      </c>
      <c r="D114" s="349" t="s">
        <v>185</v>
      </c>
      <c r="E114" s="349" t="s">
        <v>23</v>
      </c>
      <c r="F114" s="467">
        <v>107</v>
      </c>
      <c r="G114" s="43">
        <v>30121460</v>
      </c>
      <c r="H114" s="44" t="s">
        <v>136</v>
      </c>
      <c r="I114" s="43" t="s">
        <v>185</v>
      </c>
      <c r="J114" s="43" t="s">
        <v>23</v>
      </c>
      <c r="K114" s="34" t="s">
        <v>476</v>
      </c>
      <c r="L114" s="69" t="s">
        <v>792</v>
      </c>
      <c r="M114" s="5"/>
      <c r="N114" s="5">
        <v>21000</v>
      </c>
      <c r="O114" s="341"/>
      <c r="Q114" s="34" t="s">
        <v>476</v>
      </c>
      <c r="R114" s="69" t="s">
        <v>792</v>
      </c>
      <c r="S114" s="357">
        <f t="shared" si="3"/>
        <v>0</v>
      </c>
      <c r="T114" s="357">
        <f t="shared" si="3"/>
        <v>0</v>
      </c>
      <c r="U114" s="357">
        <f t="shared" si="3"/>
        <v>0</v>
      </c>
      <c r="V114" s="412">
        <f t="shared" si="4"/>
        <v>0</v>
      </c>
      <c r="W114" s="358"/>
      <c r="X114" s="358"/>
      <c r="Y114" s="21">
        <v>0</v>
      </c>
      <c r="Z114" s="358"/>
      <c r="AA114" s="358"/>
      <c r="AB114" s="21"/>
      <c r="AC114" s="358"/>
      <c r="AD114" s="358"/>
      <c r="AE114" s="21"/>
      <c r="AF114" s="358"/>
      <c r="AG114" s="358"/>
      <c r="AH114" s="21"/>
      <c r="AI114" s="357">
        <v>0</v>
      </c>
      <c r="AJ114" s="357">
        <v>0</v>
      </c>
      <c r="AK114" s="21">
        <v>0</v>
      </c>
      <c r="AL114" s="358">
        <v>0</v>
      </c>
      <c r="AM114" s="358">
        <v>0</v>
      </c>
      <c r="AN114" s="21">
        <v>0</v>
      </c>
      <c r="AO114" s="357">
        <v>0</v>
      </c>
      <c r="AP114" s="357">
        <v>0</v>
      </c>
      <c r="AQ114" s="21">
        <f t="shared" si="5"/>
        <v>0</v>
      </c>
      <c r="AR114" s="358">
        <v>0</v>
      </c>
      <c r="AS114" s="358">
        <v>0</v>
      </c>
      <c r="AT114" s="21">
        <v>0</v>
      </c>
      <c r="AU114" s="358"/>
      <c r="AV114" s="358"/>
      <c r="AW114" s="21">
        <v>0</v>
      </c>
      <c r="AX114" s="358"/>
      <c r="AY114" s="358"/>
      <c r="AZ114" s="21"/>
      <c r="BA114" s="358"/>
      <c r="BB114" s="358"/>
      <c r="BC114" s="21"/>
      <c r="BD114" s="358"/>
      <c r="BE114" s="358"/>
      <c r="BF114" s="21"/>
      <c r="BG114" s="358"/>
      <c r="BH114" s="358">
        <v>0</v>
      </c>
      <c r="BI114" s="21">
        <v>0</v>
      </c>
      <c r="BJ114" s="358"/>
      <c r="BK114" s="358"/>
      <c r="BL114" s="21"/>
      <c r="BM114" s="358"/>
      <c r="BN114" s="358"/>
      <c r="BO114" s="21"/>
      <c r="BP114" s="357">
        <v>0</v>
      </c>
      <c r="BQ114" s="357">
        <v>0</v>
      </c>
      <c r="BR114" s="21">
        <v>0</v>
      </c>
      <c r="BS114" s="358"/>
      <c r="BT114" s="358"/>
      <c r="BU114" s="21">
        <v>0</v>
      </c>
      <c r="BV114" s="358"/>
      <c r="BW114" s="358"/>
      <c r="BX114" s="21"/>
    </row>
    <row r="115" spans="1:76" ht="30" customHeight="1">
      <c r="A115" s="18"/>
      <c r="B115" s="349"/>
      <c r="C115" s="348"/>
      <c r="D115" s="349"/>
      <c r="E115" s="349" t="s">
        <v>23</v>
      </c>
      <c r="F115" s="467">
        <v>108</v>
      </c>
      <c r="G115" s="43"/>
      <c r="H115" s="44"/>
      <c r="I115" s="43"/>
      <c r="J115" s="43" t="s">
        <v>23</v>
      </c>
      <c r="K115" s="366" t="s">
        <v>783</v>
      </c>
      <c r="L115" s="69" t="s">
        <v>792</v>
      </c>
      <c r="M115" s="5"/>
      <c r="N115" s="5"/>
      <c r="O115" s="341"/>
      <c r="Q115" s="366" t="s">
        <v>783</v>
      </c>
      <c r="R115" s="69" t="s">
        <v>792</v>
      </c>
      <c r="S115" s="357">
        <f t="shared" si="3"/>
        <v>0</v>
      </c>
      <c r="T115" s="357">
        <f t="shared" si="3"/>
        <v>0</v>
      </c>
      <c r="U115" s="357">
        <f t="shared" si="3"/>
        <v>5.25</v>
      </c>
      <c r="V115" s="412">
        <f t="shared" si="4"/>
        <v>0</v>
      </c>
      <c r="W115" s="367"/>
      <c r="X115" s="367"/>
      <c r="Y115" s="21">
        <v>0.25</v>
      </c>
      <c r="Z115" s="367"/>
      <c r="AA115" s="367"/>
      <c r="AB115" s="21"/>
      <c r="AC115" s="367"/>
      <c r="AD115" s="367"/>
      <c r="AE115" s="21"/>
      <c r="AF115" s="367"/>
      <c r="AG115" s="367"/>
      <c r="AH115" s="21"/>
      <c r="AI115" s="357">
        <v>0</v>
      </c>
      <c r="AJ115" s="357">
        <v>0</v>
      </c>
      <c r="AK115" s="21">
        <v>0</v>
      </c>
      <c r="AL115" s="367">
        <v>0</v>
      </c>
      <c r="AM115" s="367">
        <v>0</v>
      </c>
      <c r="AN115" s="21">
        <v>0</v>
      </c>
      <c r="AO115" s="357">
        <v>0</v>
      </c>
      <c r="AP115" s="357">
        <v>0</v>
      </c>
      <c r="AQ115" s="21">
        <f t="shared" si="5"/>
        <v>0</v>
      </c>
      <c r="AR115" s="367">
        <v>0</v>
      </c>
      <c r="AS115" s="367">
        <v>0</v>
      </c>
      <c r="AT115" s="21">
        <v>5</v>
      </c>
      <c r="AU115" s="367"/>
      <c r="AV115" s="367"/>
      <c r="AW115" s="21">
        <v>0</v>
      </c>
      <c r="AX115" s="367"/>
      <c r="AY115" s="367"/>
      <c r="AZ115" s="21"/>
      <c r="BA115" s="367"/>
      <c r="BB115" s="367"/>
      <c r="BC115" s="21"/>
      <c r="BD115" s="367"/>
      <c r="BE115" s="367"/>
      <c r="BF115" s="21"/>
      <c r="BG115" s="367"/>
      <c r="BH115" s="367">
        <v>0</v>
      </c>
      <c r="BI115" s="21">
        <v>0</v>
      </c>
      <c r="BJ115" s="367"/>
      <c r="BK115" s="367"/>
      <c r="BL115" s="21"/>
      <c r="BM115" s="367"/>
      <c r="BN115" s="367"/>
      <c r="BO115" s="21"/>
      <c r="BP115" s="357">
        <v>0</v>
      </c>
      <c r="BQ115" s="357">
        <v>0</v>
      </c>
      <c r="BR115" s="21">
        <v>0</v>
      </c>
      <c r="BS115" s="367"/>
      <c r="BT115" s="367"/>
      <c r="BU115" s="21">
        <v>0</v>
      </c>
      <c r="BV115" s="367"/>
      <c r="BW115" s="367"/>
      <c r="BX115" s="21"/>
    </row>
    <row r="116" spans="1:76" ht="30" customHeight="1">
      <c r="A116" s="18"/>
      <c r="B116" s="349"/>
      <c r="C116" s="348"/>
      <c r="D116" s="349"/>
      <c r="E116" s="349" t="s">
        <v>23</v>
      </c>
      <c r="F116" s="467">
        <v>109</v>
      </c>
      <c r="G116" s="43"/>
      <c r="H116" s="44"/>
      <c r="I116" s="43"/>
      <c r="J116" s="43" t="s">
        <v>23</v>
      </c>
      <c r="K116" s="366" t="s">
        <v>784</v>
      </c>
      <c r="L116" s="69" t="s">
        <v>792</v>
      </c>
      <c r="M116" s="5">
        <v>29403</v>
      </c>
      <c r="N116" s="5">
        <v>44000</v>
      </c>
      <c r="O116" s="341"/>
      <c r="P116" s="495" t="s">
        <v>909</v>
      </c>
      <c r="Q116" s="366" t="s">
        <v>784</v>
      </c>
      <c r="R116" s="69" t="s">
        <v>792</v>
      </c>
      <c r="S116" s="357">
        <f t="shared" si="3"/>
        <v>0</v>
      </c>
      <c r="T116" s="357">
        <f t="shared" si="3"/>
        <v>0</v>
      </c>
      <c r="U116" s="357">
        <f t="shared" si="3"/>
        <v>0</v>
      </c>
      <c r="V116" s="412">
        <f t="shared" si="4"/>
        <v>0</v>
      </c>
      <c r="W116" s="367"/>
      <c r="X116" s="367"/>
      <c r="Y116" s="21">
        <v>0</v>
      </c>
      <c r="Z116" s="367"/>
      <c r="AA116" s="367"/>
      <c r="AB116" s="21"/>
      <c r="AC116" s="367"/>
      <c r="AD116" s="367"/>
      <c r="AE116" s="21"/>
      <c r="AF116" s="367"/>
      <c r="AG116" s="367"/>
      <c r="AH116" s="21"/>
      <c r="AI116" s="357">
        <v>0</v>
      </c>
      <c r="AJ116" s="357">
        <v>0</v>
      </c>
      <c r="AK116" s="21">
        <v>0</v>
      </c>
      <c r="AL116" s="367">
        <v>0</v>
      </c>
      <c r="AM116" s="367">
        <v>0</v>
      </c>
      <c r="AN116" s="21">
        <v>0</v>
      </c>
      <c r="AO116" s="357">
        <v>0</v>
      </c>
      <c r="AP116" s="357">
        <v>0</v>
      </c>
      <c r="AQ116" s="21">
        <f t="shared" si="5"/>
        <v>0</v>
      </c>
      <c r="AR116" s="367">
        <v>0</v>
      </c>
      <c r="AS116" s="367">
        <v>0</v>
      </c>
      <c r="AT116" s="21">
        <v>0</v>
      </c>
      <c r="AU116" s="367"/>
      <c r="AV116" s="367"/>
      <c r="AW116" s="21">
        <v>0</v>
      </c>
      <c r="AX116" s="367"/>
      <c r="AY116" s="367"/>
      <c r="AZ116" s="21"/>
      <c r="BA116" s="367"/>
      <c r="BB116" s="367"/>
      <c r="BC116" s="21"/>
      <c r="BD116" s="367"/>
      <c r="BE116" s="367"/>
      <c r="BF116" s="21"/>
      <c r="BG116" s="367"/>
      <c r="BH116" s="367">
        <v>0</v>
      </c>
      <c r="BI116" s="21">
        <v>0</v>
      </c>
      <c r="BJ116" s="367"/>
      <c r="BK116" s="367"/>
      <c r="BL116" s="21"/>
      <c r="BM116" s="367"/>
      <c r="BN116" s="367"/>
      <c r="BO116" s="21"/>
      <c r="BP116" s="357">
        <v>0</v>
      </c>
      <c r="BQ116" s="357">
        <v>0</v>
      </c>
      <c r="BR116" s="21">
        <v>0</v>
      </c>
      <c r="BS116" s="367"/>
      <c r="BT116" s="367"/>
      <c r="BU116" s="21">
        <v>0</v>
      </c>
      <c r="BV116" s="367"/>
      <c r="BW116" s="367"/>
      <c r="BX116" s="21"/>
    </row>
    <row r="117" spans="1:76" ht="30" customHeight="1">
      <c r="A117" s="18"/>
      <c r="B117" s="349"/>
      <c r="C117" s="348"/>
      <c r="D117" s="349"/>
      <c r="E117" s="349" t="s">
        <v>23</v>
      </c>
      <c r="F117" s="467">
        <v>110</v>
      </c>
      <c r="G117" s="43"/>
      <c r="H117" s="44"/>
      <c r="I117" s="43"/>
      <c r="J117" s="43" t="s">
        <v>23</v>
      </c>
      <c r="K117" s="366" t="s">
        <v>785</v>
      </c>
      <c r="L117" s="69" t="s">
        <v>792</v>
      </c>
      <c r="M117" s="5"/>
      <c r="N117" s="5"/>
      <c r="O117" s="341"/>
      <c r="Q117" s="366" t="s">
        <v>785</v>
      </c>
      <c r="R117" s="69" t="s">
        <v>792</v>
      </c>
      <c r="S117" s="357">
        <f t="shared" si="3"/>
        <v>0</v>
      </c>
      <c r="T117" s="357">
        <f t="shared" si="3"/>
        <v>0</v>
      </c>
      <c r="U117" s="357">
        <f t="shared" si="3"/>
        <v>4.2</v>
      </c>
      <c r="V117" s="412">
        <f t="shared" si="4"/>
        <v>0</v>
      </c>
      <c r="W117" s="367"/>
      <c r="X117" s="367"/>
      <c r="Y117" s="21">
        <v>0.2</v>
      </c>
      <c r="Z117" s="367"/>
      <c r="AA117" s="367"/>
      <c r="AB117" s="21"/>
      <c r="AC117" s="367"/>
      <c r="AD117" s="367"/>
      <c r="AE117" s="21"/>
      <c r="AF117" s="367"/>
      <c r="AG117" s="367"/>
      <c r="AH117" s="21"/>
      <c r="AI117" s="357">
        <v>0</v>
      </c>
      <c r="AJ117" s="357">
        <v>0</v>
      </c>
      <c r="AK117" s="21">
        <v>0</v>
      </c>
      <c r="AL117" s="367">
        <v>0</v>
      </c>
      <c r="AM117" s="367">
        <v>0</v>
      </c>
      <c r="AN117" s="21">
        <v>0</v>
      </c>
      <c r="AO117" s="357">
        <v>0</v>
      </c>
      <c r="AP117" s="357">
        <v>0</v>
      </c>
      <c r="AQ117" s="21">
        <f t="shared" si="5"/>
        <v>0</v>
      </c>
      <c r="AR117" s="367">
        <v>0</v>
      </c>
      <c r="AS117" s="367">
        <v>0</v>
      </c>
      <c r="AT117" s="21">
        <v>4</v>
      </c>
      <c r="AU117" s="367"/>
      <c r="AV117" s="367"/>
      <c r="AW117" s="21">
        <v>0</v>
      </c>
      <c r="AX117" s="367"/>
      <c r="AY117" s="367"/>
      <c r="AZ117" s="21"/>
      <c r="BA117" s="367"/>
      <c r="BB117" s="367"/>
      <c r="BC117" s="21"/>
      <c r="BD117" s="367"/>
      <c r="BE117" s="367"/>
      <c r="BF117" s="21"/>
      <c r="BG117" s="367"/>
      <c r="BH117" s="367">
        <v>0</v>
      </c>
      <c r="BI117" s="21">
        <v>0</v>
      </c>
      <c r="BJ117" s="367"/>
      <c r="BK117" s="367"/>
      <c r="BL117" s="21"/>
      <c r="BM117" s="367"/>
      <c r="BN117" s="367"/>
      <c r="BO117" s="21"/>
      <c r="BP117" s="357">
        <v>0</v>
      </c>
      <c r="BQ117" s="357">
        <v>0</v>
      </c>
      <c r="BR117" s="21">
        <v>0</v>
      </c>
      <c r="BS117" s="367"/>
      <c r="BT117" s="367"/>
      <c r="BU117" s="21">
        <v>0</v>
      </c>
      <c r="BV117" s="367"/>
      <c r="BW117" s="367"/>
      <c r="BX117" s="21"/>
    </row>
    <row r="118" spans="1:76" ht="30" customHeight="1">
      <c r="A118" s="18"/>
      <c r="B118" s="349"/>
      <c r="C118" s="348"/>
      <c r="D118" s="349"/>
      <c r="E118" s="349" t="s">
        <v>23</v>
      </c>
      <c r="F118" s="467">
        <v>111</v>
      </c>
      <c r="G118" s="43"/>
      <c r="H118" s="44"/>
      <c r="I118" s="43"/>
      <c r="J118" s="43" t="s">
        <v>23</v>
      </c>
      <c r="K118" s="366" t="s">
        <v>786</v>
      </c>
      <c r="L118" s="69" t="s">
        <v>792</v>
      </c>
      <c r="M118" s="5"/>
      <c r="N118" s="5"/>
      <c r="O118" s="341"/>
      <c r="Q118" s="366" t="s">
        <v>786</v>
      </c>
      <c r="R118" s="69" t="s">
        <v>792</v>
      </c>
      <c r="S118" s="357">
        <f t="shared" si="3"/>
        <v>0</v>
      </c>
      <c r="T118" s="357">
        <f t="shared" si="3"/>
        <v>0</v>
      </c>
      <c r="U118" s="357">
        <f t="shared" si="3"/>
        <v>4.2</v>
      </c>
      <c r="V118" s="412">
        <f t="shared" si="4"/>
        <v>0</v>
      </c>
      <c r="W118" s="367"/>
      <c r="X118" s="367"/>
      <c r="Y118" s="21">
        <v>0.2</v>
      </c>
      <c r="Z118" s="367"/>
      <c r="AA118" s="367"/>
      <c r="AB118" s="21"/>
      <c r="AC118" s="367"/>
      <c r="AD118" s="367"/>
      <c r="AE118" s="21"/>
      <c r="AF118" s="367"/>
      <c r="AG118" s="367"/>
      <c r="AH118" s="21"/>
      <c r="AI118" s="357">
        <v>0</v>
      </c>
      <c r="AJ118" s="357">
        <v>0</v>
      </c>
      <c r="AK118" s="21">
        <v>0</v>
      </c>
      <c r="AL118" s="367">
        <v>0</v>
      </c>
      <c r="AM118" s="367">
        <v>0</v>
      </c>
      <c r="AN118" s="21">
        <v>0</v>
      </c>
      <c r="AO118" s="357">
        <v>0</v>
      </c>
      <c r="AP118" s="357">
        <v>0</v>
      </c>
      <c r="AQ118" s="21">
        <f t="shared" si="5"/>
        <v>0</v>
      </c>
      <c r="AR118" s="367">
        <v>0</v>
      </c>
      <c r="AS118" s="367">
        <v>0</v>
      </c>
      <c r="AT118" s="21">
        <v>4</v>
      </c>
      <c r="AU118" s="367"/>
      <c r="AV118" s="367"/>
      <c r="AW118" s="21">
        <v>0</v>
      </c>
      <c r="AX118" s="367"/>
      <c r="AY118" s="367"/>
      <c r="AZ118" s="21"/>
      <c r="BA118" s="367"/>
      <c r="BB118" s="367"/>
      <c r="BC118" s="21"/>
      <c r="BD118" s="367"/>
      <c r="BE118" s="367"/>
      <c r="BF118" s="21"/>
      <c r="BG118" s="367"/>
      <c r="BH118" s="367">
        <v>0</v>
      </c>
      <c r="BI118" s="21">
        <v>0</v>
      </c>
      <c r="BJ118" s="367"/>
      <c r="BK118" s="367"/>
      <c r="BL118" s="21"/>
      <c r="BM118" s="367"/>
      <c r="BN118" s="367"/>
      <c r="BO118" s="21"/>
      <c r="BP118" s="357">
        <v>0</v>
      </c>
      <c r="BQ118" s="357">
        <v>0</v>
      </c>
      <c r="BR118" s="21">
        <v>0</v>
      </c>
      <c r="BS118" s="367"/>
      <c r="BT118" s="367"/>
      <c r="BU118" s="21">
        <v>0</v>
      </c>
      <c r="BV118" s="367"/>
      <c r="BW118" s="367"/>
      <c r="BX118" s="21"/>
    </row>
    <row r="119" spans="1:76" ht="30" customHeight="1">
      <c r="A119" s="18"/>
      <c r="B119" s="349"/>
      <c r="C119" s="348"/>
      <c r="D119" s="349"/>
      <c r="E119" s="20" t="s">
        <v>107</v>
      </c>
      <c r="F119" s="467">
        <v>112</v>
      </c>
      <c r="G119" s="43"/>
      <c r="H119" s="44"/>
      <c r="I119" s="43"/>
      <c r="J119" s="45" t="s">
        <v>107</v>
      </c>
      <c r="K119" s="366" t="s">
        <v>787</v>
      </c>
      <c r="L119" s="69" t="s">
        <v>794</v>
      </c>
      <c r="M119" s="5"/>
      <c r="N119" s="5"/>
      <c r="O119" s="341"/>
      <c r="Q119" s="366" t="s">
        <v>787</v>
      </c>
      <c r="R119" s="69" t="s">
        <v>794</v>
      </c>
      <c r="S119" s="357">
        <f t="shared" si="3"/>
        <v>0</v>
      </c>
      <c r="T119" s="357">
        <f t="shared" si="3"/>
        <v>0</v>
      </c>
      <c r="U119" s="357">
        <f t="shared" si="3"/>
        <v>2.1</v>
      </c>
      <c r="V119" s="412">
        <f t="shared" si="4"/>
        <v>0</v>
      </c>
      <c r="W119" s="367"/>
      <c r="X119" s="367"/>
      <c r="Y119" s="21">
        <v>0.1</v>
      </c>
      <c r="Z119" s="367"/>
      <c r="AA119" s="367"/>
      <c r="AB119" s="21"/>
      <c r="AC119" s="367"/>
      <c r="AD119" s="367"/>
      <c r="AE119" s="21"/>
      <c r="AF119" s="367"/>
      <c r="AG119" s="367"/>
      <c r="AH119" s="21"/>
      <c r="AI119" s="357">
        <v>0</v>
      </c>
      <c r="AJ119" s="357">
        <v>0</v>
      </c>
      <c r="AK119" s="21">
        <v>0</v>
      </c>
      <c r="AL119" s="367">
        <v>0</v>
      </c>
      <c r="AM119" s="367">
        <v>0</v>
      </c>
      <c r="AN119" s="21">
        <v>0</v>
      </c>
      <c r="AO119" s="357">
        <v>0</v>
      </c>
      <c r="AP119" s="357">
        <v>0</v>
      </c>
      <c r="AQ119" s="21">
        <f t="shared" si="5"/>
        <v>0</v>
      </c>
      <c r="AR119" s="367">
        <v>0</v>
      </c>
      <c r="AS119" s="367">
        <v>0</v>
      </c>
      <c r="AT119" s="21">
        <v>2</v>
      </c>
      <c r="AU119" s="367"/>
      <c r="AV119" s="367"/>
      <c r="AW119" s="21">
        <v>0</v>
      </c>
      <c r="AX119" s="367"/>
      <c r="AY119" s="367"/>
      <c r="AZ119" s="21"/>
      <c r="BA119" s="367"/>
      <c r="BB119" s="367"/>
      <c r="BC119" s="21"/>
      <c r="BD119" s="367"/>
      <c r="BE119" s="367"/>
      <c r="BF119" s="21"/>
      <c r="BG119" s="367"/>
      <c r="BH119" s="367">
        <v>0</v>
      </c>
      <c r="BI119" s="21">
        <v>0</v>
      </c>
      <c r="BJ119" s="367"/>
      <c r="BK119" s="367"/>
      <c r="BL119" s="21"/>
      <c r="BM119" s="367"/>
      <c r="BN119" s="367"/>
      <c r="BO119" s="21"/>
      <c r="BP119" s="357">
        <v>0</v>
      </c>
      <c r="BQ119" s="357">
        <v>0</v>
      </c>
      <c r="BR119" s="21">
        <v>0</v>
      </c>
      <c r="BS119" s="367"/>
      <c r="BT119" s="367"/>
      <c r="BU119" s="21">
        <v>0</v>
      </c>
      <c r="BV119" s="367"/>
      <c r="BW119" s="367"/>
      <c r="BX119" s="21"/>
    </row>
    <row r="120" spans="1:76" ht="29.25" customHeight="1">
      <c r="A120" s="18">
        <v>108</v>
      </c>
      <c r="B120" s="349">
        <v>30121460</v>
      </c>
      <c r="C120" s="348" t="s">
        <v>136</v>
      </c>
      <c r="D120" s="349" t="s">
        <v>185</v>
      </c>
      <c r="E120" s="349" t="s">
        <v>23</v>
      </c>
      <c r="F120" s="467">
        <v>113</v>
      </c>
      <c r="G120" s="43">
        <v>30121460</v>
      </c>
      <c r="H120" s="44" t="s">
        <v>136</v>
      </c>
      <c r="I120" s="43" t="s">
        <v>185</v>
      </c>
      <c r="J120" s="43" t="s">
        <v>23</v>
      </c>
      <c r="K120" s="34" t="s">
        <v>432</v>
      </c>
      <c r="L120" s="69" t="s">
        <v>792</v>
      </c>
      <c r="M120" s="5"/>
      <c r="N120" s="5"/>
      <c r="O120" s="341"/>
      <c r="Q120" s="34" t="s">
        <v>432</v>
      </c>
      <c r="R120" s="69" t="s">
        <v>792</v>
      </c>
      <c r="S120" s="357">
        <f t="shared" si="3"/>
        <v>82</v>
      </c>
      <c r="T120" s="357">
        <f t="shared" si="3"/>
        <v>259</v>
      </c>
      <c r="U120" s="357">
        <f t="shared" si="3"/>
        <v>572.19749999999999</v>
      </c>
      <c r="V120" s="412">
        <f t="shared" si="4"/>
        <v>0</v>
      </c>
      <c r="W120" s="358"/>
      <c r="X120" s="358"/>
      <c r="Y120" s="21">
        <v>27.247500000000002</v>
      </c>
      <c r="Z120" s="358"/>
      <c r="AA120" s="357">
        <v>10</v>
      </c>
      <c r="AB120" s="21">
        <v>20</v>
      </c>
      <c r="AC120" s="358"/>
      <c r="AD120" s="358"/>
      <c r="AE120" s="21">
        <v>20</v>
      </c>
      <c r="AF120" s="358">
        <v>1</v>
      </c>
      <c r="AG120" s="358">
        <v>26</v>
      </c>
      <c r="AH120" s="21">
        <v>30</v>
      </c>
      <c r="AI120" s="357">
        <v>5</v>
      </c>
      <c r="AJ120" s="357">
        <v>23</v>
      </c>
      <c r="AK120" s="357">
        <v>35</v>
      </c>
      <c r="AL120" s="358">
        <v>3</v>
      </c>
      <c r="AM120" s="358">
        <v>9</v>
      </c>
      <c r="AN120" s="21">
        <v>40</v>
      </c>
      <c r="AO120" s="357">
        <v>12</v>
      </c>
      <c r="AP120" s="357">
        <v>33</v>
      </c>
      <c r="AQ120" s="21">
        <f t="shared" si="5"/>
        <v>37.950000000000003</v>
      </c>
      <c r="AR120" s="358">
        <v>55</v>
      </c>
      <c r="AS120" s="358">
        <v>97</v>
      </c>
      <c r="AT120" s="21">
        <v>325</v>
      </c>
      <c r="AU120" s="358">
        <v>1</v>
      </c>
      <c r="AV120" s="358">
        <v>6</v>
      </c>
      <c r="AW120" s="21">
        <v>10</v>
      </c>
      <c r="AX120" s="358"/>
      <c r="AY120" s="358">
        <v>1</v>
      </c>
      <c r="AZ120" s="21"/>
      <c r="BA120" s="358"/>
      <c r="BB120" s="358">
        <v>15</v>
      </c>
      <c r="BC120" s="21"/>
      <c r="BD120" s="358"/>
      <c r="BE120" s="358"/>
      <c r="BF120" s="21"/>
      <c r="BG120" s="358">
        <v>1</v>
      </c>
      <c r="BH120" s="358">
        <v>30</v>
      </c>
      <c r="BI120" s="21">
        <v>20</v>
      </c>
      <c r="BJ120" s="358">
        <v>4</v>
      </c>
      <c r="BK120" s="358"/>
      <c r="BL120" s="21">
        <v>1</v>
      </c>
      <c r="BM120" s="358"/>
      <c r="BN120" s="358"/>
      <c r="BO120" s="21"/>
      <c r="BP120" s="357">
        <v>0</v>
      </c>
      <c r="BQ120" s="357">
        <v>0</v>
      </c>
      <c r="BR120" s="21">
        <v>0</v>
      </c>
      <c r="BS120" s="358"/>
      <c r="BT120" s="358">
        <v>9</v>
      </c>
      <c r="BU120" s="21">
        <v>0</v>
      </c>
      <c r="BV120" s="358"/>
      <c r="BW120" s="358"/>
      <c r="BX120" s="21">
        <v>6</v>
      </c>
    </row>
    <row r="121" spans="1:76" ht="29.25" customHeight="1">
      <c r="A121" s="18">
        <v>109</v>
      </c>
      <c r="B121" s="349">
        <v>30121460</v>
      </c>
      <c r="C121" s="348" t="s">
        <v>136</v>
      </c>
      <c r="D121" s="349" t="s">
        <v>185</v>
      </c>
      <c r="E121" s="349" t="s">
        <v>23</v>
      </c>
      <c r="F121" s="467">
        <v>114</v>
      </c>
      <c r="G121" s="43">
        <v>30121460</v>
      </c>
      <c r="H121" s="44" t="s">
        <v>136</v>
      </c>
      <c r="I121" s="43" t="s">
        <v>185</v>
      </c>
      <c r="J121" s="43" t="s">
        <v>23</v>
      </c>
      <c r="K121" s="34" t="s">
        <v>433</v>
      </c>
      <c r="L121" s="69" t="s">
        <v>792</v>
      </c>
      <c r="M121" s="5"/>
      <c r="N121" s="5"/>
      <c r="O121" s="341"/>
      <c r="Q121" s="34" t="s">
        <v>433</v>
      </c>
      <c r="R121" s="69" t="s">
        <v>792</v>
      </c>
      <c r="S121" s="357">
        <f t="shared" si="3"/>
        <v>0</v>
      </c>
      <c r="T121" s="357">
        <f t="shared" si="3"/>
        <v>1</v>
      </c>
      <c r="U121" s="357">
        <f t="shared" si="3"/>
        <v>253.05</v>
      </c>
      <c r="V121" s="412">
        <f t="shared" si="4"/>
        <v>0</v>
      </c>
      <c r="W121" s="358"/>
      <c r="X121" s="358"/>
      <c r="Y121" s="21">
        <v>12.05</v>
      </c>
      <c r="Z121" s="358"/>
      <c r="AA121" s="358"/>
      <c r="AB121" s="21"/>
      <c r="AC121" s="358"/>
      <c r="AD121" s="358"/>
      <c r="AE121" s="21">
        <v>5</v>
      </c>
      <c r="AF121" s="358"/>
      <c r="AG121" s="358"/>
      <c r="AH121" s="21">
        <v>5</v>
      </c>
      <c r="AI121" s="357">
        <v>0</v>
      </c>
      <c r="AJ121" s="357">
        <v>0</v>
      </c>
      <c r="AK121" s="357">
        <v>30</v>
      </c>
      <c r="AL121" s="358">
        <v>0</v>
      </c>
      <c r="AM121" s="358">
        <v>0</v>
      </c>
      <c r="AN121" s="21">
        <v>0</v>
      </c>
      <c r="AO121" s="357">
        <v>0</v>
      </c>
      <c r="AP121" s="357">
        <v>0</v>
      </c>
      <c r="AQ121" s="21">
        <v>35</v>
      </c>
      <c r="AR121" s="358">
        <v>0</v>
      </c>
      <c r="AS121" s="358">
        <v>0</v>
      </c>
      <c r="AT121" s="21">
        <v>135</v>
      </c>
      <c r="AU121" s="358"/>
      <c r="AV121" s="358">
        <v>1</v>
      </c>
      <c r="AW121" s="21">
        <v>2</v>
      </c>
      <c r="AX121" s="358"/>
      <c r="AY121" s="358"/>
      <c r="AZ121" s="21">
        <v>10</v>
      </c>
      <c r="BA121" s="358"/>
      <c r="BB121" s="358"/>
      <c r="BC121" s="21"/>
      <c r="BD121" s="358"/>
      <c r="BE121" s="358"/>
      <c r="BF121" s="21"/>
      <c r="BG121" s="358"/>
      <c r="BH121" s="358">
        <v>0</v>
      </c>
      <c r="BI121" s="21">
        <v>0</v>
      </c>
      <c r="BJ121" s="358"/>
      <c r="BK121" s="358"/>
      <c r="BL121" s="21"/>
      <c r="BM121" s="358"/>
      <c r="BN121" s="358"/>
      <c r="BO121" s="21">
        <v>10</v>
      </c>
      <c r="BP121" s="357">
        <v>0</v>
      </c>
      <c r="BQ121" s="357">
        <v>0</v>
      </c>
      <c r="BR121" s="21">
        <v>5</v>
      </c>
      <c r="BS121" s="358"/>
      <c r="BT121" s="358"/>
      <c r="BU121" s="21">
        <v>0</v>
      </c>
      <c r="BV121" s="358"/>
      <c r="BW121" s="358"/>
      <c r="BX121" s="21">
        <v>4</v>
      </c>
    </row>
    <row r="122" spans="1:76" ht="29.25" customHeight="1">
      <c r="A122" s="18">
        <v>110</v>
      </c>
      <c r="B122" s="349">
        <v>30121460</v>
      </c>
      <c r="C122" s="348" t="s">
        <v>136</v>
      </c>
      <c r="D122" s="349" t="s">
        <v>185</v>
      </c>
      <c r="E122" s="349" t="s">
        <v>23</v>
      </c>
      <c r="F122" s="467">
        <v>115</v>
      </c>
      <c r="G122" s="43">
        <v>30121460</v>
      </c>
      <c r="H122" s="44" t="s">
        <v>136</v>
      </c>
      <c r="I122" s="43" t="s">
        <v>185</v>
      </c>
      <c r="J122" s="43" t="s">
        <v>23</v>
      </c>
      <c r="K122" s="34" t="s">
        <v>434</v>
      </c>
      <c r="L122" s="69" t="s">
        <v>792</v>
      </c>
      <c r="M122" s="5"/>
      <c r="N122" s="5"/>
      <c r="O122" s="341"/>
      <c r="Q122" s="34" t="s">
        <v>434</v>
      </c>
      <c r="R122" s="69" t="s">
        <v>792</v>
      </c>
      <c r="S122" s="357">
        <f t="shared" si="3"/>
        <v>7</v>
      </c>
      <c r="T122" s="357">
        <f t="shared" si="3"/>
        <v>25</v>
      </c>
      <c r="U122" s="357">
        <f t="shared" si="3"/>
        <v>58.8</v>
      </c>
      <c r="V122" s="412">
        <f t="shared" si="4"/>
        <v>0</v>
      </c>
      <c r="W122" s="358"/>
      <c r="X122" s="358"/>
      <c r="Y122" s="21">
        <v>2.8000000000000003</v>
      </c>
      <c r="Z122" s="358"/>
      <c r="AA122" s="358"/>
      <c r="AB122" s="21"/>
      <c r="AC122" s="358"/>
      <c r="AD122" s="358"/>
      <c r="AE122" s="21"/>
      <c r="AF122" s="358"/>
      <c r="AG122" s="358">
        <v>2</v>
      </c>
      <c r="AH122" s="21">
        <v>15</v>
      </c>
      <c r="AI122" s="357">
        <v>0</v>
      </c>
      <c r="AJ122" s="357">
        <v>0</v>
      </c>
      <c r="AK122" s="357">
        <v>0</v>
      </c>
      <c r="AL122" s="358">
        <v>2</v>
      </c>
      <c r="AM122" s="358">
        <v>6</v>
      </c>
      <c r="AN122" s="21">
        <v>20</v>
      </c>
      <c r="AO122" s="357">
        <v>0</v>
      </c>
      <c r="AP122" s="357">
        <v>0</v>
      </c>
      <c r="AQ122" s="21">
        <f t="shared" si="5"/>
        <v>0</v>
      </c>
      <c r="AR122" s="358">
        <v>0</v>
      </c>
      <c r="AS122" s="358">
        <v>10</v>
      </c>
      <c r="AT122" s="21">
        <v>16</v>
      </c>
      <c r="AU122" s="358"/>
      <c r="AV122" s="358"/>
      <c r="AW122" s="21">
        <v>0</v>
      </c>
      <c r="AX122" s="358"/>
      <c r="AY122" s="358"/>
      <c r="AZ122" s="21"/>
      <c r="BA122" s="358"/>
      <c r="BB122" s="358"/>
      <c r="BC122" s="21"/>
      <c r="BD122" s="358"/>
      <c r="BE122" s="358"/>
      <c r="BF122" s="21"/>
      <c r="BG122" s="358">
        <v>5</v>
      </c>
      <c r="BH122" s="358">
        <v>7</v>
      </c>
      <c r="BI122" s="21">
        <v>5</v>
      </c>
      <c r="BJ122" s="358"/>
      <c r="BK122" s="358"/>
      <c r="BL122" s="21"/>
      <c r="BM122" s="358"/>
      <c r="BN122" s="358"/>
      <c r="BO122" s="21"/>
      <c r="BP122" s="357">
        <v>0</v>
      </c>
      <c r="BQ122" s="357">
        <v>0</v>
      </c>
      <c r="BR122" s="21">
        <v>0</v>
      </c>
      <c r="BS122" s="358"/>
      <c r="BT122" s="358"/>
      <c r="BU122" s="21">
        <v>0</v>
      </c>
      <c r="BV122" s="358"/>
      <c r="BW122" s="358"/>
      <c r="BX122" s="21"/>
    </row>
    <row r="123" spans="1:76" ht="29.25" customHeight="1">
      <c r="A123" s="18">
        <v>111</v>
      </c>
      <c r="B123" s="349">
        <v>30121460</v>
      </c>
      <c r="C123" s="348" t="s">
        <v>136</v>
      </c>
      <c r="D123" s="349" t="s">
        <v>185</v>
      </c>
      <c r="E123" s="349" t="s">
        <v>23</v>
      </c>
      <c r="F123" s="467">
        <v>116</v>
      </c>
      <c r="G123" s="43">
        <v>30121460</v>
      </c>
      <c r="H123" s="44" t="s">
        <v>136</v>
      </c>
      <c r="I123" s="43" t="s">
        <v>185</v>
      </c>
      <c r="J123" s="43" t="s">
        <v>23</v>
      </c>
      <c r="K123" s="69" t="s">
        <v>887</v>
      </c>
      <c r="L123" s="69" t="s">
        <v>792</v>
      </c>
      <c r="M123" s="69">
        <v>4455</v>
      </c>
      <c r="N123" s="69">
        <v>5800</v>
      </c>
      <c r="O123" s="341"/>
      <c r="Q123" s="34" t="s">
        <v>770</v>
      </c>
      <c r="R123" s="69" t="s">
        <v>792</v>
      </c>
      <c r="S123" s="357">
        <f t="shared" si="3"/>
        <v>0</v>
      </c>
      <c r="T123" s="357">
        <f t="shared" si="3"/>
        <v>12</v>
      </c>
      <c r="U123" s="357">
        <f t="shared" si="3"/>
        <v>58.8</v>
      </c>
      <c r="V123" s="412">
        <f t="shared" si="4"/>
        <v>341040</v>
      </c>
      <c r="W123" s="358"/>
      <c r="X123" s="358"/>
      <c r="Y123" s="21">
        <v>2.8000000000000003</v>
      </c>
      <c r="Z123" s="358"/>
      <c r="AA123" s="358"/>
      <c r="AB123" s="21"/>
      <c r="AC123" s="358"/>
      <c r="AD123" s="358"/>
      <c r="AE123" s="21"/>
      <c r="AF123" s="358"/>
      <c r="AG123" s="358"/>
      <c r="AH123" s="21"/>
      <c r="AI123" s="357">
        <v>0</v>
      </c>
      <c r="AJ123" s="357">
        <v>0</v>
      </c>
      <c r="AK123" s="357">
        <v>0</v>
      </c>
      <c r="AL123" s="358">
        <v>0</v>
      </c>
      <c r="AM123" s="358">
        <v>0</v>
      </c>
      <c r="AN123" s="21">
        <v>0</v>
      </c>
      <c r="AO123" s="357">
        <v>0</v>
      </c>
      <c r="AP123" s="357">
        <v>0</v>
      </c>
      <c r="AQ123" s="21">
        <f t="shared" si="5"/>
        <v>0</v>
      </c>
      <c r="AR123" s="358">
        <v>0</v>
      </c>
      <c r="AS123" s="358">
        <v>9</v>
      </c>
      <c r="AT123" s="21">
        <v>51</v>
      </c>
      <c r="AU123" s="358"/>
      <c r="AV123" s="358">
        <v>1</v>
      </c>
      <c r="AW123" s="21">
        <v>0</v>
      </c>
      <c r="AX123" s="358"/>
      <c r="AY123" s="358"/>
      <c r="AZ123" s="21"/>
      <c r="BA123" s="358"/>
      <c r="BB123" s="358"/>
      <c r="BC123" s="21"/>
      <c r="BD123" s="358"/>
      <c r="BE123" s="358"/>
      <c r="BF123" s="21"/>
      <c r="BG123" s="358"/>
      <c r="BH123" s="358">
        <v>2</v>
      </c>
      <c r="BI123" s="21">
        <v>5</v>
      </c>
      <c r="BJ123" s="358"/>
      <c r="BK123" s="358"/>
      <c r="BL123" s="21"/>
      <c r="BM123" s="358"/>
      <c r="BN123" s="358"/>
      <c r="BO123" s="21"/>
      <c r="BP123" s="357">
        <v>0</v>
      </c>
      <c r="BQ123" s="357">
        <v>0</v>
      </c>
      <c r="BR123" s="21">
        <v>0</v>
      </c>
      <c r="BS123" s="358"/>
      <c r="BT123" s="358"/>
      <c r="BU123" s="21">
        <v>0</v>
      </c>
      <c r="BV123" s="358"/>
      <c r="BW123" s="358"/>
      <c r="BX123" s="21"/>
    </row>
    <row r="124" spans="1:76" ht="29.25" customHeight="1">
      <c r="A124" s="18">
        <v>112</v>
      </c>
      <c r="B124" s="349">
        <v>30121460</v>
      </c>
      <c r="C124" s="348" t="s">
        <v>136</v>
      </c>
      <c r="D124" s="349" t="s">
        <v>185</v>
      </c>
      <c r="E124" s="349" t="s">
        <v>23</v>
      </c>
      <c r="F124" s="467">
        <v>117</v>
      </c>
      <c r="G124" s="43">
        <v>30121460</v>
      </c>
      <c r="H124" s="44" t="s">
        <v>136</v>
      </c>
      <c r="I124" s="43" t="s">
        <v>185</v>
      </c>
      <c r="J124" s="43" t="s">
        <v>23</v>
      </c>
      <c r="K124" s="34" t="s">
        <v>459</v>
      </c>
      <c r="L124" s="69" t="s">
        <v>792</v>
      </c>
      <c r="M124" s="5"/>
      <c r="N124" s="5"/>
      <c r="O124" s="341"/>
      <c r="P124" s="1" t="s">
        <v>988</v>
      </c>
      <c r="Q124" s="34" t="s">
        <v>459</v>
      </c>
      <c r="R124" s="69" t="s">
        <v>792</v>
      </c>
      <c r="S124" s="357">
        <f t="shared" si="3"/>
        <v>0</v>
      </c>
      <c r="T124" s="357">
        <f t="shared" si="3"/>
        <v>458</v>
      </c>
      <c r="U124" s="357">
        <f t="shared" si="3"/>
        <v>956.55</v>
      </c>
      <c r="V124" s="412">
        <f t="shared" si="4"/>
        <v>0</v>
      </c>
      <c r="W124" s="358"/>
      <c r="X124" s="358"/>
      <c r="Y124" s="21">
        <v>45.550000000000004</v>
      </c>
      <c r="Z124" s="358"/>
      <c r="AA124" s="358"/>
      <c r="AB124" s="21"/>
      <c r="AC124" s="358"/>
      <c r="AD124" s="358">
        <v>39</v>
      </c>
      <c r="AE124" s="21">
        <v>120</v>
      </c>
      <c r="AF124" s="358"/>
      <c r="AG124" s="358">
        <v>2</v>
      </c>
      <c r="AH124" s="21">
        <v>20</v>
      </c>
      <c r="AI124" s="357">
        <v>0</v>
      </c>
      <c r="AJ124" s="357">
        <v>36</v>
      </c>
      <c r="AK124" s="357">
        <v>45</v>
      </c>
      <c r="AL124" s="358">
        <v>0</v>
      </c>
      <c r="AM124" s="358">
        <v>46</v>
      </c>
      <c r="AN124" s="21">
        <v>80</v>
      </c>
      <c r="AO124" s="357">
        <v>0</v>
      </c>
      <c r="AP124" s="357">
        <v>18</v>
      </c>
      <c r="AQ124" s="21">
        <v>25</v>
      </c>
      <c r="AR124" s="358">
        <v>0</v>
      </c>
      <c r="AS124" s="358">
        <v>62</v>
      </c>
      <c r="AT124" s="21">
        <v>210</v>
      </c>
      <c r="AU124" s="358"/>
      <c r="AV124" s="358">
        <v>4</v>
      </c>
      <c r="AW124" s="21">
        <v>6</v>
      </c>
      <c r="AX124" s="358"/>
      <c r="AY124" s="358">
        <v>39</v>
      </c>
      <c r="AZ124" s="21">
        <v>50</v>
      </c>
      <c r="BA124" s="358"/>
      <c r="BB124" s="358">
        <v>22</v>
      </c>
      <c r="BC124" s="21">
        <v>60</v>
      </c>
      <c r="BD124" s="358"/>
      <c r="BE124" s="358">
        <v>10</v>
      </c>
      <c r="BF124" s="21">
        <v>20</v>
      </c>
      <c r="BG124" s="358"/>
      <c r="BH124" s="358">
        <v>12</v>
      </c>
      <c r="BI124" s="21">
        <v>25</v>
      </c>
      <c r="BJ124" s="358"/>
      <c r="BK124" s="358">
        <v>50</v>
      </c>
      <c r="BL124" s="21">
        <v>60</v>
      </c>
      <c r="BM124" s="358"/>
      <c r="BN124" s="358">
        <v>100</v>
      </c>
      <c r="BO124" s="21">
        <v>150</v>
      </c>
      <c r="BP124" s="357">
        <v>0</v>
      </c>
      <c r="BQ124" s="357">
        <v>13</v>
      </c>
      <c r="BR124" s="21">
        <v>20</v>
      </c>
      <c r="BS124" s="358"/>
      <c r="BT124" s="358">
        <v>5</v>
      </c>
      <c r="BU124" s="21">
        <v>20</v>
      </c>
      <c r="BV124" s="358"/>
      <c r="BW124" s="358"/>
      <c r="BX124" s="21"/>
    </row>
    <row r="125" spans="1:76" ht="29.25" customHeight="1">
      <c r="A125" s="18">
        <v>113</v>
      </c>
      <c r="B125" s="349"/>
      <c r="C125" s="348"/>
      <c r="D125" s="349"/>
      <c r="E125" s="349" t="s">
        <v>23</v>
      </c>
      <c r="F125" s="467">
        <v>118</v>
      </c>
      <c r="G125" s="43"/>
      <c r="H125" s="44"/>
      <c r="I125" s="43"/>
      <c r="J125" s="43" t="s">
        <v>23</v>
      </c>
      <c r="K125" s="34" t="s">
        <v>769</v>
      </c>
      <c r="L125" s="69" t="s">
        <v>792</v>
      </c>
      <c r="M125" s="5"/>
      <c r="N125" s="5"/>
      <c r="O125" s="341"/>
      <c r="Q125" s="34" t="s">
        <v>769</v>
      </c>
      <c r="R125" s="69" t="s">
        <v>792</v>
      </c>
      <c r="S125" s="357">
        <f t="shared" si="3"/>
        <v>0</v>
      </c>
      <c r="T125" s="357">
        <f t="shared" si="3"/>
        <v>0</v>
      </c>
      <c r="U125" s="357">
        <f t="shared" si="3"/>
        <v>67.2</v>
      </c>
      <c r="V125" s="412">
        <f t="shared" si="4"/>
        <v>0</v>
      </c>
      <c r="W125" s="358"/>
      <c r="X125" s="358"/>
      <c r="Y125" s="21">
        <v>3.2</v>
      </c>
      <c r="Z125" s="358"/>
      <c r="AA125" s="358"/>
      <c r="AB125" s="21"/>
      <c r="AC125" s="358"/>
      <c r="AD125" s="358"/>
      <c r="AE125" s="21"/>
      <c r="AF125" s="358"/>
      <c r="AG125" s="358"/>
      <c r="AH125" s="21"/>
      <c r="AI125" s="357">
        <v>0</v>
      </c>
      <c r="AJ125" s="357">
        <v>0</v>
      </c>
      <c r="AK125" s="357">
        <v>0</v>
      </c>
      <c r="AL125" s="358">
        <v>0</v>
      </c>
      <c r="AM125" s="358">
        <v>0</v>
      </c>
      <c r="AN125" s="21">
        <v>0</v>
      </c>
      <c r="AO125" s="357">
        <v>0</v>
      </c>
      <c r="AP125" s="357">
        <v>0</v>
      </c>
      <c r="AQ125" s="21">
        <f t="shared" si="5"/>
        <v>0</v>
      </c>
      <c r="AR125" s="358">
        <v>0</v>
      </c>
      <c r="AS125" s="358">
        <v>0</v>
      </c>
      <c r="AT125" s="21">
        <v>64</v>
      </c>
      <c r="AU125" s="358"/>
      <c r="AV125" s="358"/>
      <c r="AW125" s="21">
        <v>0</v>
      </c>
      <c r="AX125" s="358"/>
      <c r="AY125" s="358"/>
      <c r="AZ125" s="21"/>
      <c r="BA125" s="358"/>
      <c r="BB125" s="358"/>
      <c r="BC125" s="21"/>
      <c r="BD125" s="358"/>
      <c r="BE125" s="358"/>
      <c r="BF125" s="21"/>
      <c r="BG125" s="358"/>
      <c r="BH125" s="358">
        <v>0</v>
      </c>
      <c r="BI125" s="21">
        <v>0</v>
      </c>
      <c r="BJ125" s="358"/>
      <c r="BK125" s="358"/>
      <c r="BL125" s="21"/>
      <c r="BM125" s="358"/>
      <c r="BN125" s="358"/>
      <c r="BO125" s="21"/>
      <c r="BP125" s="357">
        <v>0</v>
      </c>
      <c r="BQ125" s="357">
        <v>0</v>
      </c>
      <c r="BR125" s="21">
        <v>0</v>
      </c>
      <c r="BS125" s="358"/>
      <c r="BT125" s="358"/>
      <c r="BU125" s="21">
        <v>0</v>
      </c>
      <c r="BV125" s="358"/>
      <c r="BW125" s="358"/>
      <c r="BX125" s="21"/>
    </row>
    <row r="126" spans="1:76" ht="29.25" customHeight="1">
      <c r="A126" s="18">
        <v>114</v>
      </c>
      <c r="B126" s="349"/>
      <c r="C126" s="348"/>
      <c r="D126" s="349"/>
      <c r="E126" s="349" t="s">
        <v>23</v>
      </c>
      <c r="F126" s="467">
        <v>119</v>
      </c>
      <c r="G126" s="43"/>
      <c r="H126" s="44"/>
      <c r="I126" s="43"/>
      <c r="J126" s="43" t="s">
        <v>23</v>
      </c>
      <c r="K126" s="430" t="s">
        <v>780</v>
      </c>
      <c r="L126" s="69" t="s">
        <v>792</v>
      </c>
      <c r="M126" s="421">
        <v>13740</v>
      </c>
      <c r="N126" s="421">
        <v>17000</v>
      </c>
      <c r="O126" s="428">
        <v>13740</v>
      </c>
      <c r="P126" s="341"/>
      <c r="Q126" s="34" t="s">
        <v>780</v>
      </c>
      <c r="R126" s="69" t="s">
        <v>792</v>
      </c>
      <c r="S126" s="357">
        <f t="shared" si="3"/>
        <v>0</v>
      </c>
      <c r="T126" s="357">
        <f t="shared" si="3"/>
        <v>4</v>
      </c>
      <c r="U126" s="357">
        <f t="shared" si="3"/>
        <v>32.549999999999997</v>
      </c>
      <c r="V126" s="412">
        <f t="shared" si="4"/>
        <v>553350</v>
      </c>
      <c r="W126" s="358"/>
      <c r="X126" s="358"/>
      <c r="Y126" s="21">
        <v>1.55</v>
      </c>
      <c r="Z126" s="358"/>
      <c r="AA126" s="358"/>
      <c r="AB126" s="21"/>
      <c r="AC126" s="358"/>
      <c r="AD126" s="358"/>
      <c r="AE126" s="21">
        <v>1</v>
      </c>
      <c r="AF126" s="358"/>
      <c r="AG126" s="358"/>
      <c r="AH126" s="21"/>
      <c r="AI126" s="357">
        <v>0</v>
      </c>
      <c r="AJ126" s="357">
        <v>1</v>
      </c>
      <c r="AK126" s="357">
        <v>2</v>
      </c>
      <c r="AL126" s="358">
        <v>0</v>
      </c>
      <c r="AM126" s="358">
        <v>0</v>
      </c>
      <c r="AN126" s="21">
        <v>0</v>
      </c>
      <c r="AO126" s="357">
        <v>0</v>
      </c>
      <c r="AP126" s="357">
        <v>0</v>
      </c>
      <c r="AQ126" s="21">
        <v>10</v>
      </c>
      <c r="AR126" s="358">
        <v>0</v>
      </c>
      <c r="AS126" s="358">
        <v>3</v>
      </c>
      <c r="AT126" s="21">
        <v>8</v>
      </c>
      <c r="AU126" s="358"/>
      <c r="AV126" s="358"/>
      <c r="AW126" s="21">
        <v>2</v>
      </c>
      <c r="AX126" s="358"/>
      <c r="AY126" s="358"/>
      <c r="AZ126" s="21"/>
      <c r="BA126" s="358"/>
      <c r="BB126" s="358"/>
      <c r="BC126" s="21"/>
      <c r="BD126" s="358"/>
      <c r="BE126" s="358"/>
      <c r="BF126" s="21"/>
      <c r="BG126" s="358"/>
      <c r="BH126" s="358">
        <v>0</v>
      </c>
      <c r="BI126" s="21">
        <v>0</v>
      </c>
      <c r="BJ126" s="358"/>
      <c r="BK126" s="358"/>
      <c r="BL126" s="21">
        <v>2</v>
      </c>
      <c r="BM126" s="358"/>
      <c r="BN126" s="358"/>
      <c r="BO126" s="21"/>
      <c r="BP126" s="357">
        <v>0</v>
      </c>
      <c r="BQ126" s="357">
        <v>0</v>
      </c>
      <c r="BR126" s="21">
        <v>0</v>
      </c>
      <c r="BS126" s="358"/>
      <c r="BT126" s="358"/>
      <c r="BU126" s="21">
        <v>6</v>
      </c>
      <c r="BV126" s="358"/>
      <c r="BW126" s="358"/>
      <c r="BX126" s="21"/>
    </row>
    <row r="127" spans="1:76" ht="29.25" customHeight="1">
      <c r="A127" s="18"/>
      <c r="B127" s="349"/>
      <c r="C127" s="348"/>
      <c r="D127" s="349"/>
      <c r="E127" s="349" t="s">
        <v>23</v>
      </c>
      <c r="F127" s="467">
        <v>120</v>
      </c>
      <c r="G127" s="43"/>
      <c r="H127" s="44"/>
      <c r="I127" s="43"/>
      <c r="J127" s="43" t="s">
        <v>23</v>
      </c>
      <c r="K127" s="430" t="s">
        <v>781</v>
      </c>
      <c r="L127" s="69" t="s">
        <v>792</v>
      </c>
      <c r="M127" s="421">
        <v>19380</v>
      </c>
      <c r="N127" s="421">
        <v>21000</v>
      </c>
      <c r="O127" s="428">
        <v>19380</v>
      </c>
      <c r="P127" s="341"/>
      <c r="Q127" s="34" t="s">
        <v>781</v>
      </c>
      <c r="R127" s="69" t="s">
        <v>792</v>
      </c>
      <c r="S127" s="357">
        <f t="shared" si="3"/>
        <v>0</v>
      </c>
      <c r="T127" s="357">
        <f t="shared" si="3"/>
        <v>3</v>
      </c>
      <c r="U127" s="357">
        <f t="shared" si="3"/>
        <v>31.5</v>
      </c>
      <c r="V127" s="412">
        <f t="shared" si="4"/>
        <v>661500</v>
      </c>
      <c r="W127" s="358"/>
      <c r="X127" s="358"/>
      <c r="Y127" s="21">
        <v>1.5</v>
      </c>
      <c r="Z127" s="358"/>
      <c r="AA127" s="358"/>
      <c r="AB127" s="21"/>
      <c r="AC127" s="358"/>
      <c r="AD127" s="358"/>
      <c r="AE127" s="21">
        <v>1</v>
      </c>
      <c r="AF127" s="358"/>
      <c r="AG127" s="358"/>
      <c r="AH127" s="21"/>
      <c r="AI127" s="357">
        <v>0</v>
      </c>
      <c r="AJ127" s="357">
        <v>1</v>
      </c>
      <c r="AK127" s="357">
        <v>2</v>
      </c>
      <c r="AL127" s="358">
        <v>0</v>
      </c>
      <c r="AM127" s="358">
        <v>0</v>
      </c>
      <c r="AN127" s="21">
        <v>0</v>
      </c>
      <c r="AO127" s="357">
        <v>0</v>
      </c>
      <c r="AP127" s="357">
        <v>0</v>
      </c>
      <c r="AQ127" s="21">
        <v>5</v>
      </c>
      <c r="AR127" s="358">
        <v>0</v>
      </c>
      <c r="AS127" s="358">
        <v>2</v>
      </c>
      <c r="AT127" s="21">
        <v>16</v>
      </c>
      <c r="AU127" s="358"/>
      <c r="AV127" s="358"/>
      <c r="AW127" s="21">
        <v>0</v>
      </c>
      <c r="AX127" s="358"/>
      <c r="AY127" s="358"/>
      <c r="AZ127" s="21">
        <v>2</v>
      </c>
      <c r="BA127" s="358"/>
      <c r="BB127" s="358"/>
      <c r="BC127" s="21"/>
      <c r="BD127" s="358"/>
      <c r="BE127" s="358"/>
      <c r="BF127" s="21">
        <v>2</v>
      </c>
      <c r="BG127" s="358"/>
      <c r="BH127" s="358">
        <v>0</v>
      </c>
      <c r="BI127" s="21">
        <v>0</v>
      </c>
      <c r="BJ127" s="358"/>
      <c r="BK127" s="358"/>
      <c r="BL127" s="21">
        <v>2</v>
      </c>
      <c r="BM127" s="358"/>
      <c r="BN127" s="358"/>
      <c r="BO127" s="21"/>
      <c r="BP127" s="357">
        <v>0</v>
      </c>
      <c r="BQ127" s="357">
        <v>0</v>
      </c>
      <c r="BR127" s="21">
        <v>0</v>
      </c>
      <c r="BS127" s="358"/>
      <c r="BT127" s="358"/>
      <c r="BU127" s="21">
        <v>0</v>
      </c>
      <c r="BV127" s="358"/>
      <c r="BW127" s="358"/>
      <c r="BX127" s="21"/>
    </row>
    <row r="128" spans="1:76" ht="29.25" customHeight="1">
      <c r="A128" s="18">
        <v>115</v>
      </c>
      <c r="B128" s="349"/>
      <c r="C128" s="348"/>
      <c r="D128" s="349"/>
      <c r="E128" s="349" t="s">
        <v>23</v>
      </c>
      <c r="F128" s="467">
        <v>121</v>
      </c>
      <c r="G128" s="43"/>
      <c r="H128" s="44"/>
      <c r="I128" s="43"/>
      <c r="J128" s="43" t="s">
        <v>23</v>
      </c>
      <c r="K128" s="34" t="s">
        <v>771</v>
      </c>
      <c r="L128" s="69" t="s">
        <v>792</v>
      </c>
      <c r="M128" s="5"/>
      <c r="N128" s="5"/>
      <c r="O128" s="341"/>
      <c r="Q128" s="34" t="s">
        <v>771</v>
      </c>
      <c r="R128" s="69" t="s">
        <v>792</v>
      </c>
      <c r="S128" s="357">
        <f t="shared" si="3"/>
        <v>171</v>
      </c>
      <c r="T128" s="357">
        <f t="shared" si="3"/>
        <v>67</v>
      </c>
      <c r="U128" s="357">
        <f t="shared" si="3"/>
        <v>63</v>
      </c>
      <c r="V128" s="412">
        <f t="shared" si="4"/>
        <v>0</v>
      </c>
      <c r="W128" s="358"/>
      <c r="X128" s="358"/>
      <c r="Y128" s="21">
        <v>3</v>
      </c>
      <c r="Z128" s="358"/>
      <c r="AA128" s="358"/>
      <c r="AB128" s="21"/>
      <c r="AC128" s="358"/>
      <c r="AD128" s="358"/>
      <c r="AE128" s="21"/>
      <c r="AF128" s="358"/>
      <c r="AG128" s="358"/>
      <c r="AH128" s="21"/>
      <c r="AI128" s="357">
        <v>0</v>
      </c>
      <c r="AJ128" s="357">
        <v>0</v>
      </c>
      <c r="AK128" s="357">
        <v>0</v>
      </c>
      <c r="AL128" s="358">
        <v>0</v>
      </c>
      <c r="AM128" s="358">
        <v>10</v>
      </c>
      <c r="AN128" s="21">
        <v>10</v>
      </c>
      <c r="AO128" s="357">
        <v>0</v>
      </c>
      <c r="AP128" s="357">
        <v>0</v>
      </c>
      <c r="AQ128" s="21">
        <f t="shared" si="5"/>
        <v>0</v>
      </c>
      <c r="AR128" s="358">
        <v>71</v>
      </c>
      <c r="AS128" s="358">
        <v>31</v>
      </c>
      <c r="AT128" s="21">
        <v>0</v>
      </c>
      <c r="AU128" s="358"/>
      <c r="AV128" s="358">
        <v>6</v>
      </c>
      <c r="AW128" s="21">
        <v>0</v>
      </c>
      <c r="AX128" s="358"/>
      <c r="AY128" s="358"/>
      <c r="AZ128" s="21"/>
      <c r="BA128" s="358"/>
      <c r="BB128" s="358"/>
      <c r="BC128" s="21"/>
      <c r="BD128" s="358"/>
      <c r="BE128" s="358"/>
      <c r="BF128" s="21"/>
      <c r="BG128" s="358"/>
      <c r="BH128" s="358">
        <v>0</v>
      </c>
      <c r="BI128" s="21">
        <v>0</v>
      </c>
      <c r="BJ128" s="358"/>
      <c r="BK128" s="358">
        <v>20</v>
      </c>
      <c r="BL128" s="21">
        <v>50</v>
      </c>
      <c r="BM128" s="358"/>
      <c r="BN128" s="358"/>
      <c r="BO128" s="21"/>
      <c r="BP128" s="357">
        <v>0</v>
      </c>
      <c r="BQ128" s="357">
        <v>0</v>
      </c>
      <c r="BR128" s="21">
        <v>0</v>
      </c>
      <c r="BS128" s="358"/>
      <c r="BT128" s="358"/>
      <c r="BU128" s="21">
        <v>0</v>
      </c>
      <c r="BV128" s="358">
        <v>100</v>
      </c>
      <c r="BW128" s="358"/>
      <c r="BX128" s="21"/>
    </row>
    <row r="129" spans="1:76" ht="29.25" customHeight="1">
      <c r="A129" s="18">
        <v>116</v>
      </c>
      <c r="B129" s="349"/>
      <c r="C129" s="348"/>
      <c r="D129" s="349"/>
      <c r="E129" s="349" t="s">
        <v>23</v>
      </c>
      <c r="F129" s="467">
        <v>122</v>
      </c>
      <c r="G129" s="43"/>
      <c r="H129" s="44"/>
      <c r="I129" s="43"/>
      <c r="J129" s="43" t="s">
        <v>23</v>
      </c>
      <c r="K129" s="34" t="s">
        <v>772</v>
      </c>
      <c r="L129" s="69" t="s">
        <v>792</v>
      </c>
      <c r="M129" s="5"/>
      <c r="N129" s="5"/>
      <c r="O129" s="341"/>
      <c r="Q129" s="34" t="s">
        <v>772</v>
      </c>
      <c r="R129" s="69" t="s">
        <v>792</v>
      </c>
      <c r="S129" s="357">
        <f t="shared" si="3"/>
        <v>73</v>
      </c>
      <c r="T129" s="357">
        <f t="shared" si="3"/>
        <v>78</v>
      </c>
      <c r="U129" s="357">
        <f t="shared" si="3"/>
        <v>87.990000000000009</v>
      </c>
      <c r="V129" s="412">
        <f t="shared" si="4"/>
        <v>0</v>
      </c>
      <c r="W129" s="358"/>
      <c r="X129" s="358"/>
      <c r="Y129" s="21">
        <v>4.1900000000000004</v>
      </c>
      <c r="Z129" s="358"/>
      <c r="AA129" s="358"/>
      <c r="AB129" s="21"/>
      <c r="AC129" s="358"/>
      <c r="AD129" s="358"/>
      <c r="AE129" s="21"/>
      <c r="AF129" s="358">
        <v>4</v>
      </c>
      <c r="AG129" s="358">
        <v>6</v>
      </c>
      <c r="AH129" s="21"/>
      <c r="AI129" s="357">
        <v>5</v>
      </c>
      <c r="AJ129" s="357">
        <v>0</v>
      </c>
      <c r="AK129" s="357">
        <v>0</v>
      </c>
      <c r="AL129" s="358">
        <v>0</v>
      </c>
      <c r="AM129" s="358">
        <v>0</v>
      </c>
      <c r="AN129" s="21">
        <v>0</v>
      </c>
      <c r="AO129" s="357">
        <v>8</v>
      </c>
      <c r="AP129" s="357">
        <v>12</v>
      </c>
      <c r="AQ129" s="21">
        <f t="shared" si="5"/>
        <v>13.8</v>
      </c>
      <c r="AR129" s="358">
        <v>0</v>
      </c>
      <c r="AS129" s="358">
        <v>45</v>
      </c>
      <c r="AT129" s="21">
        <v>47</v>
      </c>
      <c r="AU129" s="358"/>
      <c r="AV129" s="358"/>
      <c r="AW129" s="21">
        <v>0</v>
      </c>
      <c r="AX129" s="358"/>
      <c r="AY129" s="358"/>
      <c r="AZ129" s="21"/>
      <c r="BA129" s="358"/>
      <c r="BB129" s="358"/>
      <c r="BC129" s="21"/>
      <c r="BD129" s="358">
        <v>23</v>
      </c>
      <c r="BE129" s="358"/>
      <c r="BF129" s="21"/>
      <c r="BG129" s="358">
        <v>8</v>
      </c>
      <c r="BH129" s="358">
        <v>0</v>
      </c>
      <c r="BI129" s="21">
        <v>8</v>
      </c>
      <c r="BJ129" s="358">
        <v>25</v>
      </c>
      <c r="BK129" s="358"/>
      <c r="BL129" s="21"/>
      <c r="BM129" s="358"/>
      <c r="BN129" s="358">
        <v>15</v>
      </c>
      <c r="BO129" s="21">
        <v>15</v>
      </c>
      <c r="BP129" s="357">
        <v>0</v>
      </c>
      <c r="BQ129" s="357">
        <v>0</v>
      </c>
      <c r="BR129" s="21">
        <v>0</v>
      </c>
      <c r="BS129" s="358"/>
      <c r="BT129" s="358"/>
      <c r="BU129" s="21">
        <v>0</v>
      </c>
      <c r="BV129" s="358"/>
      <c r="BW129" s="358"/>
      <c r="BX129" s="21"/>
    </row>
    <row r="130" spans="1:76" ht="29.25" customHeight="1">
      <c r="A130" s="18">
        <v>117</v>
      </c>
      <c r="B130" s="349"/>
      <c r="C130" s="348"/>
      <c r="D130" s="349"/>
      <c r="E130" s="349" t="s">
        <v>23</v>
      </c>
      <c r="F130" s="467">
        <v>123</v>
      </c>
      <c r="G130" s="43"/>
      <c r="H130" s="44"/>
      <c r="I130" s="43"/>
      <c r="J130" s="43" t="s">
        <v>23</v>
      </c>
      <c r="K130" s="34" t="s">
        <v>773</v>
      </c>
      <c r="L130" s="69" t="s">
        <v>792</v>
      </c>
      <c r="M130" s="5"/>
      <c r="N130" s="5"/>
      <c r="O130" s="341"/>
      <c r="Q130" s="34" t="s">
        <v>773</v>
      </c>
      <c r="R130" s="69" t="s">
        <v>792</v>
      </c>
      <c r="S130" s="357">
        <f t="shared" si="3"/>
        <v>1</v>
      </c>
      <c r="T130" s="357">
        <f t="shared" si="3"/>
        <v>18</v>
      </c>
      <c r="U130" s="357">
        <f t="shared" si="3"/>
        <v>0</v>
      </c>
      <c r="V130" s="412">
        <f t="shared" si="4"/>
        <v>0</v>
      </c>
      <c r="W130" s="358"/>
      <c r="X130" s="358"/>
      <c r="Y130" s="21">
        <v>0</v>
      </c>
      <c r="Z130" s="358"/>
      <c r="AA130" s="357">
        <v>14</v>
      </c>
      <c r="AB130" s="21"/>
      <c r="AC130" s="358"/>
      <c r="AD130" s="358"/>
      <c r="AE130" s="21"/>
      <c r="AF130" s="358"/>
      <c r="AG130" s="358"/>
      <c r="AH130" s="21"/>
      <c r="AI130" s="357">
        <v>0</v>
      </c>
      <c r="AJ130" s="357">
        <v>0</v>
      </c>
      <c r="AK130" s="357">
        <v>0</v>
      </c>
      <c r="AL130" s="358">
        <v>0</v>
      </c>
      <c r="AM130" s="358">
        <v>0</v>
      </c>
      <c r="AN130" s="21">
        <v>0</v>
      </c>
      <c r="AO130" s="357">
        <v>0</v>
      </c>
      <c r="AP130" s="357">
        <v>0</v>
      </c>
      <c r="AQ130" s="21">
        <f t="shared" si="5"/>
        <v>0</v>
      </c>
      <c r="AR130" s="358">
        <v>0</v>
      </c>
      <c r="AS130" s="358">
        <v>4</v>
      </c>
      <c r="AT130" s="21">
        <v>0</v>
      </c>
      <c r="AU130" s="358"/>
      <c r="AV130" s="358"/>
      <c r="AW130" s="21">
        <v>0</v>
      </c>
      <c r="AX130" s="358"/>
      <c r="AY130" s="358"/>
      <c r="AZ130" s="21"/>
      <c r="BA130" s="358"/>
      <c r="BB130" s="358"/>
      <c r="BC130" s="21"/>
      <c r="BD130" s="358"/>
      <c r="BE130" s="358"/>
      <c r="BF130" s="21"/>
      <c r="BG130" s="358">
        <v>1</v>
      </c>
      <c r="BH130" s="358">
        <v>0</v>
      </c>
      <c r="BI130" s="21">
        <v>0</v>
      </c>
      <c r="BJ130" s="358"/>
      <c r="BK130" s="358"/>
      <c r="BL130" s="21"/>
      <c r="BM130" s="358"/>
      <c r="BN130" s="358"/>
      <c r="BO130" s="21"/>
      <c r="BP130" s="357">
        <v>0</v>
      </c>
      <c r="BQ130" s="357">
        <v>0</v>
      </c>
      <c r="BR130" s="21">
        <v>0</v>
      </c>
      <c r="BS130" s="358"/>
      <c r="BT130" s="358"/>
      <c r="BU130" s="21">
        <v>0</v>
      </c>
      <c r="BV130" s="358"/>
      <c r="BW130" s="358"/>
      <c r="BX130" s="21"/>
    </row>
    <row r="131" spans="1:76" ht="29.25" customHeight="1">
      <c r="A131" s="18">
        <v>118</v>
      </c>
      <c r="B131" s="349"/>
      <c r="C131" s="348"/>
      <c r="D131" s="349"/>
      <c r="E131" s="349" t="s">
        <v>23</v>
      </c>
      <c r="F131" s="467">
        <v>124</v>
      </c>
      <c r="G131" s="43"/>
      <c r="H131" s="44"/>
      <c r="I131" s="43"/>
      <c r="J131" s="43" t="s">
        <v>23</v>
      </c>
      <c r="K131" s="34" t="s">
        <v>775</v>
      </c>
      <c r="L131" s="69" t="s">
        <v>792</v>
      </c>
      <c r="M131" s="5"/>
      <c r="N131" s="5"/>
      <c r="O131" s="341"/>
      <c r="Q131" s="34" t="s">
        <v>775</v>
      </c>
      <c r="R131" s="69" t="s">
        <v>792</v>
      </c>
      <c r="S131" s="357">
        <f t="shared" si="3"/>
        <v>0</v>
      </c>
      <c r="T131" s="357">
        <f t="shared" si="3"/>
        <v>0</v>
      </c>
      <c r="U131" s="357">
        <f t="shared" si="3"/>
        <v>105</v>
      </c>
      <c r="V131" s="412">
        <f t="shared" si="4"/>
        <v>0</v>
      </c>
      <c r="W131" s="358"/>
      <c r="X131" s="358"/>
      <c r="Y131" s="21">
        <v>5</v>
      </c>
      <c r="Z131" s="358"/>
      <c r="AA131" s="358"/>
      <c r="AB131" s="21"/>
      <c r="AC131" s="358"/>
      <c r="AD131" s="358"/>
      <c r="AE131" s="21"/>
      <c r="AF131" s="358"/>
      <c r="AG131" s="358"/>
      <c r="AH131" s="21"/>
      <c r="AI131" s="357">
        <v>0</v>
      </c>
      <c r="AJ131" s="357">
        <v>0</v>
      </c>
      <c r="AK131" s="357">
        <v>0</v>
      </c>
      <c r="AL131" s="358">
        <v>0</v>
      </c>
      <c r="AM131" s="358">
        <v>0</v>
      </c>
      <c r="AN131" s="21">
        <v>0</v>
      </c>
      <c r="AO131" s="357">
        <v>0</v>
      </c>
      <c r="AP131" s="357">
        <v>0</v>
      </c>
      <c r="AQ131" s="21">
        <v>10</v>
      </c>
      <c r="AR131" s="358">
        <v>0</v>
      </c>
      <c r="AS131" s="358">
        <v>0</v>
      </c>
      <c r="AT131" s="21">
        <v>60</v>
      </c>
      <c r="AU131" s="358"/>
      <c r="AV131" s="358"/>
      <c r="AW131" s="21">
        <v>0</v>
      </c>
      <c r="AX131" s="358"/>
      <c r="AY131" s="358"/>
      <c r="AZ131" s="21">
        <v>20</v>
      </c>
      <c r="BA131" s="358"/>
      <c r="BB131" s="358"/>
      <c r="BC131" s="21"/>
      <c r="BD131" s="358"/>
      <c r="BE131" s="358"/>
      <c r="BF131" s="21"/>
      <c r="BG131" s="358"/>
      <c r="BH131" s="358">
        <v>0</v>
      </c>
      <c r="BI131" s="21">
        <v>0</v>
      </c>
      <c r="BJ131" s="358"/>
      <c r="BK131" s="358"/>
      <c r="BL131" s="21"/>
      <c r="BM131" s="358"/>
      <c r="BN131" s="358"/>
      <c r="BO131" s="21">
        <v>8</v>
      </c>
      <c r="BP131" s="357">
        <v>0</v>
      </c>
      <c r="BQ131" s="357">
        <v>0</v>
      </c>
      <c r="BR131" s="21">
        <v>0</v>
      </c>
      <c r="BS131" s="358"/>
      <c r="BT131" s="358"/>
      <c r="BU131" s="21">
        <v>0</v>
      </c>
      <c r="BV131" s="358"/>
      <c r="BW131" s="358"/>
      <c r="BX131" s="21">
        <v>2</v>
      </c>
    </row>
    <row r="132" spans="1:76" ht="29.25" customHeight="1">
      <c r="A132" s="18">
        <v>119</v>
      </c>
      <c r="B132" s="349"/>
      <c r="C132" s="348"/>
      <c r="D132" s="349"/>
      <c r="E132" s="349" t="s">
        <v>23</v>
      </c>
      <c r="F132" s="467">
        <v>125</v>
      </c>
      <c r="G132" s="43"/>
      <c r="H132" s="44"/>
      <c r="I132" s="43"/>
      <c r="J132" s="43" t="s">
        <v>23</v>
      </c>
      <c r="K132" s="34" t="s">
        <v>777</v>
      </c>
      <c r="L132" s="69" t="s">
        <v>792</v>
      </c>
      <c r="M132" s="5"/>
      <c r="N132" s="5"/>
      <c r="O132" s="341"/>
      <c r="Q132" s="34" t="s">
        <v>777</v>
      </c>
      <c r="R132" s="69" t="s">
        <v>792</v>
      </c>
      <c r="S132" s="357">
        <f t="shared" si="3"/>
        <v>0</v>
      </c>
      <c r="T132" s="357">
        <f t="shared" si="3"/>
        <v>1</v>
      </c>
      <c r="U132" s="357">
        <f t="shared" si="3"/>
        <v>2.1</v>
      </c>
      <c r="V132" s="412">
        <f t="shared" si="4"/>
        <v>0</v>
      </c>
      <c r="W132" s="358"/>
      <c r="X132" s="358"/>
      <c r="Y132" s="21">
        <v>0.1</v>
      </c>
      <c r="Z132" s="358"/>
      <c r="AA132" s="358"/>
      <c r="AB132" s="21"/>
      <c r="AC132" s="358"/>
      <c r="AD132" s="358">
        <v>1</v>
      </c>
      <c r="AE132" s="21">
        <v>2</v>
      </c>
      <c r="AF132" s="358"/>
      <c r="AG132" s="358"/>
      <c r="AH132" s="21"/>
      <c r="AI132" s="357">
        <v>0</v>
      </c>
      <c r="AJ132" s="357">
        <v>0</v>
      </c>
      <c r="AK132" s="357">
        <v>0</v>
      </c>
      <c r="AL132" s="358">
        <v>0</v>
      </c>
      <c r="AM132" s="358">
        <v>0</v>
      </c>
      <c r="AN132" s="21">
        <v>0</v>
      </c>
      <c r="AO132" s="357">
        <v>0</v>
      </c>
      <c r="AP132" s="357">
        <v>0</v>
      </c>
      <c r="AQ132" s="21">
        <f t="shared" si="5"/>
        <v>0</v>
      </c>
      <c r="AR132" s="358">
        <v>0</v>
      </c>
      <c r="AS132" s="358">
        <v>0</v>
      </c>
      <c r="AT132" s="21">
        <v>0</v>
      </c>
      <c r="AU132" s="358"/>
      <c r="AV132" s="358"/>
      <c r="AW132" s="21">
        <v>0</v>
      </c>
      <c r="AX132" s="358"/>
      <c r="AY132" s="358"/>
      <c r="AZ132" s="21"/>
      <c r="BA132" s="358"/>
      <c r="BB132" s="358"/>
      <c r="BC132" s="21"/>
      <c r="BD132" s="358"/>
      <c r="BE132" s="358"/>
      <c r="BF132" s="21"/>
      <c r="BG132" s="358"/>
      <c r="BH132" s="358">
        <v>0</v>
      </c>
      <c r="BI132" s="21">
        <v>0</v>
      </c>
      <c r="BJ132" s="358"/>
      <c r="BK132" s="358"/>
      <c r="BL132" s="21"/>
      <c r="BM132" s="358"/>
      <c r="BN132" s="358"/>
      <c r="BO132" s="21"/>
      <c r="BP132" s="357">
        <v>0</v>
      </c>
      <c r="BQ132" s="357">
        <v>0</v>
      </c>
      <c r="BR132" s="21">
        <v>0</v>
      </c>
      <c r="BS132" s="358"/>
      <c r="BT132" s="358"/>
      <c r="BU132" s="21">
        <v>0</v>
      </c>
      <c r="BV132" s="358"/>
      <c r="BW132" s="358"/>
      <c r="BX132" s="21"/>
    </row>
    <row r="133" spans="1:76" ht="29.25" customHeight="1">
      <c r="A133" s="18">
        <v>120</v>
      </c>
      <c r="B133" s="349"/>
      <c r="C133" s="348"/>
      <c r="D133" s="349"/>
      <c r="E133" s="349"/>
      <c r="K133" s="470" t="s">
        <v>803</v>
      </c>
      <c r="L133" s="69" t="s">
        <v>792</v>
      </c>
      <c r="M133" s="5"/>
      <c r="N133" s="5">
        <v>4020</v>
      </c>
      <c r="P133" s="494" t="s">
        <v>965</v>
      </c>
      <c r="Q133" s="470" t="s">
        <v>803</v>
      </c>
      <c r="R133" s="69" t="s">
        <v>792</v>
      </c>
      <c r="S133" s="357">
        <f t="shared" si="3"/>
        <v>1</v>
      </c>
      <c r="T133" s="357">
        <f t="shared" si="3"/>
        <v>0</v>
      </c>
      <c r="U133" s="357">
        <f t="shared" si="3"/>
        <v>0</v>
      </c>
      <c r="V133" s="412">
        <f t="shared" si="4"/>
        <v>0</v>
      </c>
      <c r="W133" s="358"/>
      <c r="X133" s="358"/>
      <c r="Y133" s="21">
        <v>0</v>
      </c>
      <c r="Z133" s="358"/>
      <c r="AA133" s="358"/>
      <c r="AB133" s="21"/>
      <c r="AC133" s="358"/>
      <c r="AD133" s="358"/>
      <c r="AE133" s="21"/>
      <c r="AF133" s="358"/>
      <c r="AG133" s="358"/>
      <c r="AH133" s="21"/>
      <c r="AI133" s="394">
        <v>1</v>
      </c>
      <c r="AJ133" s="394">
        <v>0</v>
      </c>
      <c r="AK133" s="394">
        <v>0</v>
      </c>
      <c r="AL133" s="358"/>
      <c r="AM133" s="358"/>
      <c r="AN133" s="21"/>
      <c r="AO133" s="358"/>
      <c r="AP133" s="358"/>
      <c r="AQ133" s="21"/>
      <c r="AR133" s="358"/>
      <c r="AS133" s="358"/>
      <c r="AT133" s="21"/>
      <c r="AU133" s="358"/>
      <c r="AV133" s="358"/>
      <c r="AW133" s="21"/>
      <c r="AX133" s="358"/>
      <c r="AY133" s="358"/>
      <c r="AZ133" s="21"/>
      <c r="BA133" s="358"/>
      <c r="BB133" s="358"/>
      <c r="BC133" s="21"/>
      <c r="BD133" s="358"/>
      <c r="BE133" s="358"/>
      <c r="BF133" s="21"/>
      <c r="BG133" s="358"/>
      <c r="BH133" s="358"/>
      <c r="BI133" s="21"/>
      <c r="BJ133" s="358"/>
      <c r="BK133" s="358"/>
      <c r="BL133" s="21"/>
      <c r="BM133" s="358"/>
      <c r="BN133" s="358"/>
      <c r="BO133" s="21"/>
      <c r="BP133" s="358"/>
      <c r="BQ133" s="358"/>
      <c r="BR133" s="21"/>
      <c r="BS133" s="358"/>
      <c r="BT133" s="358"/>
      <c r="BU133" s="21"/>
      <c r="BV133" s="358"/>
      <c r="BW133" s="358"/>
      <c r="BX133" s="21"/>
    </row>
    <row r="134" spans="1:76" ht="29.25" customHeight="1">
      <c r="A134" s="18">
        <v>121</v>
      </c>
      <c r="B134" s="349"/>
      <c r="C134" s="348"/>
      <c r="D134" s="349"/>
      <c r="E134" s="349"/>
      <c r="K134" s="470" t="s">
        <v>804</v>
      </c>
      <c r="L134" s="69" t="s">
        <v>792</v>
      </c>
      <c r="M134" s="5"/>
      <c r="N134" s="5"/>
      <c r="Q134" s="470" t="s">
        <v>804</v>
      </c>
      <c r="R134" s="69" t="s">
        <v>792</v>
      </c>
      <c r="S134" s="357">
        <f t="shared" si="3"/>
        <v>11</v>
      </c>
      <c r="T134" s="357">
        <f t="shared" si="3"/>
        <v>0</v>
      </c>
      <c r="U134" s="357">
        <f t="shared" si="3"/>
        <v>0</v>
      </c>
      <c r="V134" s="412">
        <f t="shared" si="4"/>
        <v>0</v>
      </c>
      <c r="W134" s="358"/>
      <c r="X134" s="358"/>
      <c r="Y134" s="21">
        <v>0</v>
      </c>
      <c r="Z134" s="358"/>
      <c r="AA134" s="358"/>
      <c r="AB134" s="21"/>
      <c r="AC134" s="358"/>
      <c r="AD134" s="358"/>
      <c r="AE134" s="21"/>
      <c r="AF134" s="358"/>
      <c r="AG134" s="358"/>
      <c r="AH134" s="21"/>
      <c r="AI134" s="394">
        <v>11</v>
      </c>
      <c r="AJ134" s="394">
        <v>0</v>
      </c>
      <c r="AK134" s="394">
        <v>0</v>
      </c>
      <c r="AL134" s="358"/>
      <c r="AM134" s="358"/>
      <c r="AN134" s="21"/>
      <c r="AO134" s="358"/>
      <c r="AP134" s="358"/>
      <c r="AQ134" s="21"/>
      <c r="AR134" s="358"/>
      <c r="AS134" s="358"/>
      <c r="AT134" s="21"/>
      <c r="AU134" s="358"/>
      <c r="AV134" s="358"/>
      <c r="AW134" s="21"/>
      <c r="AX134" s="358"/>
      <c r="AY134" s="358"/>
      <c r="AZ134" s="21"/>
      <c r="BA134" s="358"/>
      <c r="BB134" s="358"/>
      <c r="BC134" s="21"/>
      <c r="BD134" s="358"/>
      <c r="BE134" s="358"/>
      <c r="BF134" s="21"/>
      <c r="BG134" s="358"/>
      <c r="BH134" s="358"/>
      <c r="BI134" s="21"/>
      <c r="BJ134" s="358"/>
      <c r="BK134" s="358"/>
      <c r="BL134" s="21"/>
      <c r="BM134" s="358"/>
      <c r="BN134" s="358"/>
      <c r="BO134" s="21"/>
      <c r="BP134" s="358"/>
      <c r="BQ134" s="358"/>
      <c r="BR134" s="21"/>
      <c r="BS134" s="358"/>
      <c r="BT134" s="358"/>
      <c r="BU134" s="21"/>
      <c r="BV134" s="358"/>
      <c r="BW134" s="358"/>
      <c r="BX134" s="21"/>
    </row>
    <row r="135" spans="1:76" ht="29.25" customHeight="1">
      <c r="A135" s="18">
        <v>122</v>
      </c>
      <c r="B135" s="349"/>
      <c r="C135" s="348"/>
      <c r="D135" s="349"/>
      <c r="E135" s="349"/>
      <c r="K135" s="470" t="s">
        <v>805</v>
      </c>
      <c r="L135" s="69" t="s">
        <v>792</v>
      </c>
      <c r="M135" s="5"/>
      <c r="N135" s="5"/>
      <c r="Q135" s="470" t="s">
        <v>805</v>
      </c>
      <c r="R135" s="69" t="s">
        <v>792</v>
      </c>
      <c r="S135" s="357">
        <f t="shared" si="3"/>
        <v>1</v>
      </c>
      <c r="T135" s="357">
        <f t="shared" si="3"/>
        <v>0</v>
      </c>
      <c r="U135" s="357">
        <f t="shared" si="3"/>
        <v>0</v>
      </c>
      <c r="V135" s="412">
        <f t="shared" si="4"/>
        <v>0</v>
      </c>
      <c r="W135" s="358"/>
      <c r="X135" s="358"/>
      <c r="Y135" s="21">
        <v>0</v>
      </c>
      <c r="Z135" s="358"/>
      <c r="AA135" s="358"/>
      <c r="AB135" s="21"/>
      <c r="AC135" s="358"/>
      <c r="AD135" s="358"/>
      <c r="AE135" s="21"/>
      <c r="AF135" s="358"/>
      <c r="AG135" s="358"/>
      <c r="AH135" s="21"/>
      <c r="AI135" s="394">
        <v>1</v>
      </c>
      <c r="AJ135" s="394">
        <v>0</v>
      </c>
      <c r="AK135" s="394">
        <v>0</v>
      </c>
      <c r="AL135" s="358"/>
      <c r="AM135" s="358"/>
      <c r="AN135" s="21"/>
      <c r="AO135" s="358"/>
      <c r="AP135" s="358"/>
      <c r="AQ135" s="21"/>
      <c r="AR135" s="358"/>
      <c r="AS135" s="358"/>
      <c r="AT135" s="21"/>
      <c r="AU135" s="358"/>
      <c r="AV135" s="358"/>
      <c r="AW135" s="21"/>
      <c r="AX135" s="358"/>
      <c r="AY135" s="358"/>
      <c r="AZ135" s="21"/>
      <c r="BA135" s="358"/>
      <c r="BB135" s="358"/>
      <c r="BC135" s="21"/>
      <c r="BD135" s="358"/>
      <c r="BE135" s="358"/>
      <c r="BF135" s="21"/>
      <c r="BG135" s="358"/>
      <c r="BH135" s="358"/>
      <c r="BI135" s="21"/>
      <c r="BJ135" s="358"/>
      <c r="BK135" s="358"/>
      <c r="BL135" s="21"/>
      <c r="BM135" s="358"/>
      <c r="BN135" s="358"/>
      <c r="BO135" s="21"/>
      <c r="BP135" s="358"/>
      <c r="BQ135" s="358"/>
      <c r="BR135" s="21"/>
      <c r="BS135" s="358"/>
      <c r="BT135" s="358"/>
      <c r="BU135" s="21"/>
      <c r="BV135" s="358"/>
      <c r="BW135" s="358"/>
      <c r="BX135" s="21"/>
    </row>
    <row r="136" spans="1:76" ht="29.25" customHeight="1">
      <c r="A136" s="18">
        <v>123</v>
      </c>
      <c r="B136" s="349"/>
      <c r="C136" s="348"/>
      <c r="D136" s="349"/>
      <c r="E136" s="349"/>
      <c r="K136" s="470" t="s">
        <v>808</v>
      </c>
      <c r="L136" s="69" t="s">
        <v>792</v>
      </c>
      <c r="M136" s="5"/>
      <c r="N136" s="5"/>
      <c r="Q136" s="470" t="s">
        <v>808</v>
      </c>
      <c r="R136" s="69" t="s">
        <v>792</v>
      </c>
      <c r="S136" s="357">
        <f t="shared" ref="S136:U147" si="6">+W136+Z136+AC136+AF136+AI136+AL136+AO136+AR136+AU136+AX136+BA136+BD136+BG136+BJ136+BM136+BP136+BS136+BV136</f>
        <v>0</v>
      </c>
      <c r="T136" s="357">
        <f t="shared" si="6"/>
        <v>1</v>
      </c>
      <c r="U136" s="357">
        <f t="shared" si="6"/>
        <v>0</v>
      </c>
      <c r="V136" s="412">
        <f t="shared" si="4"/>
        <v>0</v>
      </c>
      <c r="W136" s="358"/>
      <c r="X136" s="358"/>
      <c r="Y136" s="21">
        <v>0</v>
      </c>
      <c r="Z136" s="358"/>
      <c r="AA136" s="358"/>
      <c r="AB136" s="21"/>
      <c r="AC136" s="358"/>
      <c r="AD136" s="358"/>
      <c r="AE136" s="21"/>
      <c r="AF136" s="401"/>
      <c r="AG136" s="403">
        <v>1</v>
      </c>
      <c r="AH136" s="395"/>
      <c r="AI136" s="357"/>
      <c r="AJ136" s="357"/>
      <c r="AK136" s="357"/>
      <c r="AL136" s="358"/>
      <c r="AM136" s="358"/>
      <c r="AN136" s="21"/>
      <c r="AO136" s="358"/>
      <c r="AP136" s="358"/>
      <c r="AQ136" s="21"/>
      <c r="AR136" s="358"/>
      <c r="AS136" s="358"/>
      <c r="AT136" s="21"/>
      <c r="AU136" s="358"/>
      <c r="AV136" s="358"/>
      <c r="AW136" s="21"/>
      <c r="AX136" s="358"/>
      <c r="AY136" s="358"/>
      <c r="AZ136" s="21"/>
      <c r="BA136" s="358"/>
      <c r="BB136" s="358"/>
      <c r="BC136" s="21"/>
      <c r="BD136" s="358"/>
      <c r="BE136" s="358"/>
      <c r="BF136" s="21"/>
      <c r="BG136" s="358"/>
      <c r="BH136" s="358"/>
      <c r="BI136" s="21"/>
      <c r="BJ136" s="358"/>
      <c r="BK136" s="358"/>
      <c r="BL136" s="21"/>
      <c r="BM136" s="358"/>
      <c r="BN136" s="358"/>
      <c r="BO136" s="21"/>
      <c r="BP136" s="358"/>
      <c r="BQ136" s="358"/>
      <c r="BR136" s="21"/>
      <c r="BS136" s="358"/>
      <c r="BT136" s="358"/>
      <c r="BU136" s="21"/>
      <c r="BV136" s="358"/>
      <c r="BW136" s="358"/>
      <c r="BX136" s="21"/>
    </row>
    <row r="137" spans="1:76" ht="29.25" customHeight="1">
      <c r="A137" s="18"/>
      <c r="B137" s="349"/>
      <c r="C137" s="348"/>
      <c r="D137" s="349"/>
      <c r="E137" s="349"/>
      <c r="K137" s="470" t="s">
        <v>811</v>
      </c>
      <c r="L137" s="69" t="s">
        <v>792</v>
      </c>
      <c r="M137" s="5"/>
      <c r="N137" s="5"/>
      <c r="Q137" s="470" t="s">
        <v>811</v>
      </c>
      <c r="R137" s="69" t="s">
        <v>792</v>
      </c>
      <c r="S137" s="357">
        <f t="shared" si="6"/>
        <v>0</v>
      </c>
      <c r="T137" s="357">
        <f t="shared" si="6"/>
        <v>5</v>
      </c>
      <c r="U137" s="357">
        <f t="shared" si="6"/>
        <v>0</v>
      </c>
      <c r="V137" s="412">
        <f t="shared" ref="V137:V200" si="7">+U137*N137</f>
        <v>0</v>
      </c>
      <c r="W137" s="358"/>
      <c r="X137" s="358"/>
      <c r="Y137" s="21">
        <v>0</v>
      </c>
      <c r="Z137" s="358"/>
      <c r="AA137" s="358"/>
      <c r="AB137" s="21"/>
      <c r="AC137" s="401"/>
      <c r="AD137" s="401">
        <v>5</v>
      </c>
      <c r="AE137" s="395"/>
      <c r="AF137" s="358"/>
      <c r="AG137" s="391"/>
      <c r="AH137" s="21"/>
      <c r="AI137" s="357"/>
      <c r="AJ137" s="357"/>
      <c r="AK137" s="357"/>
      <c r="AL137" s="358"/>
      <c r="AM137" s="358"/>
      <c r="AN137" s="21"/>
      <c r="AO137" s="358"/>
      <c r="AP137" s="358"/>
      <c r="AQ137" s="21"/>
      <c r="AR137" s="358"/>
      <c r="AS137" s="358"/>
      <c r="AT137" s="21"/>
      <c r="AU137" s="358"/>
      <c r="AV137" s="358"/>
      <c r="AW137" s="21"/>
      <c r="AX137" s="358"/>
      <c r="AY137" s="358"/>
      <c r="AZ137" s="21"/>
      <c r="BA137" s="358"/>
      <c r="BB137" s="358"/>
      <c r="BC137" s="21"/>
      <c r="BD137" s="358"/>
      <c r="BE137" s="358"/>
      <c r="BF137" s="21"/>
      <c r="BG137" s="358"/>
      <c r="BH137" s="358"/>
      <c r="BI137" s="21"/>
      <c r="BJ137" s="358"/>
      <c r="BK137" s="358"/>
      <c r="BL137" s="21"/>
      <c r="BM137" s="358"/>
      <c r="BN137" s="358"/>
      <c r="BO137" s="21"/>
      <c r="BP137" s="358"/>
      <c r="BQ137" s="358"/>
      <c r="BR137" s="21"/>
      <c r="BS137" s="358"/>
      <c r="BT137" s="358"/>
      <c r="BU137" s="21"/>
      <c r="BV137" s="358"/>
      <c r="BW137" s="358"/>
      <c r="BX137" s="21"/>
    </row>
    <row r="138" spans="1:76" ht="29.25" customHeight="1">
      <c r="A138" s="18"/>
      <c r="B138" s="349"/>
      <c r="C138" s="348"/>
      <c r="D138" s="349"/>
      <c r="E138" s="349"/>
      <c r="K138" s="470" t="s">
        <v>812</v>
      </c>
      <c r="L138" s="69" t="s">
        <v>792</v>
      </c>
      <c r="M138" s="5"/>
      <c r="N138" s="5"/>
      <c r="Q138" s="470" t="s">
        <v>812</v>
      </c>
      <c r="R138" s="69" t="s">
        <v>792</v>
      </c>
      <c r="S138" s="357">
        <f t="shared" si="6"/>
        <v>0</v>
      </c>
      <c r="T138" s="357">
        <f t="shared" si="6"/>
        <v>3</v>
      </c>
      <c r="U138" s="357">
        <f t="shared" si="6"/>
        <v>6.3</v>
      </c>
      <c r="V138" s="412">
        <f t="shared" si="7"/>
        <v>0</v>
      </c>
      <c r="W138" s="358"/>
      <c r="X138" s="358"/>
      <c r="Y138" s="21">
        <v>0.30000000000000004</v>
      </c>
      <c r="Z138" s="358"/>
      <c r="AA138" s="358"/>
      <c r="AB138" s="21"/>
      <c r="AC138" s="401"/>
      <c r="AD138" s="401">
        <v>3</v>
      </c>
      <c r="AE138" s="395">
        <v>6</v>
      </c>
      <c r="AF138" s="358"/>
      <c r="AG138" s="391"/>
      <c r="AH138" s="21"/>
      <c r="AI138" s="357"/>
      <c r="AJ138" s="357"/>
      <c r="AK138" s="357"/>
      <c r="AL138" s="358"/>
      <c r="AM138" s="358"/>
      <c r="AN138" s="21"/>
      <c r="AO138" s="358"/>
      <c r="AP138" s="358"/>
      <c r="AQ138" s="21"/>
      <c r="AR138" s="358"/>
      <c r="AS138" s="358"/>
      <c r="AT138" s="21"/>
      <c r="AU138" s="358"/>
      <c r="AV138" s="358"/>
      <c r="AW138" s="21"/>
      <c r="AX138" s="358"/>
      <c r="AY138" s="358"/>
      <c r="AZ138" s="21"/>
      <c r="BA138" s="358"/>
      <c r="BB138" s="358"/>
      <c r="BC138" s="21"/>
      <c r="BD138" s="358"/>
      <c r="BE138" s="358"/>
      <c r="BF138" s="21"/>
      <c r="BG138" s="358"/>
      <c r="BH138" s="358"/>
      <c r="BI138" s="21"/>
      <c r="BJ138" s="358"/>
      <c r="BK138" s="358"/>
      <c r="BL138" s="21"/>
      <c r="BM138" s="358"/>
      <c r="BN138" s="358"/>
      <c r="BO138" s="21"/>
      <c r="BP138" s="358"/>
      <c r="BQ138" s="358"/>
      <c r="BR138" s="21"/>
      <c r="BS138" s="358"/>
      <c r="BT138" s="358"/>
      <c r="BU138" s="21"/>
      <c r="BV138" s="358"/>
      <c r="BW138" s="358"/>
      <c r="BX138" s="21"/>
    </row>
    <row r="139" spans="1:76" ht="29.25" customHeight="1">
      <c r="A139" s="18"/>
      <c r="B139" s="349"/>
      <c r="C139" s="348"/>
      <c r="D139" s="349"/>
      <c r="E139" s="349"/>
      <c r="K139" s="470" t="s">
        <v>824</v>
      </c>
      <c r="L139" s="69" t="s">
        <v>792</v>
      </c>
      <c r="M139" s="5"/>
      <c r="N139" s="5"/>
      <c r="Q139" s="470" t="s">
        <v>824</v>
      </c>
      <c r="R139" s="69" t="s">
        <v>792</v>
      </c>
      <c r="S139" s="357">
        <f t="shared" si="6"/>
        <v>0</v>
      </c>
      <c r="T139" s="357">
        <f t="shared" si="6"/>
        <v>0</v>
      </c>
      <c r="U139" s="357">
        <f t="shared" si="6"/>
        <v>36.75</v>
      </c>
      <c r="V139" s="412">
        <f t="shared" si="7"/>
        <v>0</v>
      </c>
      <c r="W139" s="358"/>
      <c r="X139" s="358"/>
      <c r="Y139" s="21">
        <v>1.75</v>
      </c>
      <c r="Z139" s="358"/>
      <c r="AA139" s="358"/>
      <c r="AB139" s="21"/>
      <c r="AC139" s="358"/>
      <c r="AD139" s="358"/>
      <c r="AE139" s="21"/>
      <c r="AF139" s="358"/>
      <c r="AG139" s="391"/>
      <c r="AH139" s="21"/>
      <c r="AI139" s="357"/>
      <c r="AJ139" s="357"/>
      <c r="AK139" s="357"/>
      <c r="AL139" s="358"/>
      <c r="AM139" s="358"/>
      <c r="AN139" s="21"/>
      <c r="AO139" s="394"/>
      <c r="AP139" s="394"/>
      <c r="AQ139" s="395">
        <v>35</v>
      </c>
      <c r="AR139" s="358"/>
      <c r="AS139" s="358"/>
      <c r="AT139" s="21"/>
      <c r="AU139" s="358"/>
      <c r="AV139" s="358"/>
      <c r="AW139" s="21"/>
      <c r="AX139" s="358"/>
      <c r="AY139" s="358"/>
      <c r="AZ139" s="21"/>
      <c r="BA139" s="358"/>
      <c r="BB139" s="358"/>
      <c r="BC139" s="21"/>
      <c r="BD139" s="358"/>
      <c r="BE139" s="358"/>
      <c r="BF139" s="21"/>
      <c r="BG139" s="358"/>
      <c r="BH139" s="358"/>
      <c r="BI139" s="21"/>
      <c r="BJ139" s="358"/>
      <c r="BK139" s="358"/>
      <c r="BL139" s="21"/>
      <c r="BM139" s="358"/>
      <c r="BN139" s="358"/>
      <c r="BO139" s="21"/>
      <c r="BP139" s="358"/>
      <c r="BQ139" s="358"/>
      <c r="BR139" s="21"/>
      <c r="BS139" s="358"/>
      <c r="BT139" s="358"/>
      <c r="BU139" s="21"/>
      <c r="BV139" s="358"/>
      <c r="BW139" s="358"/>
      <c r="BX139" s="21"/>
    </row>
    <row r="140" spans="1:76" ht="29.25" customHeight="1">
      <c r="A140" s="18"/>
      <c r="B140" s="349"/>
      <c r="C140" s="348"/>
      <c r="D140" s="349"/>
      <c r="E140" s="349"/>
      <c r="K140" s="470" t="s">
        <v>837</v>
      </c>
      <c r="L140" s="69" t="s">
        <v>792</v>
      </c>
      <c r="M140" s="5"/>
      <c r="N140" s="5"/>
      <c r="Q140" s="470" t="s">
        <v>837</v>
      </c>
      <c r="R140" s="69" t="s">
        <v>792</v>
      </c>
      <c r="S140" s="357">
        <f t="shared" si="6"/>
        <v>6</v>
      </c>
      <c r="T140" s="357">
        <f t="shared" si="6"/>
        <v>0</v>
      </c>
      <c r="U140" s="357">
        <f t="shared" si="6"/>
        <v>0</v>
      </c>
      <c r="V140" s="412">
        <f t="shared" si="7"/>
        <v>0</v>
      </c>
      <c r="W140" s="358"/>
      <c r="X140" s="358"/>
      <c r="Y140" s="21">
        <v>0</v>
      </c>
      <c r="Z140" s="358"/>
      <c r="AA140" s="358"/>
      <c r="AB140" s="21"/>
      <c r="AC140" s="358"/>
      <c r="AD140" s="358"/>
      <c r="AE140" s="21"/>
      <c r="AF140" s="358"/>
      <c r="AG140" s="391"/>
      <c r="AH140" s="21"/>
      <c r="AI140" s="357"/>
      <c r="AJ140" s="357"/>
      <c r="AK140" s="357"/>
      <c r="AL140" s="358"/>
      <c r="AM140" s="358"/>
      <c r="AN140" s="21"/>
      <c r="AO140" s="394"/>
      <c r="AP140" s="394"/>
      <c r="AQ140" s="395"/>
      <c r="AR140" s="358"/>
      <c r="AS140" s="358"/>
      <c r="AT140" s="21"/>
      <c r="AU140" s="358"/>
      <c r="AV140" s="358"/>
      <c r="AW140" s="21"/>
      <c r="AX140" s="401">
        <v>6</v>
      </c>
      <c r="AY140" s="401"/>
      <c r="AZ140" s="21"/>
      <c r="BA140" s="358"/>
      <c r="BB140" s="358"/>
      <c r="BC140" s="21"/>
      <c r="BD140" s="358"/>
      <c r="BE140" s="358"/>
      <c r="BF140" s="21"/>
      <c r="BG140" s="358"/>
      <c r="BH140" s="358"/>
      <c r="BI140" s="21"/>
      <c r="BJ140" s="358"/>
      <c r="BK140" s="358"/>
      <c r="BL140" s="21"/>
      <c r="BM140" s="358"/>
      <c r="BN140" s="358"/>
      <c r="BO140" s="21"/>
      <c r="BP140" s="358"/>
      <c r="BQ140" s="358"/>
      <c r="BR140" s="21"/>
      <c r="BS140" s="358"/>
      <c r="BT140" s="358"/>
      <c r="BU140" s="21"/>
      <c r="BV140" s="358"/>
      <c r="BW140" s="358"/>
      <c r="BX140" s="21"/>
    </row>
    <row r="141" spans="1:76" ht="29.25" customHeight="1">
      <c r="A141" s="18"/>
      <c r="B141" s="349"/>
      <c r="C141" s="348"/>
      <c r="D141" s="349"/>
      <c r="E141" s="349"/>
      <c r="K141" s="470" t="s">
        <v>838</v>
      </c>
      <c r="L141" s="69" t="s">
        <v>792</v>
      </c>
      <c r="M141" s="5"/>
      <c r="N141" s="5"/>
      <c r="Q141" s="470" t="s">
        <v>838</v>
      </c>
      <c r="R141" s="69" t="s">
        <v>792</v>
      </c>
      <c r="S141" s="357">
        <f t="shared" si="6"/>
        <v>3</v>
      </c>
      <c r="T141" s="357">
        <f t="shared" si="6"/>
        <v>0</v>
      </c>
      <c r="U141" s="357">
        <f t="shared" si="6"/>
        <v>0</v>
      </c>
      <c r="V141" s="412">
        <f t="shared" si="7"/>
        <v>0</v>
      </c>
      <c r="W141" s="358"/>
      <c r="X141" s="358"/>
      <c r="Y141" s="21">
        <v>0</v>
      </c>
      <c r="Z141" s="358"/>
      <c r="AA141" s="358"/>
      <c r="AB141" s="21"/>
      <c r="AC141" s="358"/>
      <c r="AD141" s="358"/>
      <c r="AE141" s="21"/>
      <c r="AF141" s="358"/>
      <c r="AG141" s="391"/>
      <c r="AH141" s="21"/>
      <c r="AI141" s="357"/>
      <c r="AJ141" s="357"/>
      <c r="AK141" s="357"/>
      <c r="AL141" s="358"/>
      <c r="AM141" s="358"/>
      <c r="AN141" s="21"/>
      <c r="AO141" s="394"/>
      <c r="AP141" s="394"/>
      <c r="AQ141" s="395"/>
      <c r="AR141" s="358"/>
      <c r="AS141" s="358"/>
      <c r="AT141" s="21"/>
      <c r="AU141" s="358"/>
      <c r="AV141" s="358"/>
      <c r="AW141" s="21"/>
      <c r="AX141" s="401">
        <v>3</v>
      </c>
      <c r="AY141" s="401"/>
      <c r="AZ141" s="21"/>
      <c r="BA141" s="358"/>
      <c r="BB141" s="358"/>
      <c r="BC141" s="21"/>
      <c r="BD141" s="358"/>
      <c r="BE141" s="358"/>
      <c r="BF141" s="21"/>
      <c r="BG141" s="358"/>
      <c r="BH141" s="358"/>
      <c r="BI141" s="21"/>
      <c r="BJ141" s="358"/>
      <c r="BK141" s="358"/>
      <c r="BL141" s="21"/>
      <c r="BM141" s="358"/>
      <c r="BN141" s="358"/>
      <c r="BO141" s="21"/>
      <c r="BP141" s="358"/>
      <c r="BQ141" s="358"/>
      <c r="BR141" s="21"/>
      <c r="BS141" s="358"/>
      <c r="BT141" s="358"/>
      <c r="BU141" s="21"/>
      <c r="BV141" s="358"/>
      <c r="BW141" s="358"/>
      <c r="BX141" s="21"/>
    </row>
    <row r="142" spans="1:76" ht="29.25" customHeight="1">
      <c r="A142" s="18"/>
      <c r="B142" s="349"/>
      <c r="C142" s="348"/>
      <c r="D142" s="349"/>
      <c r="E142" s="349"/>
      <c r="K142" s="470" t="s">
        <v>850</v>
      </c>
      <c r="L142" s="69" t="s">
        <v>792</v>
      </c>
      <c r="M142" s="5"/>
      <c r="N142" s="5"/>
      <c r="Q142" s="470" t="s">
        <v>850</v>
      </c>
      <c r="R142" s="69" t="s">
        <v>792</v>
      </c>
      <c r="S142" s="357">
        <f t="shared" si="6"/>
        <v>0</v>
      </c>
      <c r="T142" s="357">
        <f t="shared" si="6"/>
        <v>0</v>
      </c>
      <c r="U142" s="357">
        <f t="shared" si="6"/>
        <v>21</v>
      </c>
      <c r="V142" s="412">
        <f t="shared" si="7"/>
        <v>0</v>
      </c>
      <c r="W142" s="358"/>
      <c r="X142" s="358"/>
      <c r="Y142" s="21">
        <v>1</v>
      </c>
      <c r="Z142" s="358"/>
      <c r="AA142" s="358"/>
      <c r="AB142" s="21"/>
      <c r="AC142" s="358"/>
      <c r="AD142" s="358"/>
      <c r="AE142" s="21"/>
      <c r="AF142" s="358"/>
      <c r="AG142" s="391"/>
      <c r="AH142" s="21"/>
      <c r="AI142" s="357"/>
      <c r="AJ142" s="357"/>
      <c r="AK142" s="357"/>
      <c r="AL142" s="358"/>
      <c r="AM142" s="358"/>
      <c r="AN142" s="21"/>
      <c r="AO142" s="394"/>
      <c r="AP142" s="394"/>
      <c r="AQ142" s="395"/>
      <c r="AR142" s="358"/>
      <c r="AS142" s="358"/>
      <c r="AT142" s="21"/>
      <c r="AU142" s="358"/>
      <c r="AV142" s="358"/>
      <c r="AW142" s="21"/>
      <c r="AX142" s="401"/>
      <c r="AY142" s="401"/>
      <c r="AZ142" s="21"/>
      <c r="BA142" s="358"/>
      <c r="BB142" s="358"/>
      <c r="BC142" s="21"/>
      <c r="BD142" s="358"/>
      <c r="BE142" s="358"/>
      <c r="BF142" s="21"/>
      <c r="BG142" s="358"/>
      <c r="BH142" s="358"/>
      <c r="BI142" s="21"/>
      <c r="BJ142" s="358"/>
      <c r="BK142" s="358"/>
      <c r="BL142" s="21"/>
      <c r="BM142" s="358"/>
      <c r="BN142" s="358"/>
      <c r="BO142" s="21"/>
      <c r="BP142" s="394">
        <v>0</v>
      </c>
      <c r="BQ142" s="394">
        <v>0</v>
      </c>
      <c r="BR142" s="395">
        <v>20</v>
      </c>
      <c r="BS142" s="358"/>
      <c r="BT142" s="358"/>
      <c r="BU142" s="21"/>
      <c r="BV142" s="358"/>
      <c r="BW142" s="358"/>
      <c r="BX142" s="21"/>
    </row>
    <row r="143" spans="1:76" ht="29.25" customHeight="1">
      <c r="A143" s="18"/>
      <c r="B143" s="349"/>
      <c r="C143" s="348"/>
      <c r="D143" s="349"/>
      <c r="E143" s="349"/>
      <c r="K143" s="470" t="s">
        <v>851</v>
      </c>
      <c r="L143" s="69" t="s">
        <v>792</v>
      </c>
      <c r="M143" s="5"/>
      <c r="N143" s="5"/>
      <c r="Q143" s="470" t="s">
        <v>851</v>
      </c>
      <c r="R143" s="69" t="s">
        <v>792</v>
      </c>
      <c r="S143" s="357">
        <f t="shared" si="6"/>
        <v>0</v>
      </c>
      <c r="T143" s="357">
        <f t="shared" si="6"/>
        <v>0</v>
      </c>
      <c r="U143" s="357">
        <f t="shared" si="6"/>
        <v>5.25</v>
      </c>
      <c r="V143" s="412">
        <f t="shared" si="7"/>
        <v>0</v>
      </c>
      <c r="W143" s="358"/>
      <c r="X143" s="358"/>
      <c r="Y143" s="21">
        <v>0.25</v>
      </c>
      <c r="Z143" s="358"/>
      <c r="AA143" s="358"/>
      <c r="AB143" s="21"/>
      <c r="AC143" s="358"/>
      <c r="AD143" s="358"/>
      <c r="AE143" s="21"/>
      <c r="AF143" s="358"/>
      <c r="AG143" s="391"/>
      <c r="AH143" s="21"/>
      <c r="AI143" s="357"/>
      <c r="AJ143" s="357"/>
      <c r="AK143" s="357"/>
      <c r="AL143" s="358"/>
      <c r="AM143" s="358"/>
      <c r="AN143" s="21"/>
      <c r="AO143" s="394"/>
      <c r="AP143" s="394"/>
      <c r="AQ143" s="395"/>
      <c r="AR143" s="358"/>
      <c r="AS143" s="358"/>
      <c r="AT143" s="21"/>
      <c r="AU143" s="358"/>
      <c r="AV143" s="358"/>
      <c r="AW143" s="21"/>
      <c r="AX143" s="401"/>
      <c r="AY143" s="401"/>
      <c r="AZ143" s="21"/>
      <c r="BA143" s="358"/>
      <c r="BB143" s="358"/>
      <c r="BC143" s="21"/>
      <c r="BD143" s="358"/>
      <c r="BE143" s="358"/>
      <c r="BF143" s="21"/>
      <c r="BG143" s="358"/>
      <c r="BH143" s="358"/>
      <c r="BI143" s="21"/>
      <c r="BJ143" s="358"/>
      <c r="BK143" s="358"/>
      <c r="BL143" s="21"/>
      <c r="BM143" s="358"/>
      <c r="BN143" s="358"/>
      <c r="BO143" s="21"/>
      <c r="BP143" s="394">
        <v>0</v>
      </c>
      <c r="BQ143" s="394">
        <v>0</v>
      </c>
      <c r="BR143" s="395">
        <v>5</v>
      </c>
      <c r="BS143" s="358"/>
      <c r="BT143" s="358"/>
      <c r="BU143" s="21"/>
      <c r="BV143" s="358"/>
      <c r="BW143" s="358"/>
      <c r="BX143" s="21"/>
    </row>
    <row r="144" spans="1:76" ht="27">
      <c r="A144" s="18"/>
      <c r="B144" s="349"/>
      <c r="C144" s="348"/>
      <c r="D144" s="349"/>
      <c r="E144" s="349"/>
      <c r="F144" s="467">
        <v>126</v>
      </c>
      <c r="G144" s="43"/>
      <c r="H144" s="44"/>
      <c r="I144" s="43"/>
      <c r="J144" s="43"/>
      <c r="K144" s="396" t="s">
        <v>888</v>
      </c>
      <c r="L144" s="69" t="s">
        <v>794</v>
      </c>
      <c r="M144" s="69">
        <v>10800</v>
      </c>
      <c r="N144" s="69">
        <v>11000</v>
      </c>
      <c r="O144" s="341"/>
      <c r="Q144" s="388"/>
      <c r="R144" s="357"/>
      <c r="S144" s="357">
        <f t="shared" si="6"/>
        <v>0</v>
      </c>
      <c r="T144" s="357">
        <f t="shared" si="6"/>
        <v>0</v>
      </c>
      <c r="U144" s="357">
        <f t="shared" si="6"/>
        <v>0</v>
      </c>
      <c r="V144" s="412">
        <f t="shared" si="7"/>
        <v>0</v>
      </c>
      <c r="W144" s="358"/>
      <c r="X144" s="358"/>
      <c r="Y144" s="21">
        <v>0</v>
      </c>
      <c r="Z144" s="358"/>
      <c r="AA144" s="358"/>
      <c r="AB144" s="21"/>
      <c r="AC144" s="358"/>
      <c r="AD144" s="358"/>
      <c r="AE144" s="21"/>
      <c r="AF144" s="358"/>
      <c r="AG144" s="391"/>
      <c r="AH144" s="21"/>
      <c r="AI144" s="357"/>
      <c r="AJ144" s="357"/>
      <c r="AK144" s="357"/>
      <c r="AL144" s="358"/>
      <c r="AM144" s="358"/>
      <c r="AN144" s="21"/>
      <c r="AO144" s="394"/>
      <c r="AP144" s="394"/>
      <c r="AQ144" s="395"/>
      <c r="AR144" s="358"/>
      <c r="AS144" s="358"/>
      <c r="AT144" s="21"/>
      <c r="AU144" s="358"/>
      <c r="AV144" s="358"/>
      <c r="AW144" s="21"/>
      <c r="AX144" s="401"/>
      <c r="AY144" s="401"/>
      <c r="AZ144" s="21"/>
      <c r="BA144" s="358"/>
      <c r="BB144" s="358"/>
      <c r="BC144" s="21"/>
      <c r="BD144" s="358"/>
      <c r="BE144" s="358"/>
      <c r="BF144" s="21"/>
      <c r="BG144" s="358"/>
      <c r="BH144" s="358"/>
      <c r="BI144" s="21"/>
      <c r="BJ144" s="358"/>
      <c r="BK144" s="358"/>
      <c r="BL144" s="21"/>
      <c r="BM144" s="358"/>
      <c r="BN144" s="358"/>
      <c r="BO144" s="21"/>
      <c r="BP144" s="394"/>
      <c r="BQ144" s="394"/>
      <c r="BR144" s="395"/>
      <c r="BS144" s="358"/>
      <c r="BT144" s="358"/>
      <c r="BU144" s="21"/>
      <c r="BV144" s="358"/>
      <c r="BW144" s="358"/>
      <c r="BX144" s="21"/>
    </row>
    <row r="145" spans="1:76" ht="40.5">
      <c r="A145" s="18"/>
      <c r="B145" s="349"/>
      <c r="C145" s="348"/>
      <c r="D145" s="349"/>
      <c r="E145" s="349"/>
      <c r="F145" s="467">
        <v>127</v>
      </c>
      <c r="G145" s="43"/>
      <c r="H145" s="44"/>
      <c r="I145" s="43"/>
      <c r="J145" s="43"/>
      <c r="K145" s="396" t="s">
        <v>889</v>
      </c>
      <c r="L145" s="69" t="s">
        <v>794</v>
      </c>
      <c r="M145" s="69">
        <v>5557.8</v>
      </c>
      <c r="N145" s="69">
        <v>6600</v>
      </c>
      <c r="O145" s="341"/>
      <c r="Q145" s="388"/>
      <c r="R145" s="357"/>
      <c r="S145" s="357">
        <f t="shared" si="6"/>
        <v>0</v>
      </c>
      <c r="T145" s="357">
        <f t="shared" si="6"/>
        <v>0</v>
      </c>
      <c r="U145" s="357">
        <f t="shared" si="6"/>
        <v>0</v>
      </c>
      <c r="V145" s="412">
        <f t="shared" si="7"/>
        <v>0</v>
      </c>
      <c r="W145" s="358"/>
      <c r="X145" s="358"/>
      <c r="Y145" s="21">
        <v>0</v>
      </c>
      <c r="Z145" s="358"/>
      <c r="AA145" s="358"/>
      <c r="AB145" s="21"/>
      <c r="AC145" s="358"/>
      <c r="AD145" s="358"/>
      <c r="AE145" s="21"/>
      <c r="AF145" s="358"/>
      <c r="AG145" s="391"/>
      <c r="AH145" s="21"/>
      <c r="AI145" s="357"/>
      <c r="AJ145" s="357"/>
      <c r="AK145" s="357"/>
      <c r="AL145" s="358"/>
      <c r="AM145" s="358"/>
      <c r="AN145" s="21"/>
      <c r="AO145" s="394"/>
      <c r="AP145" s="394"/>
      <c r="AQ145" s="395"/>
      <c r="AR145" s="358"/>
      <c r="AS145" s="358"/>
      <c r="AT145" s="21"/>
      <c r="AU145" s="358"/>
      <c r="AV145" s="358"/>
      <c r="AW145" s="21"/>
      <c r="AX145" s="401"/>
      <c r="AY145" s="401"/>
      <c r="AZ145" s="21"/>
      <c r="BA145" s="358"/>
      <c r="BB145" s="358"/>
      <c r="BC145" s="21"/>
      <c r="BD145" s="358"/>
      <c r="BE145" s="358"/>
      <c r="BF145" s="21"/>
      <c r="BG145" s="358"/>
      <c r="BH145" s="358"/>
      <c r="BI145" s="21"/>
      <c r="BJ145" s="358"/>
      <c r="BK145" s="358"/>
      <c r="BL145" s="21"/>
      <c r="BM145" s="358"/>
      <c r="BN145" s="358"/>
      <c r="BO145" s="21"/>
      <c r="BP145" s="394"/>
      <c r="BQ145" s="394"/>
      <c r="BR145" s="395"/>
      <c r="BS145" s="358"/>
      <c r="BT145" s="358"/>
      <c r="BU145" s="21"/>
      <c r="BV145" s="358"/>
      <c r="BW145" s="358"/>
      <c r="BX145" s="21"/>
    </row>
    <row r="146" spans="1:76" ht="40.5">
      <c r="A146" s="18"/>
      <c r="B146" s="349"/>
      <c r="C146" s="348"/>
      <c r="D146" s="349"/>
      <c r="E146" s="349"/>
      <c r="F146" s="467">
        <v>128</v>
      </c>
      <c r="G146" s="43"/>
      <c r="H146" s="44"/>
      <c r="I146" s="43"/>
      <c r="J146" s="43"/>
      <c r="K146" s="396" t="s">
        <v>890</v>
      </c>
      <c r="L146" s="69" t="s">
        <v>794</v>
      </c>
      <c r="M146" s="69">
        <v>5247</v>
      </c>
      <c r="N146" s="69">
        <v>5600</v>
      </c>
      <c r="O146" s="341"/>
      <c r="Q146" s="388"/>
      <c r="R146" s="357"/>
      <c r="S146" s="357">
        <f t="shared" si="6"/>
        <v>0</v>
      </c>
      <c r="T146" s="357">
        <f t="shared" si="6"/>
        <v>0</v>
      </c>
      <c r="U146" s="357">
        <f t="shared" si="6"/>
        <v>0</v>
      </c>
      <c r="V146" s="412">
        <f t="shared" si="7"/>
        <v>0</v>
      </c>
      <c r="W146" s="358"/>
      <c r="X146" s="358"/>
      <c r="Y146" s="21">
        <v>0</v>
      </c>
      <c r="Z146" s="358"/>
      <c r="AA146" s="358"/>
      <c r="AB146" s="21"/>
      <c r="AC146" s="358"/>
      <c r="AD146" s="358"/>
      <c r="AE146" s="21"/>
      <c r="AF146" s="358"/>
      <c r="AG146" s="391"/>
      <c r="AH146" s="21"/>
      <c r="AI146" s="357"/>
      <c r="AJ146" s="357"/>
      <c r="AK146" s="357"/>
      <c r="AL146" s="358"/>
      <c r="AM146" s="358"/>
      <c r="AN146" s="21"/>
      <c r="AO146" s="394"/>
      <c r="AP146" s="394"/>
      <c r="AQ146" s="395"/>
      <c r="AR146" s="358"/>
      <c r="AS146" s="358"/>
      <c r="AT146" s="21"/>
      <c r="AU146" s="358"/>
      <c r="AV146" s="358"/>
      <c r="AW146" s="21"/>
      <c r="AX146" s="401"/>
      <c r="AY146" s="401"/>
      <c r="AZ146" s="21"/>
      <c r="BA146" s="358"/>
      <c r="BB146" s="358"/>
      <c r="BC146" s="21"/>
      <c r="BD146" s="358"/>
      <c r="BE146" s="358"/>
      <c r="BF146" s="21"/>
      <c r="BG146" s="358"/>
      <c r="BH146" s="358"/>
      <c r="BI146" s="21"/>
      <c r="BJ146" s="358"/>
      <c r="BK146" s="358"/>
      <c r="BL146" s="21"/>
      <c r="BM146" s="358"/>
      <c r="BN146" s="358"/>
      <c r="BO146" s="21"/>
      <c r="BP146" s="394"/>
      <c r="BQ146" s="394"/>
      <c r="BR146" s="395"/>
      <c r="BS146" s="358"/>
      <c r="BT146" s="358"/>
      <c r="BU146" s="21"/>
      <c r="BV146" s="358"/>
      <c r="BW146" s="358"/>
      <c r="BX146" s="21"/>
    </row>
    <row r="147" spans="1:76" ht="40.5">
      <c r="A147" s="18"/>
      <c r="B147" s="349"/>
      <c r="C147" s="348"/>
      <c r="D147" s="349"/>
      <c r="E147" s="349"/>
      <c r="F147" s="467">
        <v>129</v>
      </c>
      <c r="G147" s="43"/>
      <c r="H147" s="44"/>
      <c r="I147" s="43"/>
      <c r="J147" s="43"/>
      <c r="K147" s="396" t="s">
        <v>891</v>
      </c>
      <c r="L147" s="69" t="s">
        <v>792</v>
      </c>
      <c r="M147" s="69">
        <v>3564</v>
      </c>
      <c r="N147" s="69">
        <v>4500</v>
      </c>
      <c r="O147" s="341"/>
      <c r="P147" s="496"/>
      <c r="Q147" s="388"/>
      <c r="R147" s="357"/>
      <c r="S147" s="357">
        <f t="shared" si="6"/>
        <v>0</v>
      </c>
      <c r="T147" s="357">
        <f t="shared" si="6"/>
        <v>0</v>
      </c>
      <c r="U147" s="357">
        <f t="shared" si="6"/>
        <v>0</v>
      </c>
      <c r="V147" s="412">
        <f t="shared" si="7"/>
        <v>0</v>
      </c>
      <c r="W147" s="358"/>
      <c r="X147" s="358"/>
      <c r="Y147" s="21">
        <v>0</v>
      </c>
      <c r="Z147" s="358"/>
      <c r="AA147" s="358"/>
      <c r="AB147" s="21"/>
      <c r="AC147" s="358"/>
      <c r="AD147" s="358"/>
      <c r="AE147" s="21"/>
      <c r="AF147" s="358"/>
      <c r="AG147" s="391"/>
      <c r="AH147" s="21"/>
      <c r="AI147" s="357"/>
      <c r="AJ147" s="357"/>
      <c r="AK147" s="357"/>
      <c r="AL147" s="358"/>
      <c r="AM147" s="358"/>
      <c r="AN147" s="21"/>
      <c r="AO147" s="394"/>
      <c r="AP147" s="394"/>
      <c r="AQ147" s="395"/>
      <c r="AR147" s="358"/>
      <c r="AS147" s="358"/>
      <c r="AT147" s="21"/>
      <c r="AU147" s="358"/>
      <c r="AV147" s="358"/>
      <c r="AW147" s="21"/>
      <c r="AX147" s="401"/>
      <c r="AY147" s="401"/>
      <c r="AZ147" s="21"/>
      <c r="BA147" s="358"/>
      <c r="BB147" s="358"/>
      <c r="BC147" s="21"/>
      <c r="BD147" s="358"/>
      <c r="BE147" s="358"/>
      <c r="BF147" s="21"/>
      <c r="BG147" s="358"/>
      <c r="BH147" s="358"/>
      <c r="BI147" s="21"/>
      <c r="BJ147" s="358"/>
      <c r="BK147" s="358"/>
      <c r="BL147" s="21"/>
      <c r="BM147" s="358"/>
      <c r="BN147" s="358"/>
      <c r="BO147" s="21"/>
      <c r="BP147" s="394"/>
      <c r="BQ147" s="394"/>
      <c r="BR147" s="395"/>
      <c r="BS147" s="358"/>
      <c r="BT147" s="358"/>
      <c r="BU147" s="21"/>
      <c r="BV147" s="358"/>
      <c r="BW147" s="358"/>
      <c r="BX147" s="21"/>
    </row>
    <row r="148" spans="1:76" ht="29.25" customHeight="1">
      <c r="A148" s="369"/>
      <c r="B148" s="378"/>
      <c r="C148" s="379"/>
      <c r="D148" s="380"/>
      <c r="E148" s="380"/>
      <c r="F148" s="467"/>
      <c r="G148" s="43"/>
      <c r="H148" s="44"/>
      <c r="I148" s="45"/>
      <c r="J148" s="45"/>
      <c r="K148" s="370" t="s">
        <v>187</v>
      </c>
      <c r="L148" s="69"/>
      <c r="M148" s="413"/>
      <c r="N148" s="413"/>
      <c r="O148" s="431">
        <v>0</v>
      </c>
      <c r="P148" s="341"/>
      <c r="Q148" s="370" t="s">
        <v>187</v>
      </c>
      <c r="R148" s="371"/>
      <c r="S148" s="371"/>
      <c r="T148" s="371"/>
      <c r="U148" s="375"/>
      <c r="V148" s="376">
        <f>SUM(V149:V171)/1000</f>
        <v>80377.710000000006</v>
      </c>
      <c r="W148" s="371"/>
      <c r="X148" s="371"/>
      <c r="Y148" s="21">
        <v>0</v>
      </c>
      <c r="Z148" s="371"/>
      <c r="AA148" s="371"/>
      <c r="AB148" s="375"/>
      <c r="AC148" s="371"/>
      <c r="AD148" s="371"/>
      <c r="AE148" s="375"/>
      <c r="AF148" s="371"/>
      <c r="AG148" s="371"/>
      <c r="AH148" s="375"/>
      <c r="AI148" s="371"/>
      <c r="AJ148" s="371"/>
      <c r="AK148" s="375"/>
      <c r="AL148" s="371"/>
      <c r="AM148" s="371"/>
      <c r="AN148" s="375"/>
      <c r="AO148" s="371"/>
      <c r="AP148" s="371"/>
      <c r="AQ148" s="375"/>
      <c r="AR148" s="371"/>
      <c r="AS148" s="371"/>
      <c r="AT148" s="375"/>
      <c r="AU148" s="371"/>
      <c r="AV148" s="371"/>
      <c r="AW148" s="375"/>
      <c r="AX148" s="371"/>
      <c r="AY148" s="371"/>
      <c r="AZ148" s="375"/>
      <c r="BA148" s="371"/>
      <c r="BB148" s="371"/>
      <c r="BC148" s="375"/>
      <c r="BD148" s="371"/>
      <c r="BE148" s="371"/>
      <c r="BF148" s="375"/>
      <c r="BG148" s="371"/>
      <c r="BH148" s="371"/>
      <c r="BI148" s="375"/>
      <c r="BJ148" s="371"/>
      <c r="BK148" s="371"/>
      <c r="BL148" s="375"/>
      <c r="BM148" s="371"/>
      <c r="BN148" s="371"/>
      <c r="BO148" s="375"/>
      <c r="BP148" s="371"/>
      <c r="BQ148" s="371"/>
      <c r="BR148" s="375"/>
      <c r="BS148" s="371"/>
      <c r="BT148" s="371"/>
      <c r="BU148" s="375"/>
      <c r="BV148" s="371"/>
      <c r="BW148" s="371"/>
      <c r="BX148" s="375"/>
    </row>
    <row r="149" spans="1:76" ht="29.25" customHeight="1">
      <c r="A149" s="18">
        <v>1</v>
      </c>
      <c r="B149" s="20">
        <v>18111100</v>
      </c>
      <c r="C149" s="346" t="s">
        <v>188</v>
      </c>
      <c r="D149" s="20" t="s">
        <v>185</v>
      </c>
      <c r="E149" s="20" t="s">
        <v>23</v>
      </c>
      <c r="F149" s="467">
        <v>1</v>
      </c>
      <c r="G149" s="45">
        <v>18111100</v>
      </c>
      <c r="H149" s="78" t="s">
        <v>188</v>
      </c>
      <c r="I149" s="45" t="s">
        <v>185</v>
      </c>
      <c r="J149" s="45" t="s">
        <v>23</v>
      </c>
      <c r="K149" s="430" t="s">
        <v>189</v>
      </c>
      <c r="L149" s="69" t="s">
        <v>792</v>
      </c>
      <c r="M149" s="34"/>
      <c r="N149" s="432">
        <v>3500</v>
      </c>
      <c r="O149" s="427">
        <v>7061</v>
      </c>
      <c r="P149" s="341"/>
      <c r="Q149" s="34" t="s">
        <v>189</v>
      </c>
      <c r="R149" s="69" t="s">
        <v>792</v>
      </c>
      <c r="S149" s="357">
        <f t="shared" ref="S149:U164" si="8">+W149+Z149+AC149+AF149+AI149+AL149+AO149+AR149+AU149+AX149+BA149+BD149+BG149+BJ149+BM149+BP149+BS149+BV149</f>
        <v>65</v>
      </c>
      <c r="T149" s="357">
        <f t="shared" si="8"/>
        <v>33</v>
      </c>
      <c r="U149" s="357">
        <f t="shared" si="8"/>
        <v>115.5</v>
      </c>
      <c r="V149" s="412">
        <f t="shared" si="7"/>
        <v>404250</v>
      </c>
      <c r="W149" s="358"/>
      <c r="X149" s="358"/>
      <c r="Y149" s="21">
        <v>5.5</v>
      </c>
      <c r="Z149" s="358"/>
      <c r="AA149" s="358"/>
      <c r="AB149" s="21">
        <v>14</v>
      </c>
      <c r="AC149" s="358"/>
      <c r="AD149" s="358"/>
      <c r="AE149" s="21"/>
      <c r="AF149" s="358"/>
      <c r="AG149" s="358"/>
      <c r="AH149" s="21"/>
      <c r="AI149" s="357">
        <v>0</v>
      </c>
      <c r="AJ149" s="357">
        <v>0</v>
      </c>
      <c r="AK149" s="357">
        <v>2</v>
      </c>
      <c r="AL149" s="358">
        <v>0</v>
      </c>
      <c r="AM149" s="358">
        <v>0</v>
      </c>
      <c r="AN149" s="21">
        <v>8</v>
      </c>
      <c r="AO149" s="358">
        <v>15</v>
      </c>
      <c r="AP149" s="358">
        <v>0</v>
      </c>
      <c r="AQ149" s="21">
        <v>0</v>
      </c>
      <c r="AR149" s="358">
        <v>27</v>
      </c>
      <c r="AS149" s="358">
        <v>0</v>
      </c>
      <c r="AT149" s="21">
        <v>46</v>
      </c>
      <c r="AU149" s="358"/>
      <c r="AV149" s="358"/>
      <c r="AW149" s="21">
        <v>8</v>
      </c>
      <c r="AX149" s="358"/>
      <c r="AY149" s="358">
        <v>10</v>
      </c>
      <c r="AZ149" s="21"/>
      <c r="BA149" s="358"/>
      <c r="BB149" s="358"/>
      <c r="BC149" s="21">
        <v>9</v>
      </c>
      <c r="BD149" s="358"/>
      <c r="BE149" s="358"/>
      <c r="BF149" s="21"/>
      <c r="BG149" s="358">
        <v>15</v>
      </c>
      <c r="BH149" s="358">
        <v>15</v>
      </c>
      <c r="BI149" s="21">
        <v>15</v>
      </c>
      <c r="BJ149" s="358">
        <v>8</v>
      </c>
      <c r="BK149" s="358">
        <v>8</v>
      </c>
      <c r="BL149" s="21">
        <v>8</v>
      </c>
      <c r="BM149" s="358"/>
      <c r="BN149" s="358"/>
      <c r="BO149" s="21"/>
      <c r="BP149" s="358"/>
      <c r="BQ149" s="358"/>
      <c r="BR149" s="21"/>
      <c r="BS149" s="358"/>
      <c r="BT149" s="358"/>
      <c r="BU149" s="21">
        <v>0</v>
      </c>
      <c r="BV149" s="357"/>
      <c r="BW149" s="357"/>
      <c r="BX149" s="21"/>
    </row>
    <row r="150" spans="1:76" ht="29.25" customHeight="1">
      <c r="A150" s="18">
        <v>2</v>
      </c>
      <c r="B150" s="20">
        <v>18111100</v>
      </c>
      <c r="C150" s="346" t="s">
        <v>188</v>
      </c>
      <c r="D150" s="20" t="s">
        <v>185</v>
      </c>
      <c r="E150" s="20" t="s">
        <v>23</v>
      </c>
      <c r="F150" s="467">
        <v>2</v>
      </c>
      <c r="G150" s="45">
        <v>18111100</v>
      </c>
      <c r="H150" s="78" t="s">
        <v>188</v>
      </c>
      <c r="I150" s="45" t="s">
        <v>185</v>
      </c>
      <c r="J150" s="45" t="s">
        <v>23</v>
      </c>
      <c r="K150" s="430" t="s">
        <v>190</v>
      </c>
      <c r="L150" s="69" t="s">
        <v>792</v>
      </c>
      <c r="M150" s="34"/>
      <c r="N150" s="432">
        <v>71000</v>
      </c>
      <c r="O150" s="427">
        <v>75494</v>
      </c>
      <c r="P150" s="341"/>
      <c r="Q150" s="34" t="s">
        <v>190</v>
      </c>
      <c r="R150" s="69" t="s">
        <v>792</v>
      </c>
      <c r="S150" s="357">
        <f t="shared" si="8"/>
        <v>21</v>
      </c>
      <c r="T150" s="357">
        <f t="shared" si="8"/>
        <v>19</v>
      </c>
      <c r="U150" s="357">
        <f t="shared" si="8"/>
        <v>61.95</v>
      </c>
      <c r="V150" s="412">
        <f t="shared" si="7"/>
        <v>4398450</v>
      </c>
      <c r="W150" s="358"/>
      <c r="X150" s="358"/>
      <c r="Y150" s="21">
        <v>2.95</v>
      </c>
      <c r="Z150" s="358"/>
      <c r="AA150" s="358">
        <v>2</v>
      </c>
      <c r="AB150" s="21">
        <v>2</v>
      </c>
      <c r="AC150" s="358"/>
      <c r="AD150" s="358"/>
      <c r="AE150" s="21"/>
      <c r="AF150" s="358"/>
      <c r="AG150" s="358"/>
      <c r="AH150" s="21"/>
      <c r="AI150" s="357">
        <v>0</v>
      </c>
      <c r="AJ150" s="357">
        <v>0</v>
      </c>
      <c r="AK150" s="357">
        <v>0</v>
      </c>
      <c r="AL150" s="358">
        <v>0</v>
      </c>
      <c r="AM150" s="358">
        <v>0</v>
      </c>
      <c r="AN150" s="21">
        <v>6</v>
      </c>
      <c r="AO150" s="358">
        <v>12</v>
      </c>
      <c r="AP150" s="358">
        <v>4</v>
      </c>
      <c r="AQ150" s="21">
        <v>0</v>
      </c>
      <c r="AR150" s="358">
        <v>4</v>
      </c>
      <c r="AS150" s="358">
        <v>0</v>
      </c>
      <c r="AT150" s="21">
        <v>37</v>
      </c>
      <c r="AU150" s="358"/>
      <c r="AV150" s="358"/>
      <c r="AW150" s="21">
        <v>4</v>
      </c>
      <c r="AX150" s="358"/>
      <c r="AY150" s="358">
        <v>2</v>
      </c>
      <c r="AZ150" s="21"/>
      <c r="BA150" s="358"/>
      <c r="BB150" s="358">
        <v>4</v>
      </c>
      <c r="BC150" s="21">
        <v>0</v>
      </c>
      <c r="BD150" s="358"/>
      <c r="BE150" s="358"/>
      <c r="BF150" s="21"/>
      <c r="BG150" s="358">
        <v>3</v>
      </c>
      <c r="BH150" s="358">
        <v>0</v>
      </c>
      <c r="BI150" s="21">
        <v>0</v>
      </c>
      <c r="BJ150" s="358"/>
      <c r="BK150" s="358">
        <v>2</v>
      </c>
      <c r="BL150" s="21">
        <v>10</v>
      </c>
      <c r="BM150" s="358"/>
      <c r="BN150" s="358"/>
      <c r="BO150" s="21"/>
      <c r="BP150" s="358"/>
      <c r="BQ150" s="358"/>
      <c r="BR150" s="21"/>
      <c r="BS150" s="358">
        <v>2</v>
      </c>
      <c r="BT150" s="358">
        <v>5</v>
      </c>
      <c r="BU150" s="21">
        <v>0</v>
      </c>
      <c r="BV150" s="357"/>
      <c r="BW150" s="357"/>
      <c r="BX150" s="21"/>
    </row>
    <row r="151" spans="1:76" ht="29.25" customHeight="1">
      <c r="A151" s="18">
        <v>3</v>
      </c>
      <c r="B151" s="20">
        <v>18111100</v>
      </c>
      <c r="C151" s="346" t="s">
        <v>188</v>
      </c>
      <c r="D151" s="20" t="s">
        <v>185</v>
      </c>
      <c r="E151" s="20" t="s">
        <v>23</v>
      </c>
      <c r="F151" s="467">
        <v>3</v>
      </c>
      <c r="G151" s="45">
        <v>18111100</v>
      </c>
      <c r="H151" s="78" t="s">
        <v>188</v>
      </c>
      <c r="I151" s="45" t="s">
        <v>185</v>
      </c>
      <c r="J151" s="45" t="s">
        <v>23</v>
      </c>
      <c r="K151" s="430" t="s">
        <v>191</v>
      </c>
      <c r="L151" s="69" t="s">
        <v>792</v>
      </c>
      <c r="M151" s="34"/>
      <c r="N151" s="34">
        <v>105000</v>
      </c>
      <c r="O151" s="427">
        <v>105000</v>
      </c>
      <c r="P151" s="341"/>
      <c r="Q151" s="34" t="s">
        <v>191</v>
      </c>
      <c r="R151" s="69" t="s">
        <v>792</v>
      </c>
      <c r="S151" s="357">
        <f t="shared" si="8"/>
        <v>12</v>
      </c>
      <c r="T151" s="357">
        <f t="shared" si="8"/>
        <v>18</v>
      </c>
      <c r="U151" s="357">
        <f t="shared" si="8"/>
        <v>0</v>
      </c>
      <c r="V151" s="412">
        <f t="shared" si="7"/>
        <v>0</v>
      </c>
      <c r="W151" s="358"/>
      <c r="X151" s="358"/>
      <c r="Y151" s="21">
        <v>0</v>
      </c>
      <c r="Z151" s="358"/>
      <c r="AA151" s="358"/>
      <c r="AB151" s="21"/>
      <c r="AC151" s="358"/>
      <c r="AD151" s="358"/>
      <c r="AE151" s="21"/>
      <c r="AF151" s="358"/>
      <c r="AG151" s="358"/>
      <c r="AH151" s="21"/>
      <c r="AI151" s="357">
        <v>0</v>
      </c>
      <c r="AJ151" s="357">
        <v>0</v>
      </c>
      <c r="AK151" s="357">
        <v>0</v>
      </c>
      <c r="AL151" s="358">
        <v>0</v>
      </c>
      <c r="AM151" s="358">
        <v>0</v>
      </c>
      <c r="AN151" s="21">
        <v>0</v>
      </c>
      <c r="AO151" s="358">
        <v>0</v>
      </c>
      <c r="AP151" s="358">
        <v>0</v>
      </c>
      <c r="AQ151" s="21">
        <v>0</v>
      </c>
      <c r="AR151" s="358">
        <v>0</v>
      </c>
      <c r="AS151" s="358">
        <v>0</v>
      </c>
      <c r="AT151" s="21">
        <v>0</v>
      </c>
      <c r="AU151" s="358"/>
      <c r="AV151" s="358"/>
      <c r="AW151" s="21"/>
      <c r="AX151" s="358"/>
      <c r="AY151" s="358"/>
      <c r="AZ151" s="21"/>
      <c r="BA151" s="358"/>
      <c r="BB151" s="358"/>
      <c r="BC151" s="21"/>
      <c r="BD151" s="358"/>
      <c r="BE151" s="358"/>
      <c r="BF151" s="21"/>
      <c r="BG151" s="358"/>
      <c r="BH151" s="358">
        <v>0</v>
      </c>
      <c r="BI151" s="21">
        <v>0</v>
      </c>
      <c r="BJ151" s="358"/>
      <c r="BK151" s="358"/>
      <c r="BL151" s="21"/>
      <c r="BM151" s="358"/>
      <c r="BN151" s="358"/>
      <c r="BO151" s="21"/>
      <c r="BP151" s="358"/>
      <c r="BQ151" s="358"/>
      <c r="BR151" s="21"/>
      <c r="BS151" s="358"/>
      <c r="BT151" s="358"/>
      <c r="BU151" s="21">
        <v>0</v>
      </c>
      <c r="BV151" s="357">
        <v>12</v>
      </c>
      <c r="BW151" s="357">
        <v>18</v>
      </c>
      <c r="BX151" s="21"/>
    </row>
    <row r="152" spans="1:76" ht="29.25" customHeight="1">
      <c r="A152" s="18">
        <v>4</v>
      </c>
      <c r="B152" s="20">
        <v>18421170</v>
      </c>
      <c r="C152" s="352" t="s">
        <v>192</v>
      </c>
      <c r="D152" s="349" t="s">
        <v>193</v>
      </c>
      <c r="E152" s="20" t="s">
        <v>23</v>
      </c>
      <c r="F152" s="467">
        <v>4</v>
      </c>
      <c r="G152" s="45">
        <v>18421170</v>
      </c>
      <c r="H152" s="82" t="s">
        <v>192</v>
      </c>
      <c r="I152" s="43" t="s">
        <v>193</v>
      </c>
      <c r="J152" s="45" t="s">
        <v>23</v>
      </c>
      <c r="K152" s="430" t="s">
        <v>194</v>
      </c>
      <c r="L152" s="69" t="s">
        <v>792</v>
      </c>
      <c r="M152" s="34"/>
      <c r="N152" s="430"/>
      <c r="O152" s="427">
        <v>7000</v>
      </c>
      <c r="P152" s="341"/>
      <c r="Q152" s="34" t="s">
        <v>194</v>
      </c>
      <c r="R152" s="69" t="s">
        <v>792</v>
      </c>
      <c r="S152" s="357">
        <f t="shared" si="8"/>
        <v>0</v>
      </c>
      <c r="T152" s="357">
        <f t="shared" si="8"/>
        <v>696</v>
      </c>
      <c r="U152" s="357">
        <f t="shared" si="8"/>
        <v>0</v>
      </c>
      <c r="V152" s="412">
        <f t="shared" si="7"/>
        <v>0</v>
      </c>
      <c r="W152" s="358"/>
      <c r="X152" s="358"/>
      <c r="Y152" s="21">
        <v>0</v>
      </c>
      <c r="Z152" s="358"/>
      <c r="AA152" s="358"/>
      <c r="AB152" s="21"/>
      <c r="AC152" s="358"/>
      <c r="AD152" s="358"/>
      <c r="AE152" s="21"/>
      <c r="AF152" s="358"/>
      <c r="AG152" s="358"/>
      <c r="AH152" s="21"/>
      <c r="AI152" s="357">
        <v>0</v>
      </c>
      <c r="AJ152" s="357">
        <v>0</v>
      </c>
      <c r="AK152" s="357">
        <v>0</v>
      </c>
      <c r="AL152" s="358">
        <v>0</v>
      </c>
      <c r="AM152" s="358">
        <v>0</v>
      </c>
      <c r="AN152" s="21">
        <v>0</v>
      </c>
      <c r="AO152" s="358">
        <v>0</v>
      </c>
      <c r="AP152" s="358">
        <v>0</v>
      </c>
      <c r="AQ152" s="21">
        <v>0</v>
      </c>
      <c r="AR152" s="358">
        <v>0</v>
      </c>
      <c r="AS152" s="358">
        <v>0</v>
      </c>
      <c r="AT152" s="21">
        <v>0</v>
      </c>
      <c r="AU152" s="358"/>
      <c r="AV152" s="358"/>
      <c r="AW152" s="21"/>
      <c r="AX152" s="358"/>
      <c r="AY152" s="358"/>
      <c r="AZ152" s="21"/>
      <c r="BA152" s="358"/>
      <c r="BB152" s="358"/>
      <c r="BC152" s="21"/>
      <c r="BD152" s="358"/>
      <c r="BE152" s="358"/>
      <c r="BF152" s="21"/>
      <c r="BG152" s="358"/>
      <c r="BH152" s="358">
        <v>0</v>
      </c>
      <c r="BI152" s="21">
        <v>0</v>
      </c>
      <c r="BJ152" s="358"/>
      <c r="BK152" s="358"/>
      <c r="BL152" s="21"/>
      <c r="BM152" s="358"/>
      <c r="BN152" s="358"/>
      <c r="BO152" s="21"/>
      <c r="BP152" s="358"/>
      <c r="BQ152" s="358"/>
      <c r="BR152" s="21"/>
      <c r="BS152" s="358"/>
      <c r="BT152" s="358"/>
      <c r="BU152" s="21">
        <v>0</v>
      </c>
      <c r="BV152" s="357"/>
      <c r="BW152" s="357">
        <v>696</v>
      </c>
      <c r="BX152" s="21"/>
    </row>
    <row r="153" spans="1:76" ht="29.25" customHeight="1">
      <c r="A153" s="18">
        <v>5</v>
      </c>
      <c r="B153" s="20">
        <v>18211500</v>
      </c>
      <c r="C153" s="352" t="s">
        <v>195</v>
      </c>
      <c r="D153" s="20" t="s">
        <v>185</v>
      </c>
      <c r="E153" s="20" t="s">
        <v>23</v>
      </c>
      <c r="F153" s="467">
        <v>5</v>
      </c>
      <c r="G153" s="45">
        <v>18211500</v>
      </c>
      <c r="H153" s="82" t="s">
        <v>195</v>
      </c>
      <c r="I153" s="45" t="s">
        <v>185</v>
      </c>
      <c r="J153" s="45" t="s">
        <v>23</v>
      </c>
      <c r="K153" s="430" t="s">
        <v>196</v>
      </c>
      <c r="L153" s="69" t="s">
        <v>792</v>
      </c>
      <c r="M153" s="34"/>
      <c r="N153" s="34">
        <v>24500</v>
      </c>
      <c r="O153" s="427">
        <v>40000</v>
      </c>
      <c r="P153" s="341"/>
      <c r="Q153" s="34" t="s">
        <v>196</v>
      </c>
      <c r="R153" s="69" t="s">
        <v>792</v>
      </c>
      <c r="S153" s="357">
        <f t="shared" si="8"/>
        <v>0</v>
      </c>
      <c r="T153" s="357">
        <f t="shared" si="8"/>
        <v>696</v>
      </c>
      <c r="U153" s="357">
        <f t="shared" si="8"/>
        <v>0</v>
      </c>
      <c r="V153" s="412">
        <f t="shared" si="7"/>
        <v>0</v>
      </c>
      <c r="W153" s="358"/>
      <c r="X153" s="358"/>
      <c r="Y153" s="21">
        <v>0</v>
      </c>
      <c r="Z153" s="358"/>
      <c r="AA153" s="358"/>
      <c r="AB153" s="21"/>
      <c r="AC153" s="358"/>
      <c r="AD153" s="358"/>
      <c r="AE153" s="21"/>
      <c r="AF153" s="358"/>
      <c r="AG153" s="358"/>
      <c r="AH153" s="21"/>
      <c r="AI153" s="357">
        <v>0</v>
      </c>
      <c r="AJ153" s="357">
        <v>0</v>
      </c>
      <c r="AK153" s="357">
        <v>0</v>
      </c>
      <c r="AL153" s="358">
        <v>0</v>
      </c>
      <c r="AM153" s="358">
        <v>0</v>
      </c>
      <c r="AN153" s="21">
        <v>0</v>
      </c>
      <c r="AO153" s="358">
        <v>0</v>
      </c>
      <c r="AP153" s="358">
        <v>0</v>
      </c>
      <c r="AQ153" s="21">
        <v>0</v>
      </c>
      <c r="AR153" s="358">
        <v>0</v>
      </c>
      <c r="AS153" s="358">
        <v>0</v>
      </c>
      <c r="AT153" s="21">
        <v>0</v>
      </c>
      <c r="AU153" s="358"/>
      <c r="AV153" s="358"/>
      <c r="AW153" s="21"/>
      <c r="AX153" s="358"/>
      <c r="AY153" s="358"/>
      <c r="AZ153" s="21"/>
      <c r="BA153" s="358"/>
      <c r="BB153" s="358"/>
      <c r="BC153" s="21"/>
      <c r="BD153" s="358"/>
      <c r="BE153" s="358"/>
      <c r="BF153" s="21"/>
      <c r="BG153" s="358"/>
      <c r="BH153" s="358">
        <v>0</v>
      </c>
      <c r="BI153" s="21">
        <v>0</v>
      </c>
      <c r="BJ153" s="358"/>
      <c r="BK153" s="358"/>
      <c r="BL153" s="21"/>
      <c r="BM153" s="358"/>
      <c r="BN153" s="358"/>
      <c r="BO153" s="21"/>
      <c r="BP153" s="358"/>
      <c r="BQ153" s="358"/>
      <c r="BR153" s="21"/>
      <c r="BS153" s="358"/>
      <c r="BT153" s="358"/>
      <c r="BU153" s="21">
        <v>0</v>
      </c>
      <c r="BV153" s="357"/>
      <c r="BW153" s="357">
        <v>696</v>
      </c>
      <c r="BX153" s="21"/>
    </row>
    <row r="154" spans="1:76" ht="29.25" customHeight="1">
      <c r="A154" s="18">
        <v>6</v>
      </c>
      <c r="B154" s="349">
        <v>18441160</v>
      </c>
      <c r="C154" s="348" t="s">
        <v>487</v>
      </c>
      <c r="D154" s="349" t="s">
        <v>185</v>
      </c>
      <c r="E154" s="349" t="s">
        <v>23</v>
      </c>
      <c r="F154" s="467">
        <v>6</v>
      </c>
      <c r="G154" s="43">
        <v>18441160</v>
      </c>
      <c r="H154" s="44" t="s">
        <v>487</v>
      </c>
      <c r="I154" s="43" t="s">
        <v>185</v>
      </c>
      <c r="J154" s="43" t="s">
        <v>23</v>
      </c>
      <c r="K154" s="433" t="s">
        <v>439</v>
      </c>
      <c r="L154" s="69" t="s">
        <v>792</v>
      </c>
      <c r="M154" s="47"/>
      <c r="N154" s="47">
        <v>4000</v>
      </c>
      <c r="O154" s="434">
        <v>4160</v>
      </c>
      <c r="P154" s="341"/>
      <c r="Q154" s="47" t="s">
        <v>439</v>
      </c>
      <c r="R154" s="69" t="s">
        <v>792</v>
      </c>
      <c r="S154" s="357">
        <f t="shared" si="8"/>
        <v>0</v>
      </c>
      <c r="T154" s="357">
        <f t="shared" si="8"/>
        <v>0</v>
      </c>
      <c r="U154" s="357">
        <f t="shared" si="8"/>
        <v>625.79999999999995</v>
      </c>
      <c r="V154" s="412">
        <f t="shared" si="7"/>
        <v>2503200</v>
      </c>
      <c r="W154" s="359"/>
      <c r="X154" s="359"/>
      <c r="Y154" s="21">
        <v>29.8</v>
      </c>
      <c r="Z154" s="359"/>
      <c r="AA154" s="359"/>
      <c r="AB154" s="21"/>
      <c r="AC154" s="359"/>
      <c r="AD154" s="359"/>
      <c r="AE154" s="21"/>
      <c r="AF154" s="359"/>
      <c r="AG154" s="359"/>
      <c r="AH154" s="21"/>
      <c r="AI154" s="357">
        <v>0</v>
      </c>
      <c r="AJ154" s="357">
        <v>0</v>
      </c>
      <c r="AK154" s="357">
        <v>0</v>
      </c>
      <c r="AL154" s="359">
        <v>0</v>
      </c>
      <c r="AM154" s="359">
        <v>0</v>
      </c>
      <c r="AN154" s="21">
        <v>0</v>
      </c>
      <c r="AO154" s="359">
        <v>0</v>
      </c>
      <c r="AP154" s="359">
        <v>0</v>
      </c>
      <c r="AQ154" s="21">
        <v>0</v>
      </c>
      <c r="AR154" s="359">
        <v>0</v>
      </c>
      <c r="AS154" s="359">
        <v>0</v>
      </c>
      <c r="AT154" s="21">
        <v>0</v>
      </c>
      <c r="AU154" s="359"/>
      <c r="AV154" s="359"/>
      <c r="AW154" s="21"/>
      <c r="AX154" s="359"/>
      <c r="AY154" s="359"/>
      <c r="AZ154" s="21"/>
      <c r="BA154" s="359"/>
      <c r="BB154" s="359"/>
      <c r="BC154" s="21"/>
      <c r="BD154" s="359"/>
      <c r="BE154" s="359"/>
      <c r="BF154" s="21"/>
      <c r="BG154" s="359"/>
      <c r="BH154" s="359">
        <v>0</v>
      </c>
      <c r="BI154" s="21">
        <v>0</v>
      </c>
      <c r="BJ154" s="359"/>
      <c r="BK154" s="359"/>
      <c r="BL154" s="21"/>
      <c r="BM154" s="359"/>
      <c r="BN154" s="359"/>
      <c r="BO154" s="21"/>
      <c r="BP154" s="359"/>
      <c r="BQ154" s="359"/>
      <c r="BR154" s="21"/>
      <c r="BS154" s="359"/>
      <c r="BT154" s="359"/>
      <c r="BU154" s="21">
        <v>0</v>
      </c>
      <c r="BV154" s="405"/>
      <c r="BW154" s="405"/>
      <c r="BX154" s="21">
        <v>596</v>
      </c>
    </row>
    <row r="155" spans="1:76" ht="29.25" customHeight="1">
      <c r="A155" s="18">
        <v>7</v>
      </c>
      <c r="B155" s="349">
        <v>18441140</v>
      </c>
      <c r="C155" s="348" t="s">
        <v>488</v>
      </c>
      <c r="D155" s="349" t="s">
        <v>185</v>
      </c>
      <c r="E155" s="349" t="s">
        <v>23</v>
      </c>
      <c r="F155" s="467">
        <v>7</v>
      </c>
      <c r="G155" s="43">
        <v>18441140</v>
      </c>
      <c r="H155" s="44" t="s">
        <v>488</v>
      </c>
      <c r="I155" s="43" t="s">
        <v>185</v>
      </c>
      <c r="J155" s="43" t="s">
        <v>23</v>
      </c>
      <c r="K155" s="433" t="s">
        <v>440</v>
      </c>
      <c r="L155" s="69" t="s">
        <v>792</v>
      </c>
      <c r="M155" s="47"/>
      <c r="N155" s="47">
        <v>4002</v>
      </c>
      <c r="O155" s="434">
        <v>4162</v>
      </c>
      <c r="P155" s="341"/>
      <c r="Q155" s="47" t="s">
        <v>440</v>
      </c>
      <c r="R155" s="69" t="s">
        <v>792</v>
      </c>
      <c r="S155" s="357">
        <f t="shared" si="8"/>
        <v>0</v>
      </c>
      <c r="T155" s="357">
        <f t="shared" si="8"/>
        <v>0</v>
      </c>
      <c r="U155" s="357">
        <f t="shared" si="8"/>
        <v>105</v>
      </c>
      <c r="V155" s="412">
        <f t="shared" si="7"/>
        <v>420210</v>
      </c>
      <c r="W155" s="359"/>
      <c r="X155" s="359"/>
      <c r="Y155" s="21">
        <v>5</v>
      </c>
      <c r="Z155" s="359"/>
      <c r="AA155" s="359"/>
      <c r="AB155" s="21"/>
      <c r="AC155" s="359"/>
      <c r="AD155" s="359"/>
      <c r="AE155" s="21"/>
      <c r="AF155" s="359"/>
      <c r="AG155" s="359"/>
      <c r="AH155" s="21"/>
      <c r="AI155" s="357">
        <v>0</v>
      </c>
      <c r="AJ155" s="357">
        <v>0</v>
      </c>
      <c r="AK155" s="357">
        <v>0</v>
      </c>
      <c r="AL155" s="359">
        <v>0</v>
      </c>
      <c r="AM155" s="359">
        <v>0</v>
      </c>
      <c r="AN155" s="21">
        <v>0</v>
      </c>
      <c r="AO155" s="359">
        <v>0</v>
      </c>
      <c r="AP155" s="359">
        <v>0</v>
      </c>
      <c r="AQ155" s="21">
        <v>0</v>
      </c>
      <c r="AR155" s="359">
        <v>0</v>
      </c>
      <c r="AS155" s="359">
        <v>0</v>
      </c>
      <c r="AT155" s="21">
        <v>0</v>
      </c>
      <c r="AU155" s="359"/>
      <c r="AV155" s="359"/>
      <c r="AW155" s="21"/>
      <c r="AX155" s="359"/>
      <c r="AY155" s="359"/>
      <c r="AZ155" s="21"/>
      <c r="BA155" s="359"/>
      <c r="BB155" s="359"/>
      <c r="BC155" s="21"/>
      <c r="BD155" s="359"/>
      <c r="BE155" s="359"/>
      <c r="BF155" s="21"/>
      <c r="BG155" s="359"/>
      <c r="BH155" s="359">
        <v>0</v>
      </c>
      <c r="BI155" s="21">
        <v>0</v>
      </c>
      <c r="BJ155" s="359"/>
      <c r="BK155" s="359"/>
      <c r="BL155" s="21"/>
      <c r="BM155" s="359"/>
      <c r="BN155" s="359"/>
      <c r="BO155" s="21"/>
      <c r="BP155" s="359"/>
      <c r="BQ155" s="359"/>
      <c r="BR155" s="21"/>
      <c r="BS155" s="359"/>
      <c r="BT155" s="359"/>
      <c r="BU155" s="21">
        <v>0</v>
      </c>
      <c r="BV155" s="405"/>
      <c r="BW155" s="405"/>
      <c r="BX155" s="21">
        <v>100</v>
      </c>
    </row>
    <row r="156" spans="1:76" ht="29.25" customHeight="1">
      <c r="A156" s="18">
        <v>8</v>
      </c>
      <c r="B156" s="349">
        <v>18441100</v>
      </c>
      <c r="C156" s="348" t="s">
        <v>489</v>
      </c>
      <c r="D156" s="349" t="s">
        <v>185</v>
      </c>
      <c r="E156" s="349" t="s">
        <v>23</v>
      </c>
      <c r="F156" s="467">
        <v>8</v>
      </c>
      <c r="G156" s="43">
        <v>18441100</v>
      </c>
      <c r="H156" s="44" t="s">
        <v>489</v>
      </c>
      <c r="I156" s="43" t="s">
        <v>185</v>
      </c>
      <c r="J156" s="43" t="s">
        <v>23</v>
      </c>
      <c r="K156" s="433" t="s">
        <v>441</v>
      </c>
      <c r="L156" s="69" t="s">
        <v>792</v>
      </c>
      <c r="M156" s="47"/>
      <c r="N156" s="47">
        <v>7000</v>
      </c>
      <c r="O156" s="434">
        <v>7000</v>
      </c>
      <c r="P156" s="341"/>
      <c r="Q156" s="47" t="s">
        <v>441</v>
      </c>
      <c r="R156" s="69" t="s">
        <v>792</v>
      </c>
      <c r="S156" s="357">
        <f t="shared" si="8"/>
        <v>0</v>
      </c>
      <c r="T156" s="357">
        <f t="shared" si="8"/>
        <v>0</v>
      </c>
      <c r="U156" s="357">
        <f t="shared" si="8"/>
        <v>0</v>
      </c>
      <c r="V156" s="412">
        <f t="shared" si="7"/>
        <v>0</v>
      </c>
      <c r="W156" s="359"/>
      <c r="X156" s="359"/>
      <c r="Y156" s="21">
        <v>0</v>
      </c>
      <c r="Z156" s="359"/>
      <c r="AA156" s="359"/>
      <c r="AB156" s="21"/>
      <c r="AC156" s="359"/>
      <c r="AD156" s="359"/>
      <c r="AE156" s="21"/>
      <c r="AF156" s="359"/>
      <c r="AG156" s="359"/>
      <c r="AH156" s="21"/>
      <c r="AI156" s="357">
        <v>0</v>
      </c>
      <c r="AJ156" s="357">
        <v>0</v>
      </c>
      <c r="AK156" s="357">
        <v>0</v>
      </c>
      <c r="AL156" s="359">
        <v>0</v>
      </c>
      <c r="AM156" s="359">
        <v>0</v>
      </c>
      <c r="AN156" s="21">
        <v>0</v>
      </c>
      <c r="AO156" s="359">
        <v>0</v>
      </c>
      <c r="AP156" s="359">
        <v>0</v>
      </c>
      <c r="AQ156" s="21">
        <v>0</v>
      </c>
      <c r="AR156" s="359">
        <v>0</v>
      </c>
      <c r="AS156" s="359">
        <v>0</v>
      </c>
      <c r="AT156" s="21">
        <v>0</v>
      </c>
      <c r="AU156" s="359"/>
      <c r="AV156" s="359"/>
      <c r="AW156" s="21"/>
      <c r="AX156" s="359"/>
      <c r="AY156" s="359"/>
      <c r="AZ156" s="21"/>
      <c r="BA156" s="359"/>
      <c r="BB156" s="359"/>
      <c r="BC156" s="21"/>
      <c r="BD156" s="359"/>
      <c r="BE156" s="359"/>
      <c r="BF156" s="21"/>
      <c r="BG156" s="359"/>
      <c r="BH156" s="359">
        <v>0</v>
      </c>
      <c r="BI156" s="21">
        <v>0</v>
      </c>
      <c r="BJ156" s="359"/>
      <c r="BK156" s="359"/>
      <c r="BL156" s="21"/>
      <c r="BM156" s="359"/>
      <c r="BN156" s="359"/>
      <c r="BO156" s="21"/>
      <c r="BP156" s="359"/>
      <c r="BQ156" s="359"/>
      <c r="BR156" s="21"/>
      <c r="BS156" s="359"/>
      <c r="BT156" s="359"/>
      <c r="BU156" s="21">
        <v>0</v>
      </c>
      <c r="BV156" s="405"/>
      <c r="BW156" s="405"/>
      <c r="BX156" s="21"/>
    </row>
    <row r="157" spans="1:76" ht="29.25" customHeight="1">
      <c r="A157" s="18">
        <v>9</v>
      </c>
      <c r="B157" s="349">
        <v>18231200</v>
      </c>
      <c r="C157" s="348" t="s">
        <v>490</v>
      </c>
      <c r="D157" s="349" t="s">
        <v>185</v>
      </c>
      <c r="E157" s="349" t="s">
        <v>23</v>
      </c>
      <c r="F157" s="467">
        <v>9</v>
      </c>
      <c r="G157" s="43">
        <v>18231200</v>
      </c>
      <c r="H157" s="44" t="s">
        <v>490</v>
      </c>
      <c r="I157" s="43" t="s">
        <v>185</v>
      </c>
      <c r="J157" s="43" t="s">
        <v>23</v>
      </c>
      <c r="K157" s="433" t="s">
        <v>442</v>
      </c>
      <c r="L157" s="69" t="s">
        <v>792</v>
      </c>
      <c r="M157" s="47"/>
      <c r="N157" s="47">
        <v>7000</v>
      </c>
      <c r="O157" s="434">
        <v>7280</v>
      </c>
      <c r="P157" s="341"/>
      <c r="Q157" s="47" t="s">
        <v>442</v>
      </c>
      <c r="R157" s="69" t="s">
        <v>792</v>
      </c>
      <c r="S157" s="357">
        <f t="shared" si="8"/>
        <v>0</v>
      </c>
      <c r="T157" s="357">
        <f t="shared" si="8"/>
        <v>0</v>
      </c>
      <c r="U157" s="357">
        <f t="shared" si="8"/>
        <v>105</v>
      </c>
      <c r="V157" s="412">
        <f t="shared" si="7"/>
        <v>735000</v>
      </c>
      <c r="W157" s="359"/>
      <c r="X157" s="359"/>
      <c r="Y157" s="21">
        <v>5</v>
      </c>
      <c r="Z157" s="359"/>
      <c r="AA157" s="359"/>
      <c r="AB157" s="21"/>
      <c r="AC157" s="359"/>
      <c r="AD157" s="359"/>
      <c r="AE157" s="21"/>
      <c r="AF157" s="359"/>
      <c r="AG157" s="359"/>
      <c r="AH157" s="21"/>
      <c r="AI157" s="357">
        <v>0</v>
      </c>
      <c r="AJ157" s="357">
        <v>0</v>
      </c>
      <c r="AK157" s="357">
        <v>0</v>
      </c>
      <c r="AL157" s="359">
        <v>0</v>
      </c>
      <c r="AM157" s="359">
        <v>0</v>
      </c>
      <c r="AN157" s="21">
        <v>0</v>
      </c>
      <c r="AO157" s="359">
        <v>0</v>
      </c>
      <c r="AP157" s="359">
        <v>0</v>
      </c>
      <c r="AQ157" s="21">
        <v>0</v>
      </c>
      <c r="AR157" s="359">
        <v>0</v>
      </c>
      <c r="AS157" s="359">
        <v>0</v>
      </c>
      <c r="AT157" s="21">
        <v>0</v>
      </c>
      <c r="AU157" s="359"/>
      <c r="AV157" s="359"/>
      <c r="AW157" s="21"/>
      <c r="AX157" s="359"/>
      <c r="AY157" s="359"/>
      <c r="AZ157" s="21"/>
      <c r="BA157" s="359"/>
      <c r="BB157" s="359"/>
      <c r="BC157" s="21"/>
      <c r="BD157" s="359"/>
      <c r="BE157" s="359"/>
      <c r="BF157" s="21"/>
      <c r="BG157" s="359"/>
      <c r="BH157" s="359">
        <v>0</v>
      </c>
      <c r="BI157" s="21">
        <v>0</v>
      </c>
      <c r="BJ157" s="359"/>
      <c r="BK157" s="359"/>
      <c r="BL157" s="21"/>
      <c r="BM157" s="359"/>
      <c r="BN157" s="359"/>
      <c r="BO157" s="21"/>
      <c r="BP157" s="359"/>
      <c r="BQ157" s="359"/>
      <c r="BR157" s="21"/>
      <c r="BS157" s="359"/>
      <c r="BT157" s="359"/>
      <c r="BU157" s="21">
        <v>0</v>
      </c>
      <c r="BV157" s="405"/>
      <c r="BW157" s="405"/>
      <c r="BX157" s="21">
        <v>100</v>
      </c>
    </row>
    <row r="158" spans="1:76" ht="29.25" customHeight="1">
      <c r="A158" s="18">
        <v>10</v>
      </c>
      <c r="B158" s="349">
        <v>18231400</v>
      </c>
      <c r="C158" s="348" t="s">
        <v>491</v>
      </c>
      <c r="D158" s="349" t="s">
        <v>185</v>
      </c>
      <c r="E158" s="349" t="s">
        <v>23</v>
      </c>
      <c r="F158" s="467">
        <v>10</v>
      </c>
      <c r="G158" s="43">
        <v>18231400</v>
      </c>
      <c r="H158" s="44" t="s">
        <v>491</v>
      </c>
      <c r="I158" s="43" t="s">
        <v>185</v>
      </c>
      <c r="J158" s="43" t="s">
        <v>23</v>
      </c>
      <c r="K158" s="433" t="s">
        <v>443</v>
      </c>
      <c r="L158" s="69" t="s">
        <v>792</v>
      </c>
      <c r="M158" s="47"/>
      <c r="N158" s="47">
        <v>22000</v>
      </c>
      <c r="O158" s="434">
        <v>22880</v>
      </c>
      <c r="P158" s="341"/>
      <c r="Q158" s="47" t="s">
        <v>443</v>
      </c>
      <c r="R158" s="69" t="s">
        <v>792</v>
      </c>
      <c r="S158" s="357">
        <f t="shared" si="8"/>
        <v>0</v>
      </c>
      <c r="T158" s="357">
        <f t="shared" si="8"/>
        <v>0</v>
      </c>
      <c r="U158" s="357">
        <f t="shared" si="8"/>
        <v>1251.5999999999999</v>
      </c>
      <c r="V158" s="412">
        <f t="shared" si="7"/>
        <v>27535199.999999996</v>
      </c>
      <c r="W158" s="359"/>
      <c r="X158" s="359"/>
      <c r="Y158" s="21">
        <v>59.6</v>
      </c>
      <c r="Z158" s="359"/>
      <c r="AA158" s="359"/>
      <c r="AB158" s="21"/>
      <c r="AC158" s="359"/>
      <c r="AD158" s="359"/>
      <c r="AE158" s="21"/>
      <c r="AF158" s="359"/>
      <c r="AG158" s="359"/>
      <c r="AH158" s="21"/>
      <c r="AI158" s="357">
        <v>0</v>
      </c>
      <c r="AJ158" s="357">
        <v>0</v>
      </c>
      <c r="AK158" s="357">
        <v>0</v>
      </c>
      <c r="AL158" s="359">
        <v>0</v>
      </c>
      <c r="AM158" s="359">
        <v>0</v>
      </c>
      <c r="AN158" s="21">
        <v>0</v>
      </c>
      <c r="AO158" s="359">
        <v>0</v>
      </c>
      <c r="AP158" s="359">
        <v>0</v>
      </c>
      <c r="AQ158" s="21">
        <v>0</v>
      </c>
      <c r="AR158" s="359">
        <v>0</v>
      </c>
      <c r="AS158" s="359">
        <v>0</v>
      </c>
      <c r="AT158" s="21">
        <v>0</v>
      </c>
      <c r="AU158" s="359"/>
      <c r="AV158" s="359"/>
      <c r="AW158" s="21"/>
      <c r="AX158" s="359"/>
      <c r="AY158" s="359"/>
      <c r="AZ158" s="21"/>
      <c r="BA158" s="359"/>
      <c r="BB158" s="359"/>
      <c r="BC158" s="21"/>
      <c r="BD158" s="359"/>
      <c r="BE158" s="359"/>
      <c r="BF158" s="21"/>
      <c r="BG158" s="359"/>
      <c r="BH158" s="359">
        <v>0</v>
      </c>
      <c r="BI158" s="21">
        <v>0</v>
      </c>
      <c r="BJ158" s="359"/>
      <c r="BK158" s="359"/>
      <c r="BL158" s="21"/>
      <c r="BM158" s="359"/>
      <c r="BN158" s="359"/>
      <c r="BO158" s="21"/>
      <c r="BP158" s="359"/>
      <c r="BQ158" s="359"/>
      <c r="BR158" s="21"/>
      <c r="BS158" s="359"/>
      <c r="BT158" s="359"/>
      <c r="BU158" s="21">
        <v>0</v>
      </c>
      <c r="BV158" s="405"/>
      <c r="BW158" s="405"/>
      <c r="BX158" s="21">
        <v>1192</v>
      </c>
    </row>
    <row r="159" spans="1:76" ht="29.25" customHeight="1">
      <c r="A159" s="18">
        <v>11</v>
      </c>
      <c r="B159" s="349">
        <v>18231400</v>
      </c>
      <c r="C159" s="348" t="s">
        <v>491</v>
      </c>
      <c r="D159" s="349" t="s">
        <v>185</v>
      </c>
      <c r="E159" s="349" t="s">
        <v>23</v>
      </c>
      <c r="F159" s="467">
        <v>11</v>
      </c>
      <c r="G159" s="43">
        <v>18231400</v>
      </c>
      <c r="H159" s="44" t="s">
        <v>491</v>
      </c>
      <c r="I159" s="43" t="s">
        <v>185</v>
      </c>
      <c r="J159" s="43" t="s">
        <v>23</v>
      </c>
      <c r="K159" s="433" t="s">
        <v>444</v>
      </c>
      <c r="L159" s="69" t="s">
        <v>792</v>
      </c>
      <c r="M159" s="47"/>
      <c r="N159" s="47">
        <v>22000</v>
      </c>
      <c r="O159" s="434">
        <v>22880</v>
      </c>
      <c r="P159" s="341"/>
      <c r="Q159" s="47" t="s">
        <v>444</v>
      </c>
      <c r="R159" s="69" t="s">
        <v>792</v>
      </c>
      <c r="S159" s="357">
        <f t="shared" si="8"/>
        <v>0</v>
      </c>
      <c r="T159" s="357">
        <f t="shared" si="8"/>
        <v>0</v>
      </c>
      <c r="U159" s="357">
        <f t="shared" si="8"/>
        <v>105</v>
      </c>
      <c r="V159" s="412">
        <f t="shared" si="7"/>
        <v>2310000</v>
      </c>
      <c r="W159" s="359"/>
      <c r="X159" s="359"/>
      <c r="Y159" s="21">
        <v>5</v>
      </c>
      <c r="Z159" s="359"/>
      <c r="AA159" s="359"/>
      <c r="AB159" s="21"/>
      <c r="AC159" s="359"/>
      <c r="AD159" s="359"/>
      <c r="AE159" s="21"/>
      <c r="AF159" s="359"/>
      <c r="AG159" s="359"/>
      <c r="AH159" s="21"/>
      <c r="AI159" s="357">
        <v>0</v>
      </c>
      <c r="AJ159" s="357">
        <v>0</v>
      </c>
      <c r="AK159" s="357">
        <v>0</v>
      </c>
      <c r="AL159" s="359">
        <v>0</v>
      </c>
      <c r="AM159" s="359">
        <v>0</v>
      </c>
      <c r="AN159" s="21">
        <v>0</v>
      </c>
      <c r="AO159" s="359">
        <v>0</v>
      </c>
      <c r="AP159" s="359">
        <v>0</v>
      </c>
      <c r="AQ159" s="21">
        <v>0</v>
      </c>
      <c r="AR159" s="359">
        <v>0</v>
      </c>
      <c r="AS159" s="359">
        <v>0</v>
      </c>
      <c r="AT159" s="21">
        <v>0</v>
      </c>
      <c r="AU159" s="359"/>
      <c r="AV159" s="359"/>
      <c r="AW159" s="21"/>
      <c r="AX159" s="359"/>
      <c r="AY159" s="359"/>
      <c r="AZ159" s="21"/>
      <c r="BA159" s="359"/>
      <c r="BB159" s="359"/>
      <c r="BC159" s="21"/>
      <c r="BD159" s="359"/>
      <c r="BE159" s="359"/>
      <c r="BF159" s="21"/>
      <c r="BG159" s="359"/>
      <c r="BH159" s="359">
        <v>0</v>
      </c>
      <c r="BI159" s="21">
        <v>0</v>
      </c>
      <c r="BJ159" s="359"/>
      <c r="BK159" s="359"/>
      <c r="BL159" s="21"/>
      <c r="BM159" s="359"/>
      <c r="BN159" s="359"/>
      <c r="BO159" s="21"/>
      <c r="BP159" s="359"/>
      <c r="BQ159" s="359"/>
      <c r="BR159" s="21"/>
      <c r="BS159" s="359"/>
      <c r="BT159" s="359"/>
      <c r="BU159" s="21">
        <v>0</v>
      </c>
      <c r="BV159" s="405"/>
      <c r="BW159" s="405"/>
      <c r="BX159" s="21">
        <v>100</v>
      </c>
    </row>
    <row r="160" spans="1:76" ht="29.25" customHeight="1">
      <c r="A160" s="18">
        <v>12</v>
      </c>
      <c r="B160" s="349">
        <v>18331200</v>
      </c>
      <c r="C160" s="348" t="s">
        <v>492</v>
      </c>
      <c r="D160" s="349" t="s">
        <v>185</v>
      </c>
      <c r="E160" s="349" t="s">
        <v>23</v>
      </c>
      <c r="F160" s="467">
        <v>12</v>
      </c>
      <c r="G160" s="43">
        <v>18331200</v>
      </c>
      <c r="H160" s="44" t="s">
        <v>492</v>
      </c>
      <c r="I160" s="43" t="s">
        <v>185</v>
      </c>
      <c r="J160" s="43" t="s">
        <v>23</v>
      </c>
      <c r="K160" s="433" t="s">
        <v>445</v>
      </c>
      <c r="L160" s="69" t="s">
        <v>792</v>
      </c>
      <c r="M160" s="47"/>
      <c r="N160" s="47">
        <v>6000</v>
      </c>
      <c r="O160" s="434">
        <v>6240</v>
      </c>
      <c r="P160" s="341"/>
      <c r="Q160" s="47" t="s">
        <v>445</v>
      </c>
      <c r="R160" s="69" t="s">
        <v>792</v>
      </c>
      <c r="S160" s="357">
        <f t="shared" si="8"/>
        <v>0</v>
      </c>
      <c r="T160" s="357">
        <f t="shared" si="8"/>
        <v>0</v>
      </c>
      <c r="U160" s="357">
        <f t="shared" si="8"/>
        <v>730.8</v>
      </c>
      <c r="V160" s="412">
        <f t="shared" si="7"/>
        <v>4384800</v>
      </c>
      <c r="W160" s="359"/>
      <c r="X160" s="359"/>
      <c r="Y160" s="21">
        <v>34.800000000000004</v>
      </c>
      <c r="Z160" s="359"/>
      <c r="AA160" s="359"/>
      <c r="AB160" s="21"/>
      <c r="AC160" s="359"/>
      <c r="AD160" s="359"/>
      <c r="AE160" s="21"/>
      <c r="AF160" s="359"/>
      <c r="AG160" s="359"/>
      <c r="AH160" s="21"/>
      <c r="AI160" s="357">
        <v>0</v>
      </c>
      <c r="AJ160" s="357">
        <v>0</v>
      </c>
      <c r="AK160" s="357">
        <v>0</v>
      </c>
      <c r="AL160" s="359">
        <v>0</v>
      </c>
      <c r="AM160" s="359">
        <v>0</v>
      </c>
      <c r="AN160" s="21">
        <v>0</v>
      </c>
      <c r="AO160" s="359">
        <v>0</v>
      </c>
      <c r="AP160" s="359">
        <v>0</v>
      </c>
      <c r="AQ160" s="21">
        <v>0</v>
      </c>
      <c r="AR160" s="359">
        <v>0</v>
      </c>
      <c r="AS160" s="359">
        <v>0</v>
      </c>
      <c r="AT160" s="21">
        <v>0</v>
      </c>
      <c r="AU160" s="359"/>
      <c r="AV160" s="359"/>
      <c r="AW160" s="21"/>
      <c r="AX160" s="359"/>
      <c r="AY160" s="359"/>
      <c r="AZ160" s="21"/>
      <c r="BA160" s="359"/>
      <c r="BB160" s="359"/>
      <c r="BC160" s="21"/>
      <c r="BD160" s="359"/>
      <c r="BE160" s="359"/>
      <c r="BF160" s="21"/>
      <c r="BG160" s="359"/>
      <c r="BH160" s="359">
        <v>0</v>
      </c>
      <c r="BI160" s="21">
        <v>0</v>
      </c>
      <c r="BJ160" s="359"/>
      <c r="BK160" s="359"/>
      <c r="BL160" s="21"/>
      <c r="BM160" s="359"/>
      <c r="BN160" s="359"/>
      <c r="BO160" s="21"/>
      <c r="BP160" s="359"/>
      <c r="BQ160" s="359"/>
      <c r="BR160" s="21"/>
      <c r="BS160" s="359"/>
      <c r="BT160" s="359"/>
      <c r="BU160" s="21">
        <v>0</v>
      </c>
      <c r="BV160" s="405"/>
      <c r="BW160" s="405"/>
      <c r="BX160" s="21">
        <v>696</v>
      </c>
    </row>
    <row r="161" spans="1:76" ht="29.25" customHeight="1">
      <c r="A161" s="18">
        <v>13</v>
      </c>
      <c r="B161" s="349">
        <v>18331200</v>
      </c>
      <c r="C161" s="348" t="s">
        <v>492</v>
      </c>
      <c r="D161" s="349" t="s">
        <v>185</v>
      </c>
      <c r="E161" s="349" t="s">
        <v>23</v>
      </c>
      <c r="F161" s="467">
        <v>13</v>
      </c>
      <c r="G161" s="43">
        <v>18331200</v>
      </c>
      <c r="H161" s="44" t="s">
        <v>492</v>
      </c>
      <c r="I161" s="43" t="s">
        <v>185</v>
      </c>
      <c r="J161" s="43" t="s">
        <v>23</v>
      </c>
      <c r="K161" s="433" t="s">
        <v>446</v>
      </c>
      <c r="L161" s="69" t="s">
        <v>792</v>
      </c>
      <c r="M161" s="47"/>
      <c r="N161" s="47">
        <v>6000</v>
      </c>
      <c r="O161" s="434">
        <v>6240</v>
      </c>
      <c r="P161" s="341"/>
      <c r="Q161" s="47" t="s">
        <v>446</v>
      </c>
      <c r="R161" s="69" t="s">
        <v>792</v>
      </c>
      <c r="S161" s="357">
        <f t="shared" si="8"/>
        <v>0</v>
      </c>
      <c r="T161" s="357">
        <f t="shared" si="8"/>
        <v>0</v>
      </c>
      <c r="U161" s="357">
        <f t="shared" si="8"/>
        <v>730.8</v>
      </c>
      <c r="V161" s="412">
        <f t="shared" si="7"/>
        <v>4384800</v>
      </c>
      <c r="W161" s="359"/>
      <c r="X161" s="359"/>
      <c r="Y161" s="21">
        <v>34.800000000000004</v>
      </c>
      <c r="Z161" s="359"/>
      <c r="AA161" s="359"/>
      <c r="AB161" s="21"/>
      <c r="AC161" s="359"/>
      <c r="AD161" s="359"/>
      <c r="AE161" s="21"/>
      <c r="AF161" s="359"/>
      <c r="AG161" s="359"/>
      <c r="AH161" s="21"/>
      <c r="AI161" s="357">
        <v>0</v>
      </c>
      <c r="AJ161" s="357">
        <v>0</v>
      </c>
      <c r="AK161" s="357">
        <v>0</v>
      </c>
      <c r="AL161" s="359">
        <v>0</v>
      </c>
      <c r="AM161" s="359">
        <v>0</v>
      </c>
      <c r="AN161" s="21">
        <v>0</v>
      </c>
      <c r="AO161" s="359">
        <v>0</v>
      </c>
      <c r="AP161" s="359">
        <v>0</v>
      </c>
      <c r="AQ161" s="21">
        <v>0</v>
      </c>
      <c r="AR161" s="359">
        <v>0</v>
      </c>
      <c r="AS161" s="359">
        <v>0</v>
      </c>
      <c r="AT161" s="21">
        <v>0</v>
      </c>
      <c r="AU161" s="359"/>
      <c r="AV161" s="359"/>
      <c r="AW161" s="21"/>
      <c r="AX161" s="359"/>
      <c r="AY161" s="359"/>
      <c r="AZ161" s="21"/>
      <c r="BA161" s="359"/>
      <c r="BB161" s="359"/>
      <c r="BC161" s="21"/>
      <c r="BD161" s="359"/>
      <c r="BE161" s="359"/>
      <c r="BF161" s="21"/>
      <c r="BG161" s="359"/>
      <c r="BH161" s="359">
        <v>0</v>
      </c>
      <c r="BI161" s="21">
        <v>0</v>
      </c>
      <c r="BJ161" s="359"/>
      <c r="BK161" s="359"/>
      <c r="BL161" s="21"/>
      <c r="BM161" s="359"/>
      <c r="BN161" s="359"/>
      <c r="BO161" s="21"/>
      <c r="BP161" s="359"/>
      <c r="BQ161" s="359"/>
      <c r="BR161" s="21"/>
      <c r="BS161" s="359"/>
      <c r="BT161" s="359"/>
      <c r="BU161" s="21">
        <v>0</v>
      </c>
      <c r="BV161" s="405"/>
      <c r="BW161" s="405"/>
      <c r="BX161" s="21">
        <v>696</v>
      </c>
    </row>
    <row r="162" spans="1:76" ht="29.25" customHeight="1">
      <c r="A162" s="18">
        <v>14</v>
      </c>
      <c r="B162" s="349">
        <v>18231600</v>
      </c>
      <c r="C162" s="348" t="s">
        <v>493</v>
      </c>
      <c r="D162" s="349" t="s">
        <v>185</v>
      </c>
      <c r="E162" s="349" t="s">
        <v>23</v>
      </c>
      <c r="F162" s="467">
        <v>14</v>
      </c>
      <c r="G162" s="43">
        <v>18231600</v>
      </c>
      <c r="H162" s="44" t="s">
        <v>493</v>
      </c>
      <c r="I162" s="43" t="s">
        <v>185</v>
      </c>
      <c r="J162" s="43" t="s">
        <v>23</v>
      </c>
      <c r="K162" s="433" t="s">
        <v>447</v>
      </c>
      <c r="L162" s="69" t="s">
        <v>792</v>
      </c>
      <c r="M162" s="47"/>
      <c r="N162" s="47">
        <v>14000</v>
      </c>
      <c r="O162" s="434">
        <v>14560</v>
      </c>
      <c r="P162" s="341"/>
      <c r="Q162" s="47" t="s">
        <v>447</v>
      </c>
      <c r="R162" s="69" t="s">
        <v>792</v>
      </c>
      <c r="S162" s="357">
        <f t="shared" si="8"/>
        <v>0</v>
      </c>
      <c r="T162" s="357">
        <f t="shared" si="8"/>
        <v>0</v>
      </c>
      <c r="U162" s="357">
        <f t="shared" si="8"/>
        <v>1461.6</v>
      </c>
      <c r="V162" s="412">
        <f t="shared" si="7"/>
        <v>20462400</v>
      </c>
      <c r="W162" s="359"/>
      <c r="X162" s="359"/>
      <c r="Y162" s="21">
        <v>69.600000000000009</v>
      </c>
      <c r="Z162" s="359"/>
      <c r="AA162" s="359"/>
      <c r="AB162" s="21"/>
      <c r="AC162" s="359"/>
      <c r="AD162" s="359"/>
      <c r="AE162" s="21"/>
      <c r="AF162" s="359"/>
      <c r="AG162" s="359"/>
      <c r="AH162" s="21"/>
      <c r="AI162" s="357">
        <v>0</v>
      </c>
      <c r="AJ162" s="357">
        <v>0</v>
      </c>
      <c r="AK162" s="357">
        <v>0</v>
      </c>
      <c r="AL162" s="359">
        <v>0</v>
      </c>
      <c r="AM162" s="359">
        <v>0</v>
      </c>
      <c r="AN162" s="21">
        <v>0</v>
      </c>
      <c r="AO162" s="359">
        <v>0</v>
      </c>
      <c r="AP162" s="359">
        <v>0</v>
      </c>
      <c r="AQ162" s="21">
        <v>0</v>
      </c>
      <c r="AR162" s="359">
        <v>0</v>
      </c>
      <c r="AS162" s="359">
        <v>0</v>
      </c>
      <c r="AT162" s="21">
        <v>0</v>
      </c>
      <c r="AU162" s="359"/>
      <c r="AV162" s="359"/>
      <c r="AW162" s="21"/>
      <c r="AX162" s="359"/>
      <c r="AY162" s="359"/>
      <c r="AZ162" s="21"/>
      <c r="BA162" s="359"/>
      <c r="BB162" s="359"/>
      <c r="BC162" s="21"/>
      <c r="BD162" s="359"/>
      <c r="BE162" s="359"/>
      <c r="BF162" s="21"/>
      <c r="BG162" s="359"/>
      <c r="BH162" s="359">
        <v>0</v>
      </c>
      <c r="BI162" s="21">
        <v>0</v>
      </c>
      <c r="BJ162" s="359"/>
      <c r="BK162" s="359"/>
      <c r="BL162" s="21"/>
      <c r="BM162" s="359"/>
      <c r="BN162" s="359"/>
      <c r="BO162" s="21"/>
      <c r="BP162" s="359"/>
      <c r="BQ162" s="359"/>
      <c r="BR162" s="21"/>
      <c r="BS162" s="359"/>
      <c r="BT162" s="359"/>
      <c r="BU162" s="21">
        <v>0</v>
      </c>
      <c r="BV162" s="405"/>
      <c r="BW162" s="405"/>
      <c r="BX162" s="21">
        <v>1392</v>
      </c>
    </row>
    <row r="163" spans="1:76" ht="29.25" customHeight="1">
      <c r="A163" s="18">
        <v>15</v>
      </c>
      <c r="B163" s="349">
        <v>18231600</v>
      </c>
      <c r="C163" s="348" t="s">
        <v>493</v>
      </c>
      <c r="D163" s="349" t="s">
        <v>185</v>
      </c>
      <c r="E163" s="349" t="s">
        <v>23</v>
      </c>
      <c r="F163" s="467">
        <v>15</v>
      </c>
      <c r="G163" s="43">
        <v>18231600</v>
      </c>
      <c r="H163" s="44" t="s">
        <v>493</v>
      </c>
      <c r="I163" s="43" t="s">
        <v>185</v>
      </c>
      <c r="J163" s="43" t="s">
        <v>23</v>
      </c>
      <c r="K163" s="433" t="s">
        <v>448</v>
      </c>
      <c r="L163" s="69" t="s">
        <v>792</v>
      </c>
      <c r="M163" s="47"/>
      <c r="N163" s="47">
        <v>15000</v>
      </c>
      <c r="O163" s="434">
        <v>15600</v>
      </c>
      <c r="P163" s="341"/>
      <c r="Q163" s="47" t="s">
        <v>448</v>
      </c>
      <c r="R163" s="69" t="s">
        <v>792</v>
      </c>
      <c r="S163" s="357">
        <f t="shared" si="8"/>
        <v>0</v>
      </c>
      <c r="T163" s="357">
        <f t="shared" si="8"/>
        <v>0</v>
      </c>
      <c r="U163" s="357">
        <f t="shared" si="8"/>
        <v>730.8</v>
      </c>
      <c r="V163" s="412">
        <f t="shared" si="7"/>
        <v>10962000</v>
      </c>
      <c r="W163" s="359"/>
      <c r="X163" s="359"/>
      <c r="Y163" s="21">
        <v>34.800000000000004</v>
      </c>
      <c r="Z163" s="359"/>
      <c r="AA163" s="359"/>
      <c r="AB163" s="21"/>
      <c r="AC163" s="359"/>
      <c r="AD163" s="359"/>
      <c r="AE163" s="21"/>
      <c r="AF163" s="359"/>
      <c r="AG163" s="359"/>
      <c r="AH163" s="21"/>
      <c r="AI163" s="357">
        <v>0</v>
      </c>
      <c r="AJ163" s="357">
        <v>0</v>
      </c>
      <c r="AK163" s="357">
        <v>0</v>
      </c>
      <c r="AL163" s="359">
        <v>0</v>
      </c>
      <c r="AM163" s="359">
        <v>0</v>
      </c>
      <c r="AN163" s="21">
        <v>0</v>
      </c>
      <c r="AO163" s="359">
        <v>0</v>
      </c>
      <c r="AP163" s="359">
        <v>0</v>
      </c>
      <c r="AQ163" s="21">
        <v>0</v>
      </c>
      <c r="AR163" s="359">
        <v>0</v>
      </c>
      <c r="AS163" s="359">
        <v>0</v>
      </c>
      <c r="AT163" s="21">
        <v>0</v>
      </c>
      <c r="AU163" s="359"/>
      <c r="AV163" s="359"/>
      <c r="AW163" s="21"/>
      <c r="AX163" s="359"/>
      <c r="AY163" s="359"/>
      <c r="AZ163" s="21"/>
      <c r="BA163" s="359"/>
      <c r="BB163" s="359"/>
      <c r="BC163" s="21"/>
      <c r="BD163" s="359"/>
      <c r="BE163" s="359"/>
      <c r="BF163" s="21"/>
      <c r="BG163" s="359"/>
      <c r="BH163" s="359">
        <v>0</v>
      </c>
      <c r="BI163" s="21">
        <v>0</v>
      </c>
      <c r="BJ163" s="359"/>
      <c r="BK163" s="359"/>
      <c r="BL163" s="21"/>
      <c r="BM163" s="359"/>
      <c r="BN163" s="359"/>
      <c r="BO163" s="21"/>
      <c r="BP163" s="359"/>
      <c r="BQ163" s="359"/>
      <c r="BR163" s="21"/>
      <c r="BS163" s="359"/>
      <c r="BT163" s="359"/>
      <c r="BU163" s="21">
        <v>0</v>
      </c>
      <c r="BV163" s="405"/>
      <c r="BW163" s="405"/>
      <c r="BX163" s="21">
        <v>696</v>
      </c>
    </row>
    <row r="164" spans="1:76" ht="29.25" customHeight="1">
      <c r="A164" s="18">
        <v>16</v>
      </c>
      <c r="B164" s="349">
        <v>18211300</v>
      </c>
      <c r="C164" s="348" t="s">
        <v>494</v>
      </c>
      <c r="D164" s="349" t="s">
        <v>185</v>
      </c>
      <c r="E164" s="349" t="s">
        <v>23</v>
      </c>
      <c r="F164" s="467">
        <v>16</v>
      </c>
      <c r="G164" s="43">
        <v>18211300</v>
      </c>
      <c r="H164" s="44" t="s">
        <v>494</v>
      </c>
      <c r="I164" s="43" t="s">
        <v>185</v>
      </c>
      <c r="J164" s="43" t="s">
        <v>23</v>
      </c>
      <c r="K164" s="433" t="s">
        <v>449</v>
      </c>
      <c r="L164" s="69" t="s">
        <v>792</v>
      </c>
      <c r="M164" s="47"/>
      <c r="N164" s="433"/>
      <c r="O164" s="434">
        <v>9880</v>
      </c>
      <c r="P164" s="341"/>
      <c r="Q164" s="47" t="s">
        <v>449</v>
      </c>
      <c r="R164" s="69" t="s">
        <v>792</v>
      </c>
      <c r="S164" s="357">
        <f t="shared" si="8"/>
        <v>0</v>
      </c>
      <c r="T164" s="357">
        <f t="shared" si="8"/>
        <v>0</v>
      </c>
      <c r="U164" s="357">
        <f t="shared" si="8"/>
        <v>730.8</v>
      </c>
      <c r="V164" s="412">
        <f t="shared" si="7"/>
        <v>0</v>
      </c>
      <c r="W164" s="359"/>
      <c r="X164" s="359"/>
      <c r="Y164" s="21">
        <v>34.800000000000004</v>
      </c>
      <c r="Z164" s="359"/>
      <c r="AA164" s="359"/>
      <c r="AB164" s="21"/>
      <c r="AC164" s="359"/>
      <c r="AD164" s="359"/>
      <c r="AE164" s="21"/>
      <c r="AF164" s="359"/>
      <c r="AG164" s="359"/>
      <c r="AH164" s="21"/>
      <c r="AI164" s="357">
        <v>0</v>
      </c>
      <c r="AJ164" s="357">
        <v>0</v>
      </c>
      <c r="AK164" s="357">
        <v>0</v>
      </c>
      <c r="AL164" s="359">
        <v>0</v>
      </c>
      <c r="AM164" s="359">
        <v>0</v>
      </c>
      <c r="AN164" s="21">
        <v>0</v>
      </c>
      <c r="AO164" s="359">
        <v>0</v>
      </c>
      <c r="AP164" s="359">
        <v>0</v>
      </c>
      <c r="AQ164" s="21">
        <v>0</v>
      </c>
      <c r="AR164" s="359">
        <v>0</v>
      </c>
      <c r="AS164" s="359">
        <v>0</v>
      </c>
      <c r="AT164" s="21">
        <v>0</v>
      </c>
      <c r="AU164" s="359"/>
      <c r="AV164" s="359"/>
      <c r="AW164" s="21"/>
      <c r="AX164" s="359"/>
      <c r="AY164" s="359"/>
      <c r="AZ164" s="21"/>
      <c r="BA164" s="359"/>
      <c r="BB164" s="359"/>
      <c r="BC164" s="21"/>
      <c r="BD164" s="359"/>
      <c r="BE164" s="359"/>
      <c r="BF164" s="21"/>
      <c r="BG164" s="359"/>
      <c r="BH164" s="359">
        <v>0</v>
      </c>
      <c r="BI164" s="21">
        <v>0</v>
      </c>
      <c r="BJ164" s="359"/>
      <c r="BK164" s="359"/>
      <c r="BL164" s="21"/>
      <c r="BM164" s="359"/>
      <c r="BN164" s="359"/>
      <c r="BO164" s="21"/>
      <c r="BP164" s="359"/>
      <c r="BQ164" s="359"/>
      <c r="BR164" s="21"/>
      <c r="BS164" s="359"/>
      <c r="BT164" s="359"/>
      <c r="BU164" s="21">
        <v>0</v>
      </c>
      <c r="BV164" s="405"/>
      <c r="BW164" s="405"/>
      <c r="BX164" s="21">
        <v>696</v>
      </c>
    </row>
    <row r="165" spans="1:76" ht="29.25" customHeight="1">
      <c r="A165" s="18">
        <v>17</v>
      </c>
      <c r="B165" s="349">
        <v>18421120</v>
      </c>
      <c r="C165" s="348" t="s">
        <v>495</v>
      </c>
      <c r="D165" s="349" t="s">
        <v>185</v>
      </c>
      <c r="E165" s="349" t="s">
        <v>23</v>
      </c>
      <c r="F165" s="467">
        <v>17</v>
      </c>
      <c r="G165" s="43">
        <v>18421120</v>
      </c>
      <c r="H165" s="44" t="s">
        <v>495</v>
      </c>
      <c r="I165" s="43" t="s">
        <v>185</v>
      </c>
      <c r="J165" s="43" t="s">
        <v>23</v>
      </c>
      <c r="K165" s="433" t="s">
        <v>450</v>
      </c>
      <c r="L165" s="69" t="s">
        <v>792</v>
      </c>
      <c r="M165" s="47"/>
      <c r="N165" s="47">
        <v>3000</v>
      </c>
      <c r="O165" s="434">
        <v>3120</v>
      </c>
      <c r="P165" s="341"/>
      <c r="Q165" s="47" t="s">
        <v>450</v>
      </c>
      <c r="R165" s="69" t="s">
        <v>792</v>
      </c>
      <c r="S165" s="357">
        <f t="shared" ref="S165:U171" si="9">+W165+Z165+AC165+AF165+AI165+AL165+AO165+AR165+AU165+AX165+BA165+BD165+BG165+BJ165+BM165+BP165+BS165+BV165</f>
        <v>0</v>
      </c>
      <c r="T165" s="357">
        <f t="shared" si="9"/>
        <v>0</v>
      </c>
      <c r="U165" s="357">
        <f t="shared" si="9"/>
        <v>625.79999999999995</v>
      </c>
      <c r="V165" s="412">
        <f t="shared" si="7"/>
        <v>1877399.9999999998</v>
      </c>
      <c r="W165" s="359"/>
      <c r="X165" s="359"/>
      <c r="Y165" s="21">
        <v>29.8</v>
      </c>
      <c r="Z165" s="359"/>
      <c r="AA165" s="359"/>
      <c r="AB165" s="21"/>
      <c r="AC165" s="359"/>
      <c r="AD165" s="359"/>
      <c r="AE165" s="21"/>
      <c r="AF165" s="359"/>
      <c r="AG165" s="359"/>
      <c r="AH165" s="21"/>
      <c r="AI165" s="357">
        <v>0</v>
      </c>
      <c r="AJ165" s="357">
        <v>0</v>
      </c>
      <c r="AK165" s="357">
        <v>0</v>
      </c>
      <c r="AL165" s="359">
        <v>0</v>
      </c>
      <c r="AM165" s="359">
        <v>0</v>
      </c>
      <c r="AN165" s="21">
        <v>0</v>
      </c>
      <c r="AO165" s="359">
        <v>0</v>
      </c>
      <c r="AP165" s="359">
        <v>0</v>
      </c>
      <c r="AQ165" s="21">
        <v>0</v>
      </c>
      <c r="AR165" s="359">
        <v>0</v>
      </c>
      <c r="AS165" s="359">
        <v>0</v>
      </c>
      <c r="AT165" s="21">
        <v>0</v>
      </c>
      <c r="AU165" s="359"/>
      <c r="AV165" s="359"/>
      <c r="AW165" s="21"/>
      <c r="AX165" s="359"/>
      <c r="AY165" s="359"/>
      <c r="AZ165" s="21"/>
      <c r="BA165" s="359"/>
      <c r="BB165" s="359"/>
      <c r="BC165" s="21"/>
      <c r="BD165" s="359"/>
      <c r="BE165" s="359"/>
      <c r="BF165" s="21"/>
      <c r="BG165" s="359"/>
      <c r="BH165" s="359">
        <v>0</v>
      </c>
      <c r="BI165" s="21">
        <v>0</v>
      </c>
      <c r="BJ165" s="359"/>
      <c r="BK165" s="359"/>
      <c r="BL165" s="21"/>
      <c r="BM165" s="359"/>
      <c r="BN165" s="359"/>
      <c r="BO165" s="21"/>
      <c r="BP165" s="359"/>
      <c r="BQ165" s="359"/>
      <c r="BR165" s="21"/>
      <c r="BS165" s="359"/>
      <c r="BT165" s="359"/>
      <c r="BU165" s="21">
        <v>0</v>
      </c>
      <c r="BV165" s="405"/>
      <c r="BW165" s="405"/>
      <c r="BX165" s="21">
        <v>596</v>
      </c>
    </row>
    <row r="166" spans="1:76" ht="29.25" customHeight="1">
      <c r="A166" s="18">
        <v>18</v>
      </c>
      <c r="B166" s="349"/>
      <c r="C166" s="348"/>
      <c r="D166" s="349"/>
      <c r="E166" s="349"/>
      <c r="F166" s="1"/>
      <c r="G166" s="1"/>
      <c r="H166" s="1"/>
      <c r="I166" s="1"/>
      <c r="J166" s="1"/>
      <c r="K166" s="471" t="s">
        <v>853</v>
      </c>
      <c r="L166" s="69" t="s">
        <v>792</v>
      </c>
      <c r="M166" s="5"/>
      <c r="N166" s="5"/>
      <c r="Q166" s="406" t="s">
        <v>853</v>
      </c>
      <c r="R166" s="69" t="s">
        <v>792</v>
      </c>
      <c r="S166" s="357">
        <f t="shared" si="9"/>
        <v>0</v>
      </c>
      <c r="T166" s="357">
        <f t="shared" si="9"/>
        <v>0</v>
      </c>
      <c r="U166" s="357">
        <f t="shared" si="9"/>
        <v>730.8</v>
      </c>
      <c r="V166" s="412">
        <f t="shared" si="7"/>
        <v>0</v>
      </c>
      <c r="W166" s="359"/>
      <c r="X166" s="359"/>
      <c r="Y166" s="21">
        <v>34.800000000000004</v>
      </c>
      <c r="Z166" s="359"/>
      <c r="AA166" s="359"/>
      <c r="AB166" s="21"/>
      <c r="AC166" s="359"/>
      <c r="AD166" s="359"/>
      <c r="AE166" s="21"/>
      <c r="AF166" s="359"/>
      <c r="AG166" s="359"/>
      <c r="AH166" s="21"/>
      <c r="AI166" s="357"/>
      <c r="AJ166" s="357"/>
      <c r="AK166" s="357"/>
      <c r="AL166" s="359"/>
      <c r="AM166" s="359"/>
      <c r="AN166" s="21"/>
      <c r="AO166" s="359"/>
      <c r="AP166" s="359"/>
      <c r="AQ166" s="21"/>
      <c r="AR166" s="359"/>
      <c r="AS166" s="359"/>
      <c r="AT166" s="21"/>
      <c r="AU166" s="359"/>
      <c r="AV166" s="359"/>
      <c r="AW166" s="21"/>
      <c r="AX166" s="359"/>
      <c r="AY166" s="359"/>
      <c r="AZ166" s="21"/>
      <c r="BA166" s="359"/>
      <c r="BB166" s="359"/>
      <c r="BC166" s="21"/>
      <c r="BD166" s="359"/>
      <c r="BE166" s="359"/>
      <c r="BF166" s="21"/>
      <c r="BG166" s="359"/>
      <c r="BH166" s="359"/>
      <c r="BI166" s="21"/>
      <c r="BJ166" s="359"/>
      <c r="BK166" s="359"/>
      <c r="BL166" s="21"/>
      <c r="BM166" s="359"/>
      <c r="BN166" s="359"/>
      <c r="BO166" s="21"/>
      <c r="BP166" s="359"/>
      <c r="BQ166" s="359"/>
      <c r="BR166" s="21"/>
      <c r="BS166" s="359"/>
      <c r="BT166" s="359"/>
      <c r="BU166" s="21"/>
      <c r="BV166" s="409"/>
      <c r="BW166" s="409"/>
      <c r="BX166" s="395">
        <v>696</v>
      </c>
    </row>
    <row r="167" spans="1:76" ht="29.25" customHeight="1">
      <c r="A167" s="18">
        <v>19</v>
      </c>
      <c r="B167" s="349"/>
      <c r="C167" s="348"/>
      <c r="D167" s="349"/>
      <c r="E167" s="349"/>
      <c r="F167" s="1"/>
      <c r="G167" s="1"/>
      <c r="H167" s="1"/>
      <c r="I167" s="1"/>
      <c r="J167" s="1"/>
      <c r="K167" s="471" t="s">
        <v>854</v>
      </c>
      <c r="L167" s="69" t="s">
        <v>792</v>
      </c>
      <c r="M167" s="5"/>
      <c r="N167" s="5"/>
      <c r="Q167" s="406" t="s">
        <v>854</v>
      </c>
      <c r="R167" s="69" t="s">
        <v>792</v>
      </c>
      <c r="S167" s="357">
        <f t="shared" si="9"/>
        <v>0</v>
      </c>
      <c r="T167" s="357">
        <f t="shared" si="9"/>
        <v>0</v>
      </c>
      <c r="U167" s="357">
        <f t="shared" si="9"/>
        <v>105</v>
      </c>
      <c r="V167" s="412">
        <f t="shared" si="7"/>
        <v>0</v>
      </c>
      <c r="W167" s="359"/>
      <c r="X167" s="359"/>
      <c r="Y167" s="21">
        <v>5</v>
      </c>
      <c r="Z167" s="359"/>
      <c r="AA167" s="359"/>
      <c r="AB167" s="21"/>
      <c r="AC167" s="359"/>
      <c r="AD167" s="359"/>
      <c r="AE167" s="21"/>
      <c r="AF167" s="359"/>
      <c r="AG167" s="359"/>
      <c r="AH167" s="21"/>
      <c r="AI167" s="357"/>
      <c r="AJ167" s="357"/>
      <c r="AK167" s="357"/>
      <c r="AL167" s="359"/>
      <c r="AM167" s="359"/>
      <c r="AN167" s="21"/>
      <c r="AO167" s="359"/>
      <c r="AP167" s="359"/>
      <c r="AQ167" s="21"/>
      <c r="AR167" s="359"/>
      <c r="AS167" s="359"/>
      <c r="AT167" s="21"/>
      <c r="AU167" s="359"/>
      <c r="AV167" s="359"/>
      <c r="AW167" s="21"/>
      <c r="AX167" s="359"/>
      <c r="AY167" s="359"/>
      <c r="AZ167" s="21"/>
      <c r="BA167" s="359"/>
      <c r="BB167" s="359"/>
      <c r="BC167" s="21"/>
      <c r="BD167" s="359"/>
      <c r="BE167" s="359"/>
      <c r="BF167" s="21"/>
      <c r="BG167" s="359"/>
      <c r="BH167" s="359"/>
      <c r="BI167" s="21"/>
      <c r="BJ167" s="359"/>
      <c r="BK167" s="359"/>
      <c r="BL167" s="21"/>
      <c r="BM167" s="359"/>
      <c r="BN167" s="359"/>
      <c r="BO167" s="21"/>
      <c r="BP167" s="359"/>
      <c r="BQ167" s="359"/>
      <c r="BR167" s="21"/>
      <c r="BS167" s="359"/>
      <c r="BT167" s="359"/>
      <c r="BU167" s="21"/>
      <c r="BV167" s="409"/>
      <c r="BW167" s="409"/>
      <c r="BX167" s="395">
        <v>100</v>
      </c>
    </row>
    <row r="168" spans="1:76" ht="29.25" customHeight="1">
      <c r="A168" s="18">
        <v>20</v>
      </c>
      <c r="B168" s="349"/>
      <c r="C168" s="348"/>
      <c r="D168" s="349"/>
      <c r="E168" s="349"/>
      <c r="F168" s="1"/>
      <c r="G168" s="1"/>
      <c r="H168" s="1"/>
      <c r="I168" s="1"/>
      <c r="J168" s="1"/>
      <c r="K168" s="471" t="s">
        <v>855</v>
      </c>
      <c r="L168" s="69" t="s">
        <v>792</v>
      </c>
      <c r="M168" s="5"/>
      <c r="N168" s="5"/>
      <c r="Q168" s="406" t="s">
        <v>855</v>
      </c>
      <c r="R168" s="69" t="s">
        <v>792</v>
      </c>
      <c r="S168" s="357">
        <f t="shared" si="9"/>
        <v>0</v>
      </c>
      <c r="T168" s="357">
        <f t="shared" si="9"/>
        <v>0</v>
      </c>
      <c r="U168" s="357">
        <f t="shared" si="9"/>
        <v>105</v>
      </c>
      <c r="V168" s="412">
        <f t="shared" si="7"/>
        <v>0</v>
      </c>
      <c r="W168" s="359"/>
      <c r="X168" s="359"/>
      <c r="Y168" s="21">
        <v>5</v>
      </c>
      <c r="Z168" s="359"/>
      <c r="AA168" s="359"/>
      <c r="AB168" s="21"/>
      <c r="AC168" s="359"/>
      <c r="AD168" s="359"/>
      <c r="AE168" s="21"/>
      <c r="AF168" s="359"/>
      <c r="AG168" s="359"/>
      <c r="AH168" s="21"/>
      <c r="AI168" s="357"/>
      <c r="AJ168" s="357"/>
      <c r="AK168" s="357"/>
      <c r="AL168" s="359"/>
      <c r="AM168" s="359"/>
      <c r="AN168" s="21"/>
      <c r="AO168" s="359"/>
      <c r="AP168" s="359"/>
      <c r="AQ168" s="21"/>
      <c r="AR168" s="359"/>
      <c r="AS168" s="359"/>
      <c r="AT168" s="21"/>
      <c r="AU168" s="359"/>
      <c r="AV168" s="359"/>
      <c r="AW168" s="21"/>
      <c r="AX168" s="359"/>
      <c r="AY168" s="359"/>
      <c r="AZ168" s="21"/>
      <c r="BA168" s="359"/>
      <c r="BB168" s="359"/>
      <c r="BC168" s="21"/>
      <c r="BD168" s="359"/>
      <c r="BE168" s="359"/>
      <c r="BF168" s="21"/>
      <c r="BG168" s="359"/>
      <c r="BH168" s="359"/>
      <c r="BI168" s="21"/>
      <c r="BJ168" s="359"/>
      <c r="BK168" s="359"/>
      <c r="BL168" s="21"/>
      <c r="BM168" s="359"/>
      <c r="BN168" s="359"/>
      <c r="BO168" s="21"/>
      <c r="BP168" s="359"/>
      <c r="BQ168" s="359"/>
      <c r="BR168" s="21"/>
      <c r="BS168" s="359"/>
      <c r="BT168" s="359"/>
      <c r="BU168" s="21"/>
      <c r="BV168" s="409"/>
      <c r="BW168" s="409"/>
      <c r="BX168" s="395">
        <v>100</v>
      </c>
    </row>
    <row r="169" spans="1:76" ht="29.25" customHeight="1">
      <c r="A169" s="18">
        <v>21</v>
      </c>
      <c r="B169" s="349"/>
      <c r="C169" s="348"/>
      <c r="D169" s="349"/>
      <c r="E169" s="349"/>
      <c r="F169" s="1"/>
      <c r="G169" s="1"/>
      <c r="H169" s="1"/>
      <c r="I169" s="1"/>
      <c r="J169" s="1"/>
      <c r="K169" s="471" t="s">
        <v>856</v>
      </c>
      <c r="L169" s="69" t="s">
        <v>792</v>
      </c>
      <c r="M169" s="5"/>
      <c r="N169" s="5"/>
      <c r="Q169" s="406" t="s">
        <v>856</v>
      </c>
      <c r="R169" s="69" t="s">
        <v>792</v>
      </c>
      <c r="S169" s="357">
        <f t="shared" si="9"/>
        <v>0</v>
      </c>
      <c r="T169" s="357">
        <f t="shared" si="9"/>
        <v>0</v>
      </c>
      <c r="U169" s="357">
        <f t="shared" si="9"/>
        <v>105</v>
      </c>
      <c r="V169" s="412">
        <f t="shared" si="7"/>
        <v>0</v>
      </c>
      <c r="W169" s="359"/>
      <c r="X169" s="359"/>
      <c r="Y169" s="21">
        <v>5</v>
      </c>
      <c r="Z169" s="359"/>
      <c r="AA169" s="359"/>
      <c r="AB169" s="21"/>
      <c r="AC169" s="359"/>
      <c r="AD169" s="359"/>
      <c r="AE169" s="21"/>
      <c r="AF169" s="359"/>
      <c r="AG169" s="359"/>
      <c r="AH169" s="21"/>
      <c r="AI169" s="357"/>
      <c r="AJ169" s="357"/>
      <c r="AK169" s="357"/>
      <c r="AL169" s="359"/>
      <c r="AM169" s="359"/>
      <c r="AN169" s="21"/>
      <c r="AO169" s="359"/>
      <c r="AP169" s="359"/>
      <c r="AQ169" s="21"/>
      <c r="AR169" s="359"/>
      <c r="AS169" s="359"/>
      <c r="AT169" s="21"/>
      <c r="AU169" s="359"/>
      <c r="AV169" s="359"/>
      <c r="AW169" s="21"/>
      <c r="AX169" s="359"/>
      <c r="AY169" s="359"/>
      <c r="AZ169" s="21"/>
      <c r="BA169" s="359"/>
      <c r="BB169" s="359"/>
      <c r="BC169" s="21"/>
      <c r="BD169" s="359"/>
      <c r="BE169" s="359"/>
      <c r="BF169" s="21"/>
      <c r="BG169" s="359"/>
      <c r="BH169" s="359"/>
      <c r="BI169" s="21"/>
      <c r="BJ169" s="359"/>
      <c r="BK169" s="359"/>
      <c r="BL169" s="21"/>
      <c r="BM169" s="359"/>
      <c r="BN169" s="359"/>
      <c r="BO169" s="21"/>
      <c r="BP169" s="359"/>
      <c r="BQ169" s="359"/>
      <c r="BR169" s="21"/>
      <c r="BS169" s="359"/>
      <c r="BT169" s="359"/>
      <c r="BU169" s="21"/>
      <c r="BV169" s="409"/>
      <c r="BW169" s="409"/>
      <c r="BX169" s="395">
        <v>100</v>
      </c>
    </row>
    <row r="170" spans="1:76" ht="29.25" customHeight="1">
      <c r="A170" s="18">
        <v>22</v>
      </c>
      <c r="B170" s="349"/>
      <c r="C170" s="348"/>
      <c r="D170" s="349"/>
      <c r="E170" s="349"/>
      <c r="F170" s="1"/>
      <c r="G170" s="1"/>
      <c r="H170" s="1"/>
      <c r="I170" s="1"/>
      <c r="J170" s="1"/>
      <c r="K170" s="471" t="s">
        <v>857</v>
      </c>
      <c r="L170" s="69" t="s">
        <v>792</v>
      </c>
      <c r="M170" s="5"/>
      <c r="N170" s="5"/>
      <c r="Q170" s="406" t="s">
        <v>857</v>
      </c>
      <c r="R170" s="69" t="s">
        <v>792</v>
      </c>
      <c r="S170" s="357">
        <f t="shared" si="9"/>
        <v>0</v>
      </c>
      <c r="T170" s="357">
        <f t="shared" si="9"/>
        <v>0</v>
      </c>
      <c r="U170" s="357">
        <f t="shared" si="9"/>
        <v>21</v>
      </c>
      <c r="V170" s="412">
        <f t="shared" si="7"/>
        <v>0</v>
      </c>
      <c r="W170" s="359"/>
      <c r="X170" s="359"/>
      <c r="Y170" s="21">
        <v>1</v>
      </c>
      <c r="Z170" s="359"/>
      <c r="AA170" s="359"/>
      <c r="AB170" s="21"/>
      <c r="AC170" s="359"/>
      <c r="AD170" s="359"/>
      <c r="AE170" s="21"/>
      <c r="AF170" s="359"/>
      <c r="AG170" s="359"/>
      <c r="AH170" s="21"/>
      <c r="AI170" s="357"/>
      <c r="AJ170" s="357"/>
      <c r="AK170" s="357"/>
      <c r="AL170" s="359"/>
      <c r="AM170" s="359"/>
      <c r="AN170" s="21"/>
      <c r="AO170" s="359"/>
      <c r="AP170" s="359"/>
      <c r="AQ170" s="21"/>
      <c r="AR170" s="359"/>
      <c r="AS170" s="359"/>
      <c r="AT170" s="21"/>
      <c r="AU170" s="359"/>
      <c r="AV170" s="359"/>
      <c r="AW170" s="21"/>
      <c r="AX170" s="359"/>
      <c r="AY170" s="359"/>
      <c r="AZ170" s="21"/>
      <c r="BA170" s="359"/>
      <c r="BB170" s="359"/>
      <c r="BC170" s="21"/>
      <c r="BD170" s="359"/>
      <c r="BE170" s="359"/>
      <c r="BF170" s="21"/>
      <c r="BG170" s="359"/>
      <c r="BH170" s="359"/>
      <c r="BI170" s="21"/>
      <c r="BJ170" s="359"/>
      <c r="BK170" s="359"/>
      <c r="BL170" s="21"/>
      <c r="BM170" s="359"/>
      <c r="BN170" s="359"/>
      <c r="BO170" s="21"/>
      <c r="BP170" s="359"/>
      <c r="BQ170" s="359"/>
      <c r="BR170" s="21"/>
      <c r="BS170" s="359"/>
      <c r="BT170" s="359"/>
      <c r="BU170" s="21"/>
      <c r="BV170" s="409"/>
      <c r="BW170" s="409"/>
      <c r="BX170" s="395">
        <v>20</v>
      </c>
    </row>
    <row r="171" spans="1:76" ht="29.25" customHeight="1">
      <c r="A171" s="18">
        <v>23</v>
      </c>
      <c r="B171" s="349"/>
      <c r="C171" s="348"/>
      <c r="D171" s="349"/>
      <c r="E171" s="349"/>
      <c r="F171" s="1"/>
      <c r="G171" s="1"/>
      <c r="H171" s="1"/>
      <c r="I171" s="1"/>
      <c r="J171" s="1"/>
      <c r="K171" s="471" t="s">
        <v>858</v>
      </c>
      <c r="L171" s="69" t="s">
        <v>792</v>
      </c>
      <c r="M171" s="5"/>
      <c r="N171" s="5"/>
      <c r="Q171" s="406" t="s">
        <v>858</v>
      </c>
      <c r="R171" s="69" t="s">
        <v>792</v>
      </c>
      <c r="S171" s="357">
        <f t="shared" si="9"/>
        <v>0</v>
      </c>
      <c r="T171" s="357">
        <f t="shared" si="9"/>
        <v>0</v>
      </c>
      <c r="U171" s="357">
        <f t="shared" si="9"/>
        <v>21</v>
      </c>
      <c r="V171" s="412">
        <f t="shared" si="7"/>
        <v>0</v>
      </c>
      <c r="W171" s="359"/>
      <c r="X171" s="359"/>
      <c r="Y171" s="21">
        <v>1</v>
      </c>
      <c r="Z171" s="359"/>
      <c r="AA171" s="359"/>
      <c r="AB171" s="21"/>
      <c r="AC171" s="359"/>
      <c r="AD171" s="359"/>
      <c r="AE171" s="21"/>
      <c r="AF171" s="359"/>
      <c r="AG171" s="359"/>
      <c r="AH171" s="21"/>
      <c r="AI171" s="357"/>
      <c r="AJ171" s="357"/>
      <c r="AK171" s="357"/>
      <c r="AL171" s="359"/>
      <c r="AM171" s="359"/>
      <c r="AN171" s="21"/>
      <c r="AO171" s="359"/>
      <c r="AP171" s="359"/>
      <c r="AQ171" s="21"/>
      <c r="AR171" s="359"/>
      <c r="AS171" s="359"/>
      <c r="AT171" s="21"/>
      <c r="AU171" s="359"/>
      <c r="AV171" s="359"/>
      <c r="AW171" s="21"/>
      <c r="AX171" s="359"/>
      <c r="AY171" s="359"/>
      <c r="AZ171" s="21"/>
      <c r="BA171" s="359"/>
      <c r="BB171" s="359"/>
      <c r="BC171" s="21"/>
      <c r="BD171" s="359"/>
      <c r="BE171" s="359"/>
      <c r="BF171" s="21"/>
      <c r="BG171" s="359"/>
      <c r="BH171" s="359"/>
      <c r="BI171" s="21"/>
      <c r="BJ171" s="359"/>
      <c r="BK171" s="359"/>
      <c r="BL171" s="21"/>
      <c r="BM171" s="359"/>
      <c r="BN171" s="359"/>
      <c r="BO171" s="21"/>
      <c r="BP171" s="359"/>
      <c r="BQ171" s="359"/>
      <c r="BR171" s="21"/>
      <c r="BS171" s="359"/>
      <c r="BT171" s="359"/>
      <c r="BU171" s="21"/>
      <c r="BV171" s="409"/>
      <c r="BW171" s="409"/>
      <c r="BX171" s="395">
        <v>20</v>
      </c>
    </row>
    <row r="172" spans="1:76" ht="29.25" customHeight="1">
      <c r="A172" s="369"/>
      <c r="B172" s="373"/>
      <c r="C172" s="374"/>
      <c r="D172" s="374"/>
      <c r="E172" s="374"/>
      <c r="F172" s="467"/>
      <c r="G172" s="207"/>
      <c r="H172" s="82"/>
      <c r="I172" s="82"/>
      <c r="J172" s="82"/>
      <c r="K172" s="375">
        <v>4264</v>
      </c>
      <c r="L172" s="69"/>
      <c r="M172" s="435"/>
      <c r="N172" s="435"/>
      <c r="O172" s="436">
        <v>0</v>
      </c>
      <c r="P172" s="341"/>
      <c r="Q172" s="375">
        <v>4264</v>
      </c>
      <c r="R172" s="376"/>
      <c r="S172" s="376"/>
      <c r="T172" s="376"/>
      <c r="U172" s="377"/>
      <c r="V172" s="489">
        <f>SUM(V173:V189)/1000</f>
        <v>30373.829000000002</v>
      </c>
      <c r="W172" s="376"/>
      <c r="X172" s="376"/>
      <c r="Y172" s="21">
        <v>0</v>
      </c>
      <c r="Z172" s="376"/>
      <c r="AA172" s="376"/>
      <c r="AB172" s="377"/>
      <c r="AC172" s="376"/>
      <c r="AD172" s="376"/>
      <c r="AE172" s="377"/>
      <c r="AF172" s="376"/>
      <c r="AG172" s="376"/>
      <c r="AH172" s="377"/>
      <c r="AI172" s="376"/>
      <c r="AJ172" s="376"/>
      <c r="AK172" s="377"/>
      <c r="AL172" s="376"/>
      <c r="AM172" s="376"/>
      <c r="AN172" s="377"/>
      <c r="AO172" s="376"/>
      <c r="AP172" s="376"/>
      <c r="AQ172" s="377"/>
      <c r="AR172" s="376"/>
      <c r="AS172" s="376"/>
      <c r="AT172" s="377"/>
      <c r="AU172" s="376"/>
      <c r="AV172" s="376"/>
      <c r="AW172" s="377"/>
      <c r="AX172" s="376"/>
      <c r="AY172" s="376"/>
      <c r="AZ172" s="377"/>
      <c r="BA172" s="376"/>
      <c r="BB172" s="376"/>
      <c r="BC172" s="377"/>
      <c r="BD172" s="376"/>
      <c r="BE172" s="376"/>
      <c r="BF172" s="377"/>
      <c r="BG172" s="376"/>
      <c r="BH172" s="376"/>
      <c r="BI172" s="377"/>
      <c r="BJ172" s="376"/>
      <c r="BK172" s="376"/>
      <c r="BL172" s="377"/>
      <c r="BM172" s="376"/>
      <c r="BN172" s="376"/>
      <c r="BO172" s="377"/>
      <c r="BP172" s="376"/>
      <c r="BQ172" s="376"/>
      <c r="BR172" s="377"/>
      <c r="BS172" s="376"/>
      <c r="BT172" s="376"/>
      <c r="BU172" s="377"/>
      <c r="BV172" s="376"/>
      <c r="BW172" s="376"/>
      <c r="BX172" s="377"/>
    </row>
    <row r="173" spans="1:76" s="4" customFormat="1" ht="27" customHeight="1">
      <c r="A173" s="18">
        <v>1</v>
      </c>
      <c r="B173" s="353">
        <v>9132200</v>
      </c>
      <c r="C173" s="354" t="s">
        <v>197</v>
      </c>
      <c r="D173" s="349" t="s">
        <v>185</v>
      </c>
      <c r="E173" s="349" t="s">
        <v>198</v>
      </c>
      <c r="F173" s="467">
        <v>1</v>
      </c>
      <c r="G173" s="83">
        <v>9132200</v>
      </c>
      <c r="H173" s="84" t="s">
        <v>197</v>
      </c>
      <c r="I173" s="43" t="s">
        <v>185</v>
      </c>
      <c r="J173" s="43" t="s">
        <v>198</v>
      </c>
      <c r="K173" s="414" t="s">
        <v>199</v>
      </c>
      <c r="L173" s="69" t="s">
        <v>525</v>
      </c>
      <c r="M173" s="69"/>
      <c r="N173" s="69">
        <v>480</v>
      </c>
      <c r="O173" s="427">
        <v>416</v>
      </c>
      <c r="P173" s="437"/>
      <c r="Q173" s="69" t="s">
        <v>199</v>
      </c>
      <c r="R173" s="69" t="s">
        <v>525</v>
      </c>
      <c r="S173" s="357">
        <f t="shared" ref="S173:U188" si="10">+W173+Z173+AC173+AF173+AI173+AL173+AO173+AR173+AU173+AX173+BA173+BD173+BG173+BJ173+BM173+BP173+BS173+BV173</f>
        <v>32590.799999999999</v>
      </c>
      <c r="T173" s="357">
        <f t="shared" si="10"/>
        <v>33207</v>
      </c>
      <c r="U173" s="357">
        <f t="shared" si="10"/>
        <v>37123.800000000003</v>
      </c>
      <c r="V173" s="412">
        <f t="shared" si="7"/>
        <v>17819424</v>
      </c>
      <c r="W173" s="357"/>
      <c r="X173" s="357"/>
      <c r="Y173" s="21">
        <v>1767.8000000000002</v>
      </c>
      <c r="Z173" s="357">
        <v>1300</v>
      </c>
      <c r="AA173" s="357">
        <v>1500</v>
      </c>
      <c r="AB173" s="21"/>
      <c r="AC173" s="357">
        <v>2600</v>
      </c>
      <c r="AD173" s="357">
        <v>2590</v>
      </c>
      <c r="AE173" s="21">
        <v>2730</v>
      </c>
      <c r="AF173" s="357">
        <v>1500</v>
      </c>
      <c r="AG173" s="357">
        <v>2200</v>
      </c>
      <c r="AH173" s="21">
        <v>2402</v>
      </c>
      <c r="AI173" s="357">
        <v>1500</v>
      </c>
      <c r="AJ173" s="357">
        <v>2200</v>
      </c>
      <c r="AK173" s="21">
        <v>2600</v>
      </c>
      <c r="AL173" s="357">
        <v>400</v>
      </c>
      <c r="AM173" s="357">
        <v>200</v>
      </c>
      <c r="AN173" s="21">
        <v>0</v>
      </c>
      <c r="AO173" s="357">
        <v>2140</v>
      </c>
      <c r="AP173" s="357">
        <v>2800</v>
      </c>
      <c r="AQ173" s="21">
        <v>2800</v>
      </c>
      <c r="AR173" s="357">
        <v>3200</v>
      </c>
      <c r="AS173" s="357">
        <v>1200</v>
      </c>
      <c r="AT173" s="21">
        <v>2640</v>
      </c>
      <c r="AU173" s="357">
        <v>1820</v>
      </c>
      <c r="AV173" s="357">
        <v>2450</v>
      </c>
      <c r="AW173" s="21">
        <v>2200</v>
      </c>
      <c r="AX173" s="357">
        <v>600</v>
      </c>
      <c r="AY173" s="357">
        <v>1000</v>
      </c>
      <c r="AZ173" s="21"/>
      <c r="BA173" s="357">
        <v>2670</v>
      </c>
      <c r="BB173" s="357">
        <v>3600</v>
      </c>
      <c r="BC173" s="21">
        <v>3600</v>
      </c>
      <c r="BD173" s="357">
        <v>3000</v>
      </c>
      <c r="BE173" s="357">
        <v>1400</v>
      </c>
      <c r="BF173" s="21">
        <v>2484</v>
      </c>
      <c r="BG173" s="357">
        <v>1000</v>
      </c>
      <c r="BH173" s="357">
        <v>600</v>
      </c>
      <c r="BI173" s="21">
        <v>3000</v>
      </c>
      <c r="BJ173" s="357">
        <v>1200</v>
      </c>
      <c r="BK173" s="357">
        <v>1100</v>
      </c>
      <c r="BL173" s="21">
        <v>1200</v>
      </c>
      <c r="BM173" s="357">
        <v>3080</v>
      </c>
      <c r="BN173" s="357">
        <v>3300</v>
      </c>
      <c r="BO173" s="21">
        <v>3300</v>
      </c>
      <c r="BP173" s="357">
        <v>1980</v>
      </c>
      <c r="BQ173" s="357">
        <v>2100</v>
      </c>
      <c r="BR173" s="21">
        <v>2400</v>
      </c>
      <c r="BS173" s="357">
        <v>1900.8</v>
      </c>
      <c r="BT173" s="357">
        <v>1967</v>
      </c>
      <c r="BU173" s="21"/>
      <c r="BV173" s="357">
        <v>2700</v>
      </c>
      <c r="BW173" s="357">
        <v>3000</v>
      </c>
      <c r="BX173" s="21">
        <v>4000</v>
      </c>
    </row>
    <row r="174" spans="1:76" s="4" customFormat="1" ht="27" customHeight="1">
      <c r="A174" s="18">
        <v>2</v>
      </c>
      <c r="B174" s="353">
        <v>9132100</v>
      </c>
      <c r="C174" s="354" t="s">
        <v>200</v>
      </c>
      <c r="D174" s="349" t="s">
        <v>185</v>
      </c>
      <c r="E174" s="349" t="s">
        <v>198</v>
      </c>
      <c r="F174" s="467">
        <v>2</v>
      </c>
      <c r="G174" s="83">
        <v>9132100</v>
      </c>
      <c r="H174" s="84" t="s">
        <v>200</v>
      </c>
      <c r="I174" s="43" t="s">
        <v>185</v>
      </c>
      <c r="J174" s="43" t="s">
        <v>198</v>
      </c>
      <c r="K174" s="414" t="s">
        <v>201</v>
      </c>
      <c r="L174" s="69" t="s">
        <v>525</v>
      </c>
      <c r="M174" s="69"/>
      <c r="N174" s="69">
        <v>500</v>
      </c>
      <c r="O174" s="427">
        <v>437</v>
      </c>
      <c r="P174" s="437"/>
      <c r="Q174" s="69" t="s">
        <v>201</v>
      </c>
      <c r="R174" s="69" t="s">
        <v>525</v>
      </c>
      <c r="S174" s="357">
        <f t="shared" si="10"/>
        <v>10700</v>
      </c>
      <c r="T174" s="357">
        <f t="shared" si="10"/>
        <v>11087</v>
      </c>
      <c r="U174" s="357">
        <f t="shared" si="10"/>
        <v>17115</v>
      </c>
      <c r="V174" s="412">
        <f t="shared" si="7"/>
        <v>8557500</v>
      </c>
      <c r="W174" s="357"/>
      <c r="X174" s="357"/>
      <c r="Y174" s="21">
        <v>815</v>
      </c>
      <c r="Z174" s="357">
        <v>5350</v>
      </c>
      <c r="AA174" s="357">
        <v>6000</v>
      </c>
      <c r="AB174" s="21">
        <v>7800</v>
      </c>
      <c r="AC174" s="357"/>
      <c r="AD174" s="357"/>
      <c r="AE174" s="21"/>
      <c r="AF174" s="357"/>
      <c r="AG174" s="357"/>
      <c r="AH174" s="21"/>
      <c r="AI174" s="357">
        <v>0</v>
      </c>
      <c r="AJ174" s="357">
        <v>0</v>
      </c>
      <c r="AK174" s="21">
        <v>0</v>
      </c>
      <c r="AL174" s="357">
        <v>2400</v>
      </c>
      <c r="AM174" s="357">
        <v>2200</v>
      </c>
      <c r="AN174" s="21">
        <v>2600</v>
      </c>
      <c r="AO174" s="357">
        <v>0</v>
      </c>
      <c r="AP174" s="357">
        <v>0</v>
      </c>
      <c r="AQ174" s="21">
        <v>0</v>
      </c>
      <c r="AR174" s="357"/>
      <c r="AS174" s="357"/>
      <c r="AT174" s="21">
        <v>0</v>
      </c>
      <c r="AU174" s="357"/>
      <c r="AV174" s="357"/>
      <c r="AW174" s="21">
        <v>0</v>
      </c>
      <c r="AX174" s="357">
        <v>1360</v>
      </c>
      <c r="AY174" s="357">
        <v>1500</v>
      </c>
      <c r="AZ174" s="21">
        <v>2500</v>
      </c>
      <c r="BA174" s="357"/>
      <c r="BB174" s="357"/>
      <c r="BC174" s="21"/>
      <c r="BD174" s="357"/>
      <c r="BE174" s="357"/>
      <c r="BF174" s="21"/>
      <c r="BG174" s="357"/>
      <c r="BH174" s="357">
        <v>0</v>
      </c>
      <c r="BI174" s="21">
        <v>0</v>
      </c>
      <c r="BJ174" s="357">
        <v>1200</v>
      </c>
      <c r="BK174" s="357">
        <v>1200</v>
      </c>
      <c r="BL174" s="21">
        <v>1200</v>
      </c>
      <c r="BM174" s="357"/>
      <c r="BN174" s="357"/>
      <c r="BO174" s="21"/>
      <c r="BP174" s="357">
        <v>0</v>
      </c>
      <c r="BQ174" s="357">
        <v>0</v>
      </c>
      <c r="BR174" s="21">
        <v>0</v>
      </c>
      <c r="BS174" s="357">
        <v>390</v>
      </c>
      <c r="BT174" s="357">
        <v>187</v>
      </c>
      <c r="BU174" s="21">
        <v>2200</v>
      </c>
      <c r="BV174" s="357"/>
      <c r="BW174" s="357"/>
      <c r="BX174" s="21"/>
    </row>
    <row r="175" spans="1:76" s="4" customFormat="1" ht="27" customHeight="1">
      <c r="A175" s="18">
        <v>3</v>
      </c>
      <c r="B175" s="353">
        <v>9411700</v>
      </c>
      <c r="C175" s="354" t="s">
        <v>202</v>
      </c>
      <c r="D175" s="349" t="s">
        <v>193</v>
      </c>
      <c r="E175" s="349" t="s">
        <v>203</v>
      </c>
      <c r="F175" s="467">
        <v>3</v>
      </c>
      <c r="G175" s="83">
        <v>9411700</v>
      </c>
      <c r="H175" s="84" t="s">
        <v>202</v>
      </c>
      <c r="I175" s="43" t="s">
        <v>193</v>
      </c>
      <c r="J175" s="43" t="s">
        <v>203</v>
      </c>
      <c r="K175" s="414" t="s">
        <v>204</v>
      </c>
      <c r="L175" s="69" t="s">
        <v>795</v>
      </c>
      <c r="M175" s="438" t="s">
        <v>892</v>
      </c>
      <c r="N175" s="438">
        <v>320</v>
      </c>
      <c r="O175" s="437" t="s">
        <v>893</v>
      </c>
      <c r="P175" s="437"/>
      <c r="Q175" s="69" t="s">
        <v>204</v>
      </c>
      <c r="R175" s="69" t="s">
        <v>795</v>
      </c>
      <c r="S175" s="357">
        <f t="shared" si="10"/>
        <v>1540</v>
      </c>
      <c r="T175" s="357">
        <f t="shared" si="10"/>
        <v>1400</v>
      </c>
      <c r="U175" s="357">
        <f t="shared" si="10"/>
        <v>3124</v>
      </c>
      <c r="V175" s="412">
        <f t="shared" si="7"/>
        <v>999680</v>
      </c>
      <c r="W175" s="357"/>
      <c r="X175" s="357"/>
      <c r="Y175" s="395">
        <v>1124</v>
      </c>
      <c r="Z175" s="357"/>
      <c r="AA175" s="357"/>
      <c r="AB175" s="21"/>
      <c r="AC175" s="357"/>
      <c r="AD175" s="357"/>
      <c r="AE175" s="21"/>
      <c r="AF175" s="357"/>
      <c r="AG175" s="357"/>
      <c r="AH175" s="21"/>
      <c r="AI175" s="357">
        <v>0</v>
      </c>
      <c r="AJ175" s="357">
        <v>0</v>
      </c>
      <c r="AK175" s="21">
        <v>0</v>
      </c>
      <c r="AL175" s="357">
        <v>0</v>
      </c>
      <c r="AM175" s="357">
        <v>0</v>
      </c>
      <c r="AN175" s="21">
        <v>0</v>
      </c>
      <c r="AO175" s="357">
        <v>0</v>
      </c>
      <c r="AP175" s="357">
        <v>0</v>
      </c>
      <c r="AQ175" s="21">
        <v>0</v>
      </c>
      <c r="AR175" s="357">
        <v>1540</v>
      </c>
      <c r="AS175" s="357">
        <v>1400</v>
      </c>
      <c r="AT175" s="21">
        <v>2000</v>
      </c>
      <c r="AU175" s="357"/>
      <c r="AV175" s="357"/>
      <c r="AW175" s="21">
        <v>0</v>
      </c>
      <c r="AX175" s="357"/>
      <c r="AY175" s="357"/>
      <c r="AZ175" s="21"/>
      <c r="BA175" s="357"/>
      <c r="BB175" s="357"/>
      <c r="BC175" s="21"/>
      <c r="BD175" s="357"/>
      <c r="BE175" s="357"/>
      <c r="BF175" s="21"/>
      <c r="BG175" s="357"/>
      <c r="BH175" s="357">
        <v>0</v>
      </c>
      <c r="BI175" s="21">
        <v>0</v>
      </c>
      <c r="BJ175" s="357"/>
      <c r="BK175" s="357"/>
      <c r="BL175" s="21"/>
      <c r="BM175" s="357"/>
      <c r="BN175" s="357"/>
      <c r="BO175" s="21"/>
      <c r="BP175" s="357">
        <v>0</v>
      </c>
      <c r="BQ175" s="357">
        <v>0</v>
      </c>
      <c r="BR175" s="21">
        <v>0</v>
      </c>
      <c r="BS175" s="357"/>
      <c r="BT175" s="357"/>
      <c r="BU175" s="21"/>
      <c r="BV175" s="357"/>
      <c r="BW175" s="357"/>
      <c r="BX175" s="21"/>
    </row>
    <row r="176" spans="1:76" ht="27" customHeight="1">
      <c r="A176" s="18">
        <v>4</v>
      </c>
      <c r="B176" s="20">
        <v>34351200</v>
      </c>
      <c r="C176" s="346" t="s">
        <v>205</v>
      </c>
      <c r="D176" s="20" t="s">
        <v>185</v>
      </c>
      <c r="E176" s="20" t="s">
        <v>23</v>
      </c>
      <c r="F176" s="467">
        <v>4</v>
      </c>
      <c r="G176" s="45">
        <v>34351200</v>
      </c>
      <c r="H176" s="78" t="s">
        <v>205</v>
      </c>
      <c r="I176" s="45" t="s">
        <v>185</v>
      </c>
      <c r="J176" s="45" t="s">
        <v>23</v>
      </c>
      <c r="K176" s="414" t="s">
        <v>206</v>
      </c>
      <c r="L176" s="69" t="s">
        <v>792</v>
      </c>
      <c r="M176" s="69"/>
      <c r="N176" s="69">
        <v>40000</v>
      </c>
      <c r="O176" s="427">
        <v>23404</v>
      </c>
      <c r="P176" s="341"/>
      <c r="Q176" s="69" t="s">
        <v>206</v>
      </c>
      <c r="R176" s="69" t="s">
        <v>792</v>
      </c>
      <c r="S176" s="357">
        <f t="shared" si="10"/>
        <v>20</v>
      </c>
      <c r="T176" s="357">
        <f t="shared" si="10"/>
        <v>12</v>
      </c>
      <c r="U176" s="357">
        <f t="shared" si="10"/>
        <v>21</v>
      </c>
      <c r="V176" s="412">
        <f t="shared" si="7"/>
        <v>840000</v>
      </c>
      <c r="W176" s="357"/>
      <c r="X176" s="357"/>
      <c r="Y176" s="21">
        <v>1</v>
      </c>
      <c r="Z176" s="357">
        <v>8</v>
      </c>
      <c r="AA176" s="357">
        <v>12</v>
      </c>
      <c r="AB176" s="21">
        <v>4</v>
      </c>
      <c r="AC176" s="357"/>
      <c r="AD176" s="357"/>
      <c r="AE176" s="21"/>
      <c r="AF176" s="357"/>
      <c r="AG176" s="357"/>
      <c r="AH176" s="21"/>
      <c r="AI176" s="357">
        <v>0</v>
      </c>
      <c r="AJ176" s="357">
        <v>0</v>
      </c>
      <c r="AK176" s="21">
        <v>0</v>
      </c>
      <c r="AL176" s="357">
        <v>0</v>
      </c>
      <c r="AM176" s="357">
        <v>0</v>
      </c>
      <c r="AN176" s="21">
        <v>0</v>
      </c>
      <c r="AO176" s="357">
        <v>0</v>
      </c>
      <c r="AP176" s="357">
        <v>0</v>
      </c>
      <c r="AQ176" s="21">
        <v>0</v>
      </c>
      <c r="AR176" s="357"/>
      <c r="AS176" s="357"/>
      <c r="AT176" s="21">
        <v>4</v>
      </c>
      <c r="AU176" s="357"/>
      <c r="AV176" s="357"/>
      <c r="AW176" s="21">
        <v>0</v>
      </c>
      <c r="AX176" s="357"/>
      <c r="AY176" s="357"/>
      <c r="AZ176" s="21"/>
      <c r="BA176" s="357">
        <v>4</v>
      </c>
      <c r="BB176" s="357"/>
      <c r="BC176" s="21"/>
      <c r="BD176" s="357"/>
      <c r="BE176" s="357"/>
      <c r="BF176" s="21"/>
      <c r="BG176" s="357">
        <v>4</v>
      </c>
      <c r="BH176" s="357">
        <v>0</v>
      </c>
      <c r="BI176" s="21">
        <v>8</v>
      </c>
      <c r="BJ176" s="357"/>
      <c r="BK176" s="357"/>
      <c r="BL176" s="21"/>
      <c r="BM176" s="357"/>
      <c r="BN176" s="357"/>
      <c r="BO176" s="21"/>
      <c r="BP176" s="357">
        <v>0</v>
      </c>
      <c r="BQ176" s="357">
        <v>0</v>
      </c>
      <c r="BR176" s="21">
        <v>0</v>
      </c>
      <c r="BS176" s="357"/>
      <c r="BT176" s="357"/>
      <c r="BU176" s="21"/>
      <c r="BV176" s="357">
        <v>4</v>
      </c>
      <c r="BW176" s="357"/>
      <c r="BX176" s="21">
        <v>4</v>
      </c>
    </row>
    <row r="177" spans="1:76" ht="27" customHeight="1">
      <c r="A177" s="18">
        <v>5</v>
      </c>
      <c r="B177" s="20">
        <v>34351200</v>
      </c>
      <c r="C177" s="346" t="s">
        <v>205</v>
      </c>
      <c r="D177" s="20" t="s">
        <v>185</v>
      </c>
      <c r="E177" s="20" t="s">
        <v>23</v>
      </c>
      <c r="F177" s="467">
        <v>5</v>
      </c>
      <c r="G177" s="45">
        <v>34351200</v>
      </c>
      <c r="H177" s="78" t="s">
        <v>205</v>
      </c>
      <c r="I177" s="45" t="s">
        <v>185</v>
      </c>
      <c r="J177" s="45" t="s">
        <v>23</v>
      </c>
      <c r="K177" s="414" t="s">
        <v>207</v>
      </c>
      <c r="L177" s="69" t="s">
        <v>792</v>
      </c>
      <c r="M177" s="69"/>
      <c r="N177" s="69">
        <v>30000</v>
      </c>
      <c r="O177" s="427">
        <v>23080</v>
      </c>
      <c r="P177" s="341"/>
      <c r="Q177" s="69" t="s">
        <v>207</v>
      </c>
      <c r="R177" s="69" t="s">
        <v>792</v>
      </c>
      <c r="S177" s="357">
        <f t="shared" si="10"/>
        <v>8</v>
      </c>
      <c r="T177" s="357">
        <f t="shared" si="10"/>
        <v>32</v>
      </c>
      <c r="U177" s="357">
        <f t="shared" si="10"/>
        <v>37.799999999999997</v>
      </c>
      <c r="V177" s="412">
        <f t="shared" si="7"/>
        <v>1134000</v>
      </c>
      <c r="W177" s="357"/>
      <c r="X177" s="357"/>
      <c r="Y177" s="21">
        <v>1.8</v>
      </c>
      <c r="Z177" s="357"/>
      <c r="AA177" s="357"/>
      <c r="AB177" s="21">
        <v>4</v>
      </c>
      <c r="AC177" s="357"/>
      <c r="AD177" s="357">
        <v>4</v>
      </c>
      <c r="AE177" s="21">
        <v>4</v>
      </c>
      <c r="AF177" s="357"/>
      <c r="AG177" s="357">
        <v>4</v>
      </c>
      <c r="AH177" s="21">
        <v>4</v>
      </c>
      <c r="AI177" s="357">
        <v>4</v>
      </c>
      <c r="AJ177" s="357">
        <v>0</v>
      </c>
      <c r="AK177" s="21">
        <v>0</v>
      </c>
      <c r="AL177" s="357">
        <v>0</v>
      </c>
      <c r="AM177" s="357">
        <v>4</v>
      </c>
      <c r="AN177" s="21">
        <v>0</v>
      </c>
      <c r="AO177" s="357">
        <v>0</v>
      </c>
      <c r="AP177" s="357">
        <v>0</v>
      </c>
      <c r="AQ177" s="21">
        <v>8</v>
      </c>
      <c r="AR177" s="357"/>
      <c r="AS177" s="357"/>
      <c r="AT177" s="21">
        <v>0</v>
      </c>
      <c r="AU177" s="357"/>
      <c r="AV177" s="357"/>
      <c r="AW177" s="21">
        <v>4</v>
      </c>
      <c r="AX177" s="357"/>
      <c r="AY177" s="357"/>
      <c r="AZ177" s="21"/>
      <c r="BA177" s="357">
        <v>4</v>
      </c>
      <c r="BB177" s="357"/>
      <c r="BC177" s="21"/>
      <c r="BD177" s="357"/>
      <c r="BE177" s="357"/>
      <c r="BF177" s="21"/>
      <c r="BG177" s="357"/>
      <c r="BH177" s="357">
        <v>0</v>
      </c>
      <c r="BI177" s="21">
        <v>0</v>
      </c>
      <c r="BJ177" s="357"/>
      <c r="BK177" s="357">
        <v>4</v>
      </c>
      <c r="BL177" s="21">
        <v>4</v>
      </c>
      <c r="BM177" s="357"/>
      <c r="BN177" s="357">
        <v>4</v>
      </c>
      <c r="BO177" s="21"/>
      <c r="BP177" s="357">
        <v>0</v>
      </c>
      <c r="BQ177" s="357">
        <v>0</v>
      </c>
      <c r="BR177" s="21">
        <v>0</v>
      </c>
      <c r="BS177" s="357"/>
      <c r="BT177" s="357">
        <v>8</v>
      </c>
      <c r="BU177" s="21">
        <v>4</v>
      </c>
      <c r="BV177" s="357"/>
      <c r="BW177" s="357">
        <v>4</v>
      </c>
      <c r="BX177" s="21">
        <v>4</v>
      </c>
    </row>
    <row r="178" spans="1:76" ht="24" customHeight="1">
      <c r="A178" s="18">
        <v>6</v>
      </c>
      <c r="B178" s="20">
        <v>34321121</v>
      </c>
      <c r="C178" s="346" t="s">
        <v>208</v>
      </c>
      <c r="D178" s="20" t="s">
        <v>185</v>
      </c>
      <c r="E178" s="20" t="s">
        <v>23</v>
      </c>
      <c r="F178" s="467">
        <v>6</v>
      </c>
      <c r="G178" s="45">
        <v>34321121</v>
      </c>
      <c r="H178" s="78" t="s">
        <v>208</v>
      </c>
      <c r="I178" s="45" t="s">
        <v>185</v>
      </c>
      <c r="J178" s="45" t="s">
        <v>23</v>
      </c>
      <c r="K178" s="439" t="s">
        <v>209</v>
      </c>
      <c r="L178" s="69" t="s">
        <v>792</v>
      </c>
      <c r="M178" s="69"/>
      <c r="N178" s="69"/>
      <c r="O178" s="427">
        <v>1040</v>
      </c>
      <c r="P178" s="440" t="s">
        <v>894</v>
      </c>
      <c r="Q178" s="69" t="s">
        <v>209</v>
      </c>
      <c r="R178" s="69" t="s">
        <v>792</v>
      </c>
      <c r="S178" s="357">
        <f t="shared" si="10"/>
        <v>0</v>
      </c>
      <c r="T178" s="357">
        <f t="shared" si="10"/>
        <v>0</v>
      </c>
      <c r="U178" s="357">
        <f t="shared" si="10"/>
        <v>10.5</v>
      </c>
      <c r="V178" s="412">
        <f t="shared" si="7"/>
        <v>0</v>
      </c>
      <c r="W178" s="357"/>
      <c r="X178" s="357"/>
      <c r="Y178" s="21">
        <v>0.5</v>
      </c>
      <c r="Z178" s="357"/>
      <c r="AA178" s="357"/>
      <c r="AB178" s="21"/>
      <c r="AC178" s="357"/>
      <c r="AD178" s="357"/>
      <c r="AE178" s="21"/>
      <c r="AF178" s="357"/>
      <c r="AG178" s="357"/>
      <c r="AH178" s="21"/>
      <c r="AI178" s="357">
        <v>0</v>
      </c>
      <c r="AJ178" s="357">
        <v>0</v>
      </c>
      <c r="AK178" s="21">
        <v>0</v>
      </c>
      <c r="AL178" s="357">
        <v>0</v>
      </c>
      <c r="AM178" s="357">
        <v>0</v>
      </c>
      <c r="AN178" s="21">
        <v>0</v>
      </c>
      <c r="AO178" s="357">
        <v>0</v>
      </c>
      <c r="AP178" s="357">
        <v>0</v>
      </c>
      <c r="AQ178" s="21">
        <v>1</v>
      </c>
      <c r="AR178" s="357"/>
      <c r="AS178" s="357"/>
      <c r="AT178" s="21">
        <v>0</v>
      </c>
      <c r="AU178" s="357"/>
      <c r="AV178" s="357"/>
      <c r="AW178" s="21">
        <v>2</v>
      </c>
      <c r="AX178" s="357"/>
      <c r="AY178" s="357"/>
      <c r="AZ178" s="21"/>
      <c r="BA178" s="357"/>
      <c r="BB178" s="357"/>
      <c r="BC178" s="21"/>
      <c r="BD178" s="357"/>
      <c r="BE178" s="357"/>
      <c r="BF178" s="21"/>
      <c r="BG178" s="357"/>
      <c r="BH178" s="357">
        <v>0</v>
      </c>
      <c r="BI178" s="21">
        <v>3</v>
      </c>
      <c r="BJ178" s="357"/>
      <c r="BK178" s="357"/>
      <c r="BL178" s="21"/>
      <c r="BM178" s="357"/>
      <c r="BN178" s="357"/>
      <c r="BO178" s="21"/>
      <c r="BP178" s="357">
        <v>0</v>
      </c>
      <c r="BQ178" s="357">
        <v>0</v>
      </c>
      <c r="BR178" s="21">
        <v>4</v>
      </c>
      <c r="BS178" s="357"/>
      <c r="BT178" s="357"/>
      <c r="BU178" s="21"/>
      <c r="BV178" s="357"/>
      <c r="BW178" s="357"/>
      <c r="BX178" s="21"/>
    </row>
    <row r="179" spans="1:76" ht="27" customHeight="1">
      <c r="A179" s="18">
        <v>7</v>
      </c>
      <c r="B179" s="20">
        <v>31442100</v>
      </c>
      <c r="C179" s="346" t="s">
        <v>210</v>
      </c>
      <c r="D179" s="20" t="s">
        <v>185</v>
      </c>
      <c r="E179" s="20" t="s">
        <v>23</v>
      </c>
      <c r="F179" s="467">
        <v>7</v>
      </c>
      <c r="G179" s="45">
        <v>31442100</v>
      </c>
      <c r="H179" s="78" t="s">
        <v>210</v>
      </c>
      <c r="I179" s="45" t="s">
        <v>185</v>
      </c>
      <c r="J179" s="45" t="s">
        <v>23</v>
      </c>
      <c r="K179" s="414" t="s">
        <v>211</v>
      </c>
      <c r="L179" s="69" t="s">
        <v>792</v>
      </c>
      <c r="M179" s="69"/>
      <c r="N179" s="69">
        <v>30000</v>
      </c>
      <c r="O179" s="427">
        <v>22173</v>
      </c>
      <c r="P179" s="341"/>
      <c r="Q179" s="69" t="s">
        <v>211</v>
      </c>
      <c r="R179" s="69" t="s">
        <v>792</v>
      </c>
      <c r="S179" s="357">
        <f t="shared" si="10"/>
        <v>3</v>
      </c>
      <c r="T179" s="357">
        <f t="shared" si="10"/>
        <v>8</v>
      </c>
      <c r="U179" s="357">
        <f t="shared" si="10"/>
        <v>9.4499999999999993</v>
      </c>
      <c r="V179" s="412">
        <f t="shared" si="7"/>
        <v>283500</v>
      </c>
      <c r="W179" s="357"/>
      <c r="X179" s="357"/>
      <c r="Y179" s="21">
        <v>0.45</v>
      </c>
      <c r="Z179" s="357">
        <v>1</v>
      </c>
      <c r="AA179" s="357">
        <v>1</v>
      </c>
      <c r="AB179" s="21">
        <v>2</v>
      </c>
      <c r="AC179" s="357">
        <v>1</v>
      </c>
      <c r="AD179" s="357">
        <v>1</v>
      </c>
      <c r="AE179" s="21"/>
      <c r="AF179" s="357"/>
      <c r="AG179" s="357"/>
      <c r="AH179" s="21"/>
      <c r="AI179" s="357">
        <v>0</v>
      </c>
      <c r="AJ179" s="357">
        <v>0</v>
      </c>
      <c r="AK179" s="21">
        <v>0</v>
      </c>
      <c r="AL179" s="357">
        <v>1</v>
      </c>
      <c r="AM179" s="357">
        <v>0</v>
      </c>
      <c r="AN179" s="21">
        <v>0</v>
      </c>
      <c r="AO179" s="357">
        <v>0</v>
      </c>
      <c r="AP179" s="357">
        <v>1</v>
      </c>
      <c r="AQ179" s="21">
        <v>0</v>
      </c>
      <c r="AR179" s="357"/>
      <c r="AS179" s="357">
        <v>1</v>
      </c>
      <c r="AT179" s="21">
        <v>1</v>
      </c>
      <c r="AU179" s="357"/>
      <c r="AV179" s="357"/>
      <c r="AW179" s="21">
        <v>0</v>
      </c>
      <c r="AX179" s="357"/>
      <c r="AY179" s="357"/>
      <c r="AZ179" s="21"/>
      <c r="BA179" s="357"/>
      <c r="BB179" s="357">
        <v>1</v>
      </c>
      <c r="BC179" s="21"/>
      <c r="BD179" s="357"/>
      <c r="BE179" s="357"/>
      <c r="BF179" s="21"/>
      <c r="BG179" s="357"/>
      <c r="BH179" s="357">
        <v>1</v>
      </c>
      <c r="BI179" s="21">
        <v>1</v>
      </c>
      <c r="BJ179" s="357"/>
      <c r="BK179" s="357"/>
      <c r="BL179" s="21">
        <v>1</v>
      </c>
      <c r="BM179" s="357"/>
      <c r="BN179" s="357"/>
      <c r="BO179" s="21"/>
      <c r="BP179" s="357">
        <v>0</v>
      </c>
      <c r="BQ179" s="357">
        <v>0</v>
      </c>
      <c r="BR179" s="21">
        <v>1</v>
      </c>
      <c r="BS179" s="357"/>
      <c r="BT179" s="357">
        <v>1</v>
      </c>
      <c r="BU179" s="21">
        <v>1</v>
      </c>
      <c r="BV179" s="357"/>
      <c r="BW179" s="357">
        <v>1</v>
      </c>
      <c r="BX179" s="21">
        <v>2</v>
      </c>
    </row>
    <row r="180" spans="1:76" ht="37.5" customHeight="1">
      <c r="A180" s="18">
        <v>8</v>
      </c>
      <c r="B180" s="20">
        <v>24951310</v>
      </c>
      <c r="C180" s="346" t="s">
        <v>212</v>
      </c>
      <c r="D180" s="349" t="s">
        <v>193</v>
      </c>
      <c r="E180" s="20" t="s">
        <v>198</v>
      </c>
      <c r="F180" s="467">
        <v>8</v>
      </c>
      <c r="G180" s="45">
        <v>24951310</v>
      </c>
      <c r="H180" s="78" t="s">
        <v>212</v>
      </c>
      <c r="I180" s="43" t="s">
        <v>193</v>
      </c>
      <c r="J180" s="45" t="s">
        <v>198</v>
      </c>
      <c r="K180" s="414" t="s">
        <v>213</v>
      </c>
      <c r="L180" s="69" t="s">
        <v>525</v>
      </c>
      <c r="M180" s="69"/>
      <c r="N180" s="69">
        <v>1000</v>
      </c>
      <c r="O180" s="427">
        <v>811</v>
      </c>
      <c r="P180" s="341"/>
      <c r="Q180" s="69" t="s">
        <v>213</v>
      </c>
      <c r="R180" s="69" t="s">
        <v>525</v>
      </c>
      <c r="S180" s="357">
        <f t="shared" si="10"/>
        <v>9</v>
      </c>
      <c r="T180" s="357">
        <f t="shared" si="10"/>
        <v>0</v>
      </c>
      <c r="U180" s="357">
        <f t="shared" si="10"/>
        <v>47.25</v>
      </c>
      <c r="V180" s="412">
        <f t="shared" si="7"/>
        <v>47250</v>
      </c>
      <c r="W180" s="357"/>
      <c r="X180" s="357"/>
      <c r="Y180" s="21">
        <v>2.25</v>
      </c>
      <c r="Z180" s="357"/>
      <c r="AA180" s="357"/>
      <c r="AB180" s="21"/>
      <c r="AC180" s="357"/>
      <c r="AD180" s="357"/>
      <c r="AE180" s="21"/>
      <c r="AF180" s="357"/>
      <c r="AG180" s="357"/>
      <c r="AH180" s="21"/>
      <c r="AI180" s="357">
        <v>0</v>
      </c>
      <c r="AJ180" s="357">
        <v>0</v>
      </c>
      <c r="AK180" s="21">
        <v>0</v>
      </c>
      <c r="AL180" s="357">
        <v>0</v>
      </c>
      <c r="AM180" s="357">
        <v>0</v>
      </c>
      <c r="AN180" s="21">
        <v>0</v>
      </c>
      <c r="AO180" s="357">
        <v>5</v>
      </c>
      <c r="AP180" s="357">
        <v>0</v>
      </c>
      <c r="AQ180" s="21">
        <v>7</v>
      </c>
      <c r="AR180" s="357"/>
      <c r="AS180" s="357"/>
      <c r="AT180" s="21">
        <v>5</v>
      </c>
      <c r="AU180" s="357"/>
      <c r="AV180" s="357"/>
      <c r="AW180" s="21">
        <v>8</v>
      </c>
      <c r="AX180" s="357"/>
      <c r="AY180" s="357"/>
      <c r="AZ180" s="21"/>
      <c r="BA180" s="357"/>
      <c r="BB180" s="357"/>
      <c r="BC180" s="21"/>
      <c r="BD180" s="357"/>
      <c r="BE180" s="357"/>
      <c r="BF180" s="21"/>
      <c r="BG180" s="357">
        <v>4</v>
      </c>
      <c r="BH180" s="357">
        <v>0</v>
      </c>
      <c r="BI180" s="21">
        <v>5</v>
      </c>
      <c r="BJ180" s="357"/>
      <c r="BK180" s="357"/>
      <c r="BL180" s="21">
        <v>10</v>
      </c>
      <c r="BM180" s="357"/>
      <c r="BN180" s="357"/>
      <c r="BO180" s="21"/>
      <c r="BP180" s="357">
        <v>0</v>
      </c>
      <c r="BQ180" s="357">
        <v>0</v>
      </c>
      <c r="BR180" s="21">
        <v>10</v>
      </c>
      <c r="BS180" s="357"/>
      <c r="BT180" s="357"/>
      <c r="BU180" s="21"/>
      <c r="BV180" s="357"/>
      <c r="BW180" s="357"/>
      <c r="BX180" s="21"/>
    </row>
    <row r="181" spans="1:76" ht="27" customHeight="1">
      <c r="A181" s="18">
        <v>9</v>
      </c>
      <c r="B181" s="20">
        <v>9211110</v>
      </c>
      <c r="C181" s="346" t="s">
        <v>214</v>
      </c>
      <c r="D181" s="349" t="s">
        <v>193</v>
      </c>
      <c r="E181" s="20" t="s">
        <v>107</v>
      </c>
      <c r="F181" s="467">
        <v>9</v>
      </c>
      <c r="G181" s="45">
        <v>9211110</v>
      </c>
      <c r="H181" s="78" t="s">
        <v>214</v>
      </c>
      <c r="I181" s="43" t="s">
        <v>193</v>
      </c>
      <c r="J181" s="45" t="s">
        <v>107</v>
      </c>
      <c r="K181" s="414" t="s">
        <v>215</v>
      </c>
      <c r="L181" s="69" t="s">
        <v>794</v>
      </c>
      <c r="M181" s="69">
        <v>2500</v>
      </c>
      <c r="N181" s="69">
        <v>3500</v>
      </c>
      <c r="O181" s="427">
        <v>2600</v>
      </c>
      <c r="P181" s="341"/>
      <c r="Q181" s="69" t="s">
        <v>215</v>
      </c>
      <c r="R181" s="69" t="s">
        <v>794</v>
      </c>
      <c r="S181" s="357">
        <f t="shared" si="10"/>
        <v>0</v>
      </c>
      <c r="T181" s="357">
        <f t="shared" si="10"/>
        <v>15</v>
      </c>
      <c r="U181" s="357">
        <f t="shared" si="10"/>
        <v>101.85</v>
      </c>
      <c r="V181" s="412">
        <f t="shared" si="7"/>
        <v>356475</v>
      </c>
      <c r="W181" s="357"/>
      <c r="X181" s="357"/>
      <c r="Y181" s="21">
        <v>4.8500000000000005</v>
      </c>
      <c r="Z181" s="357"/>
      <c r="AA181" s="357"/>
      <c r="AB181" s="21"/>
      <c r="AC181" s="357"/>
      <c r="AD181" s="357"/>
      <c r="AE181" s="21"/>
      <c r="AF181" s="357"/>
      <c r="AG181" s="357"/>
      <c r="AH181" s="21"/>
      <c r="AI181" s="357">
        <v>0</v>
      </c>
      <c r="AJ181" s="357">
        <v>0</v>
      </c>
      <c r="AK181" s="21">
        <v>0</v>
      </c>
      <c r="AL181" s="357">
        <v>0</v>
      </c>
      <c r="AM181" s="357">
        <v>0</v>
      </c>
      <c r="AN181" s="21">
        <v>0</v>
      </c>
      <c r="AO181" s="357">
        <v>0</v>
      </c>
      <c r="AP181" s="357">
        <v>0</v>
      </c>
      <c r="AQ181" s="21">
        <v>5</v>
      </c>
      <c r="AR181" s="357"/>
      <c r="AS181" s="357"/>
      <c r="AT181" s="21">
        <v>24</v>
      </c>
      <c r="AU181" s="357"/>
      <c r="AV181" s="357"/>
      <c r="AW181" s="21">
        <v>8</v>
      </c>
      <c r="AX181" s="357"/>
      <c r="AY181" s="357"/>
      <c r="AZ181" s="21"/>
      <c r="BA181" s="357"/>
      <c r="BB181" s="357">
        <v>10</v>
      </c>
      <c r="BC181" s="21">
        <v>10</v>
      </c>
      <c r="BD181" s="357"/>
      <c r="BE181" s="357"/>
      <c r="BF181" s="21"/>
      <c r="BG181" s="357"/>
      <c r="BH181" s="357">
        <v>5</v>
      </c>
      <c r="BI181" s="21">
        <v>12</v>
      </c>
      <c r="BJ181" s="357"/>
      <c r="BK181" s="357"/>
      <c r="BL181" s="21">
        <v>10</v>
      </c>
      <c r="BM181" s="357"/>
      <c r="BN181" s="357"/>
      <c r="BO181" s="21"/>
      <c r="BP181" s="357">
        <v>0</v>
      </c>
      <c r="BQ181" s="357">
        <v>0</v>
      </c>
      <c r="BR181" s="21">
        <v>28</v>
      </c>
      <c r="BS181" s="357"/>
      <c r="BT181" s="357"/>
      <c r="BU181" s="21"/>
      <c r="BV181" s="357"/>
      <c r="BW181" s="357"/>
      <c r="BX181" s="21"/>
    </row>
    <row r="182" spans="1:76" ht="27" customHeight="1">
      <c r="A182" s="18">
        <v>10</v>
      </c>
      <c r="B182" s="20">
        <v>42911200</v>
      </c>
      <c r="C182" s="346" t="s">
        <v>216</v>
      </c>
      <c r="D182" s="20" t="s">
        <v>185</v>
      </c>
      <c r="E182" s="20" t="s">
        <v>23</v>
      </c>
      <c r="F182" s="467">
        <v>10</v>
      </c>
      <c r="G182" s="45">
        <v>42911200</v>
      </c>
      <c r="H182" s="78" t="s">
        <v>216</v>
      </c>
      <c r="I182" s="45" t="s">
        <v>185</v>
      </c>
      <c r="J182" s="45" t="s">
        <v>23</v>
      </c>
      <c r="K182" s="425" t="s">
        <v>217</v>
      </c>
      <c r="L182" s="69" t="s">
        <v>792</v>
      </c>
      <c r="M182" s="69"/>
      <c r="N182" s="69"/>
      <c r="O182" s="427">
        <v>1248</v>
      </c>
      <c r="P182" s="441" t="s">
        <v>895</v>
      </c>
      <c r="Q182" s="69" t="s">
        <v>217</v>
      </c>
      <c r="R182" s="69" t="s">
        <v>792</v>
      </c>
      <c r="S182" s="357">
        <f t="shared" si="10"/>
        <v>0</v>
      </c>
      <c r="T182" s="357">
        <f t="shared" si="10"/>
        <v>0</v>
      </c>
      <c r="U182" s="357">
        <f t="shared" si="10"/>
        <v>2.1</v>
      </c>
      <c r="V182" s="412">
        <f t="shared" si="7"/>
        <v>0</v>
      </c>
      <c r="W182" s="357"/>
      <c r="X182" s="357"/>
      <c r="Y182" s="21">
        <v>0.1</v>
      </c>
      <c r="Z182" s="357"/>
      <c r="AA182" s="357"/>
      <c r="AB182" s="21"/>
      <c r="AC182" s="357"/>
      <c r="AD182" s="357"/>
      <c r="AE182" s="21"/>
      <c r="AF182" s="357"/>
      <c r="AG182" s="357"/>
      <c r="AH182" s="21"/>
      <c r="AI182" s="357">
        <v>0</v>
      </c>
      <c r="AJ182" s="357">
        <v>0</v>
      </c>
      <c r="AK182" s="21">
        <v>0</v>
      </c>
      <c r="AL182" s="357">
        <v>0</v>
      </c>
      <c r="AM182" s="357">
        <v>0</v>
      </c>
      <c r="AN182" s="21">
        <v>0</v>
      </c>
      <c r="AO182" s="357">
        <v>0</v>
      </c>
      <c r="AP182" s="357">
        <v>0</v>
      </c>
      <c r="AQ182" s="21">
        <v>1</v>
      </c>
      <c r="AR182" s="357"/>
      <c r="AS182" s="357"/>
      <c r="AT182" s="21">
        <v>0</v>
      </c>
      <c r="AU182" s="357"/>
      <c r="AV182" s="357"/>
      <c r="AW182" s="21">
        <v>0</v>
      </c>
      <c r="AX182" s="357"/>
      <c r="AY182" s="357"/>
      <c r="AZ182" s="21"/>
      <c r="BA182" s="357"/>
      <c r="BB182" s="357"/>
      <c r="BC182" s="21"/>
      <c r="BD182" s="357"/>
      <c r="BE182" s="357"/>
      <c r="BF182" s="21"/>
      <c r="BG182" s="357"/>
      <c r="BH182" s="357">
        <v>0</v>
      </c>
      <c r="BI182" s="21">
        <v>0</v>
      </c>
      <c r="BJ182" s="357"/>
      <c r="BK182" s="357"/>
      <c r="BL182" s="21"/>
      <c r="BM182" s="357"/>
      <c r="BN182" s="357"/>
      <c r="BO182" s="21"/>
      <c r="BP182" s="357">
        <v>0</v>
      </c>
      <c r="BQ182" s="357">
        <v>0</v>
      </c>
      <c r="BR182" s="21">
        <v>1</v>
      </c>
      <c r="BS182" s="357"/>
      <c r="BT182" s="357"/>
      <c r="BU182" s="21"/>
      <c r="BV182" s="357"/>
      <c r="BW182" s="357"/>
      <c r="BX182" s="21"/>
    </row>
    <row r="183" spans="1:76" ht="27" customHeight="1">
      <c r="A183" s="18">
        <v>11</v>
      </c>
      <c r="B183" s="346">
        <v>34351200</v>
      </c>
      <c r="C183" s="20" t="s">
        <v>205</v>
      </c>
      <c r="D183" s="20" t="s">
        <v>185</v>
      </c>
      <c r="E183" s="20" t="s">
        <v>23</v>
      </c>
      <c r="F183" s="467">
        <v>11</v>
      </c>
      <c r="G183" s="78">
        <v>34351200</v>
      </c>
      <c r="H183" s="45" t="s">
        <v>205</v>
      </c>
      <c r="I183" s="45" t="s">
        <v>185</v>
      </c>
      <c r="J183" s="45" t="s">
        <v>23</v>
      </c>
      <c r="K183" s="414" t="s">
        <v>218</v>
      </c>
      <c r="L183" s="69" t="s">
        <v>792</v>
      </c>
      <c r="M183" s="69"/>
      <c r="N183" s="69">
        <v>45000</v>
      </c>
      <c r="O183" s="427">
        <v>23400</v>
      </c>
      <c r="P183" s="341"/>
      <c r="Q183" s="69" t="s">
        <v>218</v>
      </c>
      <c r="R183" s="69" t="s">
        <v>792</v>
      </c>
      <c r="S183" s="357">
        <f t="shared" si="10"/>
        <v>0</v>
      </c>
      <c r="T183" s="357">
        <f t="shared" si="10"/>
        <v>0</v>
      </c>
      <c r="U183" s="357">
        <f t="shared" si="10"/>
        <v>0</v>
      </c>
      <c r="V183" s="412">
        <f t="shared" si="7"/>
        <v>0</v>
      </c>
      <c r="W183" s="357"/>
      <c r="X183" s="357"/>
      <c r="Y183" s="21">
        <v>0</v>
      </c>
      <c r="Z183" s="357"/>
      <c r="AA183" s="357"/>
      <c r="AB183" s="21"/>
      <c r="AC183" s="357"/>
      <c r="AD183" s="357"/>
      <c r="AE183" s="21"/>
      <c r="AF183" s="357"/>
      <c r="AG183" s="357"/>
      <c r="AH183" s="21"/>
      <c r="AI183" s="357">
        <v>0</v>
      </c>
      <c r="AJ183" s="357">
        <v>0</v>
      </c>
      <c r="AK183" s="21">
        <v>0</v>
      </c>
      <c r="AL183" s="357">
        <v>0</v>
      </c>
      <c r="AM183" s="357">
        <v>0</v>
      </c>
      <c r="AN183" s="21">
        <v>0</v>
      </c>
      <c r="AO183" s="357">
        <v>0</v>
      </c>
      <c r="AP183" s="357">
        <v>0</v>
      </c>
      <c r="AQ183" s="21">
        <v>0</v>
      </c>
      <c r="AR183" s="357"/>
      <c r="AS183" s="357"/>
      <c r="AT183" s="21">
        <v>0</v>
      </c>
      <c r="AU183" s="357"/>
      <c r="AV183" s="357"/>
      <c r="AW183" s="21">
        <v>0</v>
      </c>
      <c r="AX183" s="357"/>
      <c r="AY183" s="357"/>
      <c r="AZ183" s="21"/>
      <c r="BA183" s="357"/>
      <c r="BB183" s="357"/>
      <c r="BC183" s="21"/>
      <c r="BD183" s="357"/>
      <c r="BE183" s="357"/>
      <c r="BF183" s="21"/>
      <c r="BG183" s="357"/>
      <c r="BH183" s="357">
        <v>0</v>
      </c>
      <c r="BI183" s="21">
        <v>0</v>
      </c>
      <c r="BJ183" s="357"/>
      <c r="BK183" s="357"/>
      <c r="BL183" s="21"/>
      <c r="BM183" s="357"/>
      <c r="BN183" s="357"/>
      <c r="BO183" s="21"/>
      <c r="BP183" s="357">
        <v>0</v>
      </c>
      <c r="BQ183" s="357">
        <v>0</v>
      </c>
      <c r="BR183" s="21">
        <v>0</v>
      </c>
      <c r="BS183" s="357"/>
      <c r="BT183" s="357"/>
      <c r="BU183" s="21"/>
      <c r="BV183" s="357"/>
      <c r="BW183" s="357"/>
      <c r="BX183" s="21"/>
    </row>
    <row r="184" spans="1:76" ht="27" customHeight="1">
      <c r="A184" s="18">
        <v>12</v>
      </c>
      <c r="B184" s="346">
        <v>34351200</v>
      </c>
      <c r="C184" s="20" t="s">
        <v>205</v>
      </c>
      <c r="D184" s="20" t="s">
        <v>185</v>
      </c>
      <c r="E184" s="20" t="s">
        <v>23</v>
      </c>
      <c r="F184" s="467">
        <v>12</v>
      </c>
      <c r="G184" s="78">
        <v>34351200</v>
      </c>
      <c r="H184" s="45" t="s">
        <v>205</v>
      </c>
      <c r="I184" s="45" t="s">
        <v>185</v>
      </c>
      <c r="J184" s="45" t="s">
        <v>23</v>
      </c>
      <c r="K184" s="414" t="s">
        <v>207</v>
      </c>
      <c r="L184" s="69" t="s">
        <v>792</v>
      </c>
      <c r="M184" s="69"/>
      <c r="N184" s="69">
        <v>30000</v>
      </c>
      <c r="O184" s="427">
        <v>23400</v>
      </c>
      <c r="P184" s="341"/>
      <c r="Q184" s="69" t="s">
        <v>207</v>
      </c>
      <c r="R184" s="69" t="s">
        <v>792</v>
      </c>
      <c r="S184" s="357">
        <f t="shared" si="10"/>
        <v>0</v>
      </c>
      <c r="T184" s="357">
        <f t="shared" si="10"/>
        <v>0</v>
      </c>
      <c r="U184" s="357">
        <f t="shared" si="10"/>
        <v>0</v>
      </c>
      <c r="V184" s="412">
        <f t="shared" si="7"/>
        <v>0</v>
      </c>
      <c r="W184" s="357"/>
      <c r="X184" s="357"/>
      <c r="Y184" s="21">
        <v>0</v>
      </c>
      <c r="Z184" s="357"/>
      <c r="AA184" s="357"/>
      <c r="AB184" s="21"/>
      <c r="AC184" s="357"/>
      <c r="AD184" s="357"/>
      <c r="AE184" s="21"/>
      <c r="AF184" s="357"/>
      <c r="AG184" s="357"/>
      <c r="AH184" s="21"/>
      <c r="AI184" s="357">
        <v>0</v>
      </c>
      <c r="AJ184" s="357">
        <v>0</v>
      </c>
      <c r="AK184" s="21">
        <v>0</v>
      </c>
      <c r="AL184" s="357">
        <v>0</v>
      </c>
      <c r="AM184" s="357">
        <v>0</v>
      </c>
      <c r="AN184" s="21">
        <v>0</v>
      </c>
      <c r="AO184" s="357">
        <v>0</v>
      </c>
      <c r="AP184" s="357">
        <v>0</v>
      </c>
      <c r="AQ184" s="21">
        <v>0</v>
      </c>
      <c r="AR184" s="357"/>
      <c r="AS184" s="357"/>
      <c r="AT184" s="21">
        <v>0</v>
      </c>
      <c r="AU184" s="357"/>
      <c r="AV184" s="357"/>
      <c r="AW184" s="21">
        <v>0</v>
      </c>
      <c r="AX184" s="357"/>
      <c r="AY184" s="357"/>
      <c r="AZ184" s="21"/>
      <c r="BA184" s="357"/>
      <c r="BB184" s="357"/>
      <c r="BC184" s="21"/>
      <c r="BD184" s="357"/>
      <c r="BE184" s="357"/>
      <c r="BF184" s="21"/>
      <c r="BG184" s="357"/>
      <c r="BH184" s="357">
        <v>0</v>
      </c>
      <c r="BI184" s="21">
        <v>0</v>
      </c>
      <c r="BJ184" s="357"/>
      <c r="BK184" s="357"/>
      <c r="BL184" s="21"/>
      <c r="BM184" s="357"/>
      <c r="BN184" s="357"/>
      <c r="BO184" s="21"/>
      <c r="BP184" s="357">
        <v>0</v>
      </c>
      <c r="BQ184" s="357">
        <v>0</v>
      </c>
      <c r="BR184" s="21">
        <v>0</v>
      </c>
      <c r="BS184" s="357"/>
      <c r="BT184" s="357"/>
      <c r="BU184" s="21"/>
      <c r="BV184" s="357"/>
      <c r="BW184" s="357"/>
      <c r="BX184" s="21"/>
    </row>
    <row r="185" spans="1:76" ht="27" customHeight="1">
      <c r="A185" s="18">
        <v>13</v>
      </c>
      <c r="B185" s="346">
        <v>34351200</v>
      </c>
      <c r="C185" s="20" t="s">
        <v>205</v>
      </c>
      <c r="D185" s="20" t="s">
        <v>185</v>
      </c>
      <c r="E185" s="20" t="s">
        <v>23</v>
      </c>
      <c r="F185" s="467">
        <v>13</v>
      </c>
      <c r="G185" s="78">
        <v>34351200</v>
      </c>
      <c r="H185" s="45" t="s">
        <v>205</v>
      </c>
      <c r="I185" s="45" t="s">
        <v>185</v>
      </c>
      <c r="J185" s="45" t="s">
        <v>23</v>
      </c>
      <c r="K185" s="414" t="s">
        <v>219</v>
      </c>
      <c r="L185" s="69" t="s">
        <v>792</v>
      </c>
      <c r="M185" s="69"/>
      <c r="N185" s="69">
        <v>80000</v>
      </c>
      <c r="O185" s="427">
        <v>23400</v>
      </c>
      <c r="P185" s="341"/>
      <c r="Q185" s="69" t="s">
        <v>219</v>
      </c>
      <c r="R185" s="69" t="s">
        <v>792</v>
      </c>
      <c r="S185" s="357">
        <f t="shared" si="10"/>
        <v>4</v>
      </c>
      <c r="T185" s="357">
        <f t="shared" si="10"/>
        <v>0</v>
      </c>
      <c r="U185" s="357">
        <f t="shared" si="10"/>
        <v>4.2</v>
      </c>
      <c r="V185" s="412">
        <f t="shared" si="7"/>
        <v>336000</v>
      </c>
      <c r="W185" s="357"/>
      <c r="X185" s="357"/>
      <c r="Y185" s="21">
        <v>0.2</v>
      </c>
      <c r="Z185" s="357"/>
      <c r="AA185" s="357"/>
      <c r="AB185" s="21"/>
      <c r="AC185" s="357"/>
      <c r="AD185" s="357"/>
      <c r="AE185" s="21"/>
      <c r="AF185" s="357"/>
      <c r="AG185" s="357"/>
      <c r="AH185" s="21"/>
      <c r="AI185" s="357">
        <v>0</v>
      </c>
      <c r="AJ185" s="357">
        <v>0</v>
      </c>
      <c r="AK185" s="21">
        <v>0</v>
      </c>
      <c r="AL185" s="357">
        <v>0</v>
      </c>
      <c r="AM185" s="357">
        <v>0</v>
      </c>
      <c r="AN185" s="21">
        <v>0</v>
      </c>
      <c r="AO185" s="357">
        <v>0</v>
      </c>
      <c r="AP185" s="357">
        <v>0</v>
      </c>
      <c r="AQ185" s="21">
        <v>0</v>
      </c>
      <c r="AR185" s="357"/>
      <c r="AS185" s="357"/>
      <c r="AT185" s="21">
        <v>0</v>
      </c>
      <c r="AU185" s="357"/>
      <c r="AV185" s="357"/>
      <c r="AW185" s="21">
        <v>0</v>
      </c>
      <c r="AX185" s="357"/>
      <c r="AY185" s="357"/>
      <c r="AZ185" s="21"/>
      <c r="BA185" s="357"/>
      <c r="BB185" s="357"/>
      <c r="BC185" s="21"/>
      <c r="BD185" s="357"/>
      <c r="BE185" s="357"/>
      <c r="BF185" s="21"/>
      <c r="BG185" s="357"/>
      <c r="BH185" s="357">
        <v>0</v>
      </c>
      <c r="BI185" s="21">
        <v>0</v>
      </c>
      <c r="BJ185" s="357"/>
      <c r="BK185" s="357"/>
      <c r="BL185" s="21"/>
      <c r="BM185" s="357"/>
      <c r="BN185" s="357"/>
      <c r="BO185" s="21"/>
      <c r="BP185" s="357">
        <v>4</v>
      </c>
      <c r="BQ185" s="357">
        <v>0</v>
      </c>
      <c r="BR185" s="21">
        <v>4</v>
      </c>
      <c r="BS185" s="357"/>
      <c r="BT185" s="357"/>
      <c r="BU185" s="21"/>
      <c r="BV185" s="357"/>
      <c r="BW185" s="357"/>
      <c r="BX185" s="21"/>
    </row>
    <row r="186" spans="1:76" ht="27" customHeight="1">
      <c r="A186" s="18">
        <v>14</v>
      </c>
      <c r="B186" s="346">
        <v>34351200</v>
      </c>
      <c r="C186" s="20" t="s">
        <v>205</v>
      </c>
      <c r="D186" s="20" t="s">
        <v>185</v>
      </c>
      <c r="E186" s="20" t="s">
        <v>23</v>
      </c>
      <c r="F186" s="467">
        <v>14</v>
      </c>
      <c r="G186" s="78">
        <v>34351200</v>
      </c>
      <c r="H186" s="45" t="s">
        <v>205</v>
      </c>
      <c r="I186" s="45" t="s">
        <v>185</v>
      </c>
      <c r="J186" s="45" t="s">
        <v>23</v>
      </c>
      <c r="K186" s="414" t="s">
        <v>220</v>
      </c>
      <c r="L186" s="69" t="s">
        <v>792</v>
      </c>
      <c r="M186" s="69"/>
      <c r="N186" s="69">
        <v>40000</v>
      </c>
      <c r="O186" s="427">
        <v>23404</v>
      </c>
      <c r="P186" s="341"/>
      <c r="Q186" s="69" t="s">
        <v>220</v>
      </c>
      <c r="R186" s="69" t="s">
        <v>792</v>
      </c>
      <c r="S186" s="357">
        <f t="shared" si="10"/>
        <v>0</v>
      </c>
      <c r="T186" s="357">
        <f t="shared" si="10"/>
        <v>0</v>
      </c>
      <c r="U186" s="357">
        <f t="shared" si="10"/>
        <v>0</v>
      </c>
      <c r="V186" s="412">
        <f t="shared" si="7"/>
        <v>0</v>
      </c>
      <c r="W186" s="357"/>
      <c r="X186" s="357"/>
      <c r="Y186" s="21">
        <v>0</v>
      </c>
      <c r="Z186" s="357"/>
      <c r="AA186" s="357"/>
      <c r="AB186" s="21"/>
      <c r="AC186" s="357"/>
      <c r="AD186" s="357"/>
      <c r="AE186" s="21"/>
      <c r="AF186" s="357"/>
      <c r="AG186" s="357"/>
      <c r="AH186" s="21"/>
      <c r="AI186" s="357">
        <v>0</v>
      </c>
      <c r="AJ186" s="357">
        <v>0</v>
      </c>
      <c r="AK186" s="21">
        <v>0</v>
      </c>
      <c r="AL186" s="357">
        <v>0</v>
      </c>
      <c r="AM186" s="357">
        <v>0</v>
      </c>
      <c r="AN186" s="21">
        <v>0</v>
      </c>
      <c r="AO186" s="357">
        <v>0</v>
      </c>
      <c r="AP186" s="357">
        <v>0</v>
      </c>
      <c r="AQ186" s="21">
        <v>0</v>
      </c>
      <c r="AR186" s="357"/>
      <c r="AS186" s="357"/>
      <c r="AT186" s="21">
        <v>0</v>
      </c>
      <c r="AU186" s="357"/>
      <c r="AV186" s="357"/>
      <c r="AW186" s="21">
        <v>0</v>
      </c>
      <c r="AX186" s="357"/>
      <c r="AY186" s="357"/>
      <c r="AZ186" s="21"/>
      <c r="BA186" s="357"/>
      <c r="BB186" s="357"/>
      <c r="BC186" s="21"/>
      <c r="BD186" s="357"/>
      <c r="BE186" s="357"/>
      <c r="BF186" s="21"/>
      <c r="BG186" s="357"/>
      <c r="BH186" s="357">
        <v>0</v>
      </c>
      <c r="BI186" s="21">
        <v>0</v>
      </c>
      <c r="BJ186" s="357"/>
      <c r="BK186" s="357"/>
      <c r="BL186" s="21"/>
      <c r="BM186" s="357"/>
      <c r="BN186" s="357"/>
      <c r="BO186" s="21"/>
      <c r="BP186" s="357">
        <v>0</v>
      </c>
      <c r="BQ186" s="357">
        <v>0</v>
      </c>
      <c r="BR186" s="21">
        <v>0</v>
      </c>
      <c r="BS186" s="357"/>
      <c r="BT186" s="357"/>
      <c r="BU186" s="21"/>
      <c r="BV186" s="357"/>
      <c r="BW186" s="357"/>
      <c r="BX186" s="21"/>
    </row>
    <row r="187" spans="1:76" ht="27" customHeight="1">
      <c r="A187" s="18">
        <v>15</v>
      </c>
      <c r="B187" s="353">
        <v>42511128</v>
      </c>
      <c r="C187" s="354" t="s">
        <v>513</v>
      </c>
      <c r="D187" s="349" t="s">
        <v>193</v>
      </c>
      <c r="E187" s="20" t="s">
        <v>23</v>
      </c>
      <c r="F187" s="467">
        <v>15</v>
      </c>
      <c r="G187" s="83">
        <v>42511128</v>
      </c>
      <c r="H187" s="84" t="s">
        <v>513</v>
      </c>
      <c r="I187" s="43" t="s">
        <v>193</v>
      </c>
      <c r="J187" s="45" t="s">
        <v>23</v>
      </c>
      <c r="K187" s="425" t="s">
        <v>221</v>
      </c>
      <c r="L187" s="69" t="s">
        <v>792</v>
      </c>
      <c r="M187" s="69"/>
      <c r="N187" s="69"/>
      <c r="O187" s="427">
        <v>12480</v>
      </c>
      <c r="P187" s="442" t="s">
        <v>895</v>
      </c>
      <c r="Q187" s="69" t="s">
        <v>221</v>
      </c>
      <c r="R187" s="69" t="s">
        <v>792</v>
      </c>
      <c r="S187" s="357">
        <f t="shared" si="10"/>
        <v>0</v>
      </c>
      <c r="T187" s="357">
        <f t="shared" si="10"/>
        <v>0</v>
      </c>
      <c r="U187" s="357">
        <f t="shared" si="10"/>
        <v>4.2</v>
      </c>
      <c r="V187" s="412">
        <f t="shared" si="7"/>
        <v>0</v>
      </c>
      <c r="W187" s="357"/>
      <c r="X187" s="357"/>
      <c r="Y187" s="21">
        <v>0.2</v>
      </c>
      <c r="Z187" s="357"/>
      <c r="AA187" s="357"/>
      <c r="AB187" s="21"/>
      <c r="AC187" s="357"/>
      <c r="AD187" s="357"/>
      <c r="AE187" s="21"/>
      <c r="AF187" s="357"/>
      <c r="AG187" s="357"/>
      <c r="AH187" s="21"/>
      <c r="AI187" s="357">
        <v>0</v>
      </c>
      <c r="AJ187" s="357">
        <v>0</v>
      </c>
      <c r="AK187" s="21">
        <v>0</v>
      </c>
      <c r="AL187" s="357">
        <v>0</v>
      </c>
      <c r="AM187" s="357">
        <v>0</v>
      </c>
      <c r="AN187" s="21">
        <v>0</v>
      </c>
      <c r="AO187" s="357">
        <v>0</v>
      </c>
      <c r="AP187" s="357">
        <v>0</v>
      </c>
      <c r="AQ187" s="21">
        <v>1</v>
      </c>
      <c r="AR187" s="357"/>
      <c r="AS187" s="357"/>
      <c r="AT187" s="21">
        <v>0</v>
      </c>
      <c r="AU187" s="357"/>
      <c r="AV187" s="357"/>
      <c r="AW187" s="21">
        <v>1</v>
      </c>
      <c r="AX187" s="357"/>
      <c r="AY187" s="357"/>
      <c r="AZ187" s="21"/>
      <c r="BA187" s="357"/>
      <c r="BB187" s="357"/>
      <c r="BC187" s="21"/>
      <c r="BD187" s="357"/>
      <c r="BE187" s="357"/>
      <c r="BF187" s="21"/>
      <c r="BG187" s="357"/>
      <c r="BH187" s="357">
        <v>0</v>
      </c>
      <c r="BI187" s="21">
        <v>0</v>
      </c>
      <c r="BJ187" s="357"/>
      <c r="BK187" s="357"/>
      <c r="BL187" s="21"/>
      <c r="BM187" s="357"/>
      <c r="BN187" s="357"/>
      <c r="BO187" s="21"/>
      <c r="BP187" s="357">
        <v>0</v>
      </c>
      <c r="BQ187" s="357">
        <v>0</v>
      </c>
      <c r="BR187" s="21">
        <v>2</v>
      </c>
      <c r="BS187" s="357"/>
      <c r="BT187" s="357"/>
      <c r="BU187" s="21"/>
      <c r="BV187" s="357"/>
      <c r="BW187" s="357"/>
      <c r="BX187" s="21"/>
    </row>
    <row r="188" spans="1:76" ht="27" customHeight="1">
      <c r="A188" s="18">
        <v>16</v>
      </c>
      <c r="B188" s="353">
        <v>42511128</v>
      </c>
      <c r="C188" s="354" t="s">
        <v>513</v>
      </c>
      <c r="D188" s="349" t="s">
        <v>193</v>
      </c>
      <c r="E188" s="20" t="s">
        <v>23</v>
      </c>
      <c r="F188" s="467">
        <v>16</v>
      </c>
      <c r="G188" s="83">
        <v>42511128</v>
      </c>
      <c r="H188" s="84" t="s">
        <v>513</v>
      </c>
      <c r="I188" s="43" t="s">
        <v>193</v>
      </c>
      <c r="J188" s="45" t="s">
        <v>23</v>
      </c>
      <c r="K188" s="425" t="s">
        <v>222</v>
      </c>
      <c r="L188" s="69" t="s">
        <v>792</v>
      </c>
      <c r="M188" s="69"/>
      <c r="N188" s="69"/>
      <c r="O188" s="427">
        <v>7384</v>
      </c>
      <c r="P188" s="442" t="s">
        <v>895</v>
      </c>
      <c r="Q188" s="69" t="s">
        <v>222</v>
      </c>
      <c r="R188" s="69" t="s">
        <v>792</v>
      </c>
      <c r="S188" s="357">
        <f t="shared" si="10"/>
        <v>0</v>
      </c>
      <c r="T188" s="357">
        <f t="shared" si="10"/>
        <v>0</v>
      </c>
      <c r="U188" s="357">
        <f t="shared" si="10"/>
        <v>4.2</v>
      </c>
      <c r="V188" s="412">
        <f t="shared" si="7"/>
        <v>0</v>
      </c>
      <c r="W188" s="357"/>
      <c r="X188" s="357"/>
      <c r="Y188" s="21">
        <v>0.2</v>
      </c>
      <c r="Z188" s="357"/>
      <c r="AA188" s="357"/>
      <c r="AB188" s="21"/>
      <c r="AC188" s="357"/>
      <c r="AD188" s="357"/>
      <c r="AE188" s="21"/>
      <c r="AF188" s="357"/>
      <c r="AG188" s="357"/>
      <c r="AH188" s="21"/>
      <c r="AI188" s="357">
        <v>0</v>
      </c>
      <c r="AJ188" s="357">
        <v>0</v>
      </c>
      <c r="AK188" s="21">
        <v>0</v>
      </c>
      <c r="AL188" s="357">
        <v>0</v>
      </c>
      <c r="AM188" s="357">
        <v>0</v>
      </c>
      <c r="AN188" s="21">
        <v>0</v>
      </c>
      <c r="AO188" s="357">
        <v>0</v>
      </c>
      <c r="AP188" s="357">
        <v>0</v>
      </c>
      <c r="AQ188" s="21">
        <v>1</v>
      </c>
      <c r="AR188" s="357"/>
      <c r="AS188" s="357"/>
      <c r="AT188" s="21">
        <v>0</v>
      </c>
      <c r="AU188" s="357"/>
      <c r="AV188" s="357"/>
      <c r="AW188" s="21">
        <v>1</v>
      </c>
      <c r="AX188" s="357"/>
      <c r="AY188" s="357"/>
      <c r="AZ188" s="21"/>
      <c r="BA188" s="357"/>
      <c r="BB188" s="357"/>
      <c r="BC188" s="21"/>
      <c r="BD188" s="357"/>
      <c r="BE188" s="357"/>
      <c r="BF188" s="21"/>
      <c r="BG188" s="357"/>
      <c r="BH188" s="357">
        <v>0</v>
      </c>
      <c r="BI188" s="21">
        <v>0</v>
      </c>
      <c r="BJ188" s="357"/>
      <c r="BK188" s="357"/>
      <c r="BL188" s="21"/>
      <c r="BM188" s="357"/>
      <c r="BN188" s="357"/>
      <c r="BO188" s="21"/>
      <c r="BP188" s="357">
        <v>0</v>
      </c>
      <c r="BQ188" s="357">
        <v>0</v>
      </c>
      <c r="BR188" s="21">
        <v>2</v>
      </c>
      <c r="BS188" s="357"/>
      <c r="BT188" s="357"/>
      <c r="BU188" s="21"/>
      <c r="BV188" s="357"/>
      <c r="BW188" s="357"/>
      <c r="BX188" s="21"/>
    </row>
    <row r="189" spans="1:76" ht="27" customHeight="1">
      <c r="A189" s="18">
        <v>17</v>
      </c>
      <c r="B189" s="348">
        <v>34351200</v>
      </c>
      <c r="C189" s="349" t="s">
        <v>205</v>
      </c>
      <c r="D189" s="349" t="s">
        <v>185</v>
      </c>
      <c r="E189" s="349" t="s">
        <v>23</v>
      </c>
      <c r="F189" s="467">
        <v>17</v>
      </c>
      <c r="G189" s="44">
        <v>34351200</v>
      </c>
      <c r="H189" s="43" t="s">
        <v>205</v>
      </c>
      <c r="I189" s="43" t="s">
        <v>185</v>
      </c>
      <c r="J189" s="43" t="s">
        <v>23</v>
      </c>
      <c r="K189" s="414" t="s">
        <v>451</v>
      </c>
      <c r="L189" s="69" t="s">
        <v>792</v>
      </c>
      <c r="M189" s="69"/>
      <c r="N189" s="69">
        <v>40000</v>
      </c>
      <c r="O189" s="427">
        <v>33280</v>
      </c>
      <c r="P189" s="443"/>
      <c r="Q189" s="69" t="s">
        <v>451</v>
      </c>
      <c r="R189" s="69" t="s">
        <v>792</v>
      </c>
      <c r="S189" s="357">
        <f>+W189+Z189+AC189+AF189+AI189+AL189+AO189+AR189+AU189+AX189+BA189+BD189+BG189+BJ189+BM189+BP189+BS189+BV189</f>
        <v>0</v>
      </c>
      <c r="T189" s="357">
        <f>+X189+AA189+AD189+AG189+AJ189+AM189+AP189+AS189+AV189+AY189+BB189+BE189+BH189+BK189+BN189+BQ189+BT189+BW189</f>
        <v>0</v>
      </c>
      <c r="U189" s="357">
        <f>+Y189+AB189+AE189+AH189+AK189+AN189+AQ189+AT189+AW189+AZ189+BC189+BF189+BI189+BL189+BO189+BR189+BU189+BX189</f>
        <v>0</v>
      </c>
      <c r="V189" s="412">
        <f t="shared" si="7"/>
        <v>0</v>
      </c>
      <c r="W189" s="357"/>
      <c r="X189" s="357"/>
      <c r="Y189" s="21">
        <v>0</v>
      </c>
      <c r="Z189" s="357"/>
      <c r="AA189" s="357"/>
      <c r="AB189" s="21"/>
      <c r="AC189" s="357"/>
      <c r="AD189" s="357"/>
      <c r="AE189" s="21"/>
      <c r="AF189" s="357"/>
      <c r="AG189" s="357"/>
      <c r="AH189" s="21"/>
      <c r="AI189" s="357">
        <v>0</v>
      </c>
      <c r="AJ189" s="357">
        <v>0</v>
      </c>
      <c r="AK189" s="21">
        <v>0</v>
      </c>
      <c r="AL189" s="357">
        <v>0</v>
      </c>
      <c r="AM189" s="357">
        <v>0</v>
      </c>
      <c r="AN189" s="21">
        <v>0</v>
      </c>
      <c r="AO189" s="357">
        <v>0</v>
      </c>
      <c r="AP189" s="357">
        <v>0</v>
      </c>
      <c r="AQ189" s="21">
        <v>0</v>
      </c>
      <c r="AR189" s="357"/>
      <c r="AS189" s="357"/>
      <c r="AT189" s="21">
        <v>0</v>
      </c>
      <c r="AU189" s="357"/>
      <c r="AV189" s="357"/>
      <c r="AW189" s="21">
        <v>0</v>
      </c>
      <c r="AX189" s="357"/>
      <c r="AY189" s="357"/>
      <c r="AZ189" s="21"/>
      <c r="BA189" s="357"/>
      <c r="BB189" s="357"/>
      <c r="BC189" s="21"/>
      <c r="BD189" s="357"/>
      <c r="BE189" s="357"/>
      <c r="BF189" s="21"/>
      <c r="BG189" s="357"/>
      <c r="BH189" s="357">
        <v>0</v>
      </c>
      <c r="BI189" s="21">
        <v>0</v>
      </c>
      <c r="BJ189" s="357"/>
      <c r="BK189" s="357"/>
      <c r="BL189" s="21"/>
      <c r="BM189" s="357"/>
      <c r="BN189" s="357"/>
      <c r="BO189" s="21"/>
      <c r="BP189" s="357">
        <v>0</v>
      </c>
      <c r="BQ189" s="357">
        <v>0</v>
      </c>
      <c r="BR189" s="21">
        <v>0</v>
      </c>
      <c r="BS189" s="357"/>
      <c r="BT189" s="357"/>
      <c r="BU189" s="21"/>
      <c r="BV189" s="357"/>
      <c r="BW189" s="357"/>
      <c r="BX189" s="21"/>
    </row>
    <row r="190" spans="1:76" ht="29.25" customHeight="1">
      <c r="A190" s="369"/>
      <c r="B190" s="373"/>
      <c r="C190" s="374"/>
      <c r="D190" s="374"/>
      <c r="E190" s="374"/>
      <c r="F190" s="467"/>
      <c r="G190" s="207"/>
      <c r="H190" s="82"/>
      <c r="I190" s="82"/>
      <c r="J190" s="82"/>
      <c r="K190" s="370">
        <v>4267</v>
      </c>
      <c r="L190" s="69"/>
      <c r="M190" s="413"/>
      <c r="N190" s="413"/>
      <c r="O190" s="431">
        <v>0</v>
      </c>
      <c r="P190" s="341"/>
      <c r="Q190" s="370">
        <v>4267</v>
      </c>
      <c r="R190" s="371"/>
      <c r="S190" s="371"/>
      <c r="T190" s="371"/>
      <c r="U190" s="381"/>
      <c r="V190" s="490" t="e">
        <f>SUM(V191:V283)/1000</f>
        <v>#VALUE!</v>
      </c>
      <c r="W190" s="371"/>
      <c r="X190" s="371"/>
      <c r="Y190" s="21">
        <v>0</v>
      </c>
      <c r="Z190" s="371"/>
      <c r="AA190" s="371"/>
      <c r="AB190" s="381"/>
      <c r="AC190" s="371"/>
      <c r="AD190" s="371"/>
      <c r="AE190" s="381"/>
      <c r="AF190" s="371"/>
      <c r="AG190" s="371"/>
      <c r="AH190" s="381"/>
      <c r="AI190" s="371"/>
      <c r="AJ190" s="371"/>
      <c r="AK190" s="381"/>
      <c r="AL190" s="371"/>
      <c r="AM190" s="371"/>
      <c r="AN190" s="381"/>
      <c r="AO190" s="371"/>
      <c r="AP190" s="371"/>
      <c r="AQ190" s="381"/>
      <c r="AR190" s="371"/>
      <c r="AS190" s="371"/>
      <c r="AT190" s="381"/>
      <c r="AU190" s="371"/>
      <c r="AV190" s="371"/>
      <c r="AW190" s="381"/>
      <c r="AX190" s="371"/>
      <c r="AY190" s="371"/>
      <c r="AZ190" s="381"/>
      <c r="BA190" s="371"/>
      <c r="BB190" s="371"/>
      <c r="BC190" s="381"/>
      <c r="BD190" s="371"/>
      <c r="BE190" s="371"/>
      <c r="BF190" s="381"/>
      <c r="BG190" s="371"/>
      <c r="BH190" s="371"/>
      <c r="BI190" s="381"/>
      <c r="BJ190" s="371"/>
      <c r="BK190" s="371"/>
      <c r="BL190" s="381"/>
      <c r="BM190" s="371"/>
      <c r="BN190" s="371"/>
      <c r="BO190" s="381"/>
      <c r="BP190" s="371"/>
      <c r="BQ190" s="371"/>
      <c r="BR190" s="381"/>
      <c r="BS190" s="371"/>
      <c r="BT190" s="371"/>
      <c r="BU190" s="381"/>
      <c r="BV190" s="371"/>
      <c r="BW190" s="371"/>
      <c r="BX190" s="381"/>
    </row>
    <row r="191" spans="1:76" ht="23.25" customHeight="1">
      <c r="A191" s="18">
        <v>1</v>
      </c>
      <c r="B191" s="20">
        <v>33711480</v>
      </c>
      <c r="C191" s="346" t="s">
        <v>223</v>
      </c>
      <c r="D191" s="20" t="s">
        <v>185</v>
      </c>
      <c r="E191" s="20" t="s">
        <v>23</v>
      </c>
      <c r="F191" s="467">
        <v>1</v>
      </c>
      <c r="G191" s="45">
        <v>33711480</v>
      </c>
      <c r="H191" s="78" t="s">
        <v>223</v>
      </c>
      <c r="I191" s="45" t="s">
        <v>185</v>
      </c>
      <c r="J191" s="45" t="s">
        <v>23</v>
      </c>
      <c r="K191" s="414" t="s">
        <v>224</v>
      </c>
      <c r="L191" s="69" t="s">
        <v>792</v>
      </c>
      <c r="M191" s="69"/>
      <c r="N191" s="69">
        <v>250</v>
      </c>
      <c r="O191" s="427">
        <v>86</v>
      </c>
      <c r="P191" s="341"/>
      <c r="Q191" s="69" t="s">
        <v>224</v>
      </c>
      <c r="R191" s="69" t="s">
        <v>792</v>
      </c>
      <c r="S191" s="357">
        <f t="shared" ref="S191:U206" si="11">+W191+Z191+AC191+AF191+AI191+AL191+AO191+AR191+AU191+AX191+BA191+BD191+BG191+BJ191+BM191+BP191+BS191+BV191</f>
        <v>388</v>
      </c>
      <c r="T191" s="357">
        <f t="shared" si="11"/>
        <v>280</v>
      </c>
      <c r="U191" s="357">
        <f t="shared" si="11"/>
        <v>666.64499999999998</v>
      </c>
      <c r="V191" s="412">
        <f t="shared" si="7"/>
        <v>166661.25</v>
      </c>
      <c r="W191" s="357"/>
      <c r="X191" s="357"/>
      <c r="Y191" s="21">
        <v>31.745000000000001</v>
      </c>
      <c r="Z191" s="357">
        <v>31</v>
      </c>
      <c r="AA191" s="357"/>
      <c r="AB191" s="21"/>
      <c r="AC191" s="357"/>
      <c r="AD191" s="357"/>
      <c r="AE191" s="21"/>
      <c r="AF191" s="357">
        <v>57</v>
      </c>
      <c r="AG191" s="357">
        <v>100</v>
      </c>
      <c r="AH191" s="21">
        <v>200</v>
      </c>
      <c r="AI191" s="357">
        <v>0</v>
      </c>
      <c r="AJ191" s="357">
        <v>0</v>
      </c>
      <c r="AK191" s="21">
        <v>0</v>
      </c>
      <c r="AL191" s="357">
        <v>0</v>
      </c>
      <c r="AM191" s="357">
        <v>0</v>
      </c>
      <c r="AN191" s="21">
        <v>0</v>
      </c>
      <c r="AO191" s="357">
        <v>7</v>
      </c>
      <c r="AP191" s="357">
        <v>26</v>
      </c>
      <c r="AQ191" s="21">
        <v>29.9</v>
      </c>
      <c r="AR191" s="357">
        <v>91</v>
      </c>
      <c r="AS191" s="357"/>
      <c r="AT191" s="21">
        <v>105</v>
      </c>
      <c r="AU191" s="357">
        <v>7</v>
      </c>
      <c r="AV191" s="357">
        <v>23</v>
      </c>
      <c r="AW191" s="21">
        <v>20</v>
      </c>
      <c r="AX191" s="357"/>
      <c r="AY191" s="357"/>
      <c r="AZ191" s="21"/>
      <c r="BA191" s="357"/>
      <c r="BB191" s="357"/>
      <c r="BC191" s="21"/>
      <c r="BD191" s="357">
        <v>9</v>
      </c>
      <c r="BE191" s="357">
        <v>40</v>
      </c>
      <c r="BF191" s="21">
        <v>40</v>
      </c>
      <c r="BG191" s="357"/>
      <c r="BH191" s="357">
        <v>0</v>
      </c>
      <c r="BI191" s="21">
        <v>0</v>
      </c>
      <c r="BJ191" s="357">
        <v>57</v>
      </c>
      <c r="BK191" s="357">
        <v>40</v>
      </c>
      <c r="BL191" s="21">
        <v>50</v>
      </c>
      <c r="BM191" s="357">
        <v>17</v>
      </c>
      <c r="BN191" s="357">
        <v>15</v>
      </c>
      <c r="BO191" s="21">
        <v>30</v>
      </c>
      <c r="BP191" s="357">
        <v>53</v>
      </c>
      <c r="BQ191" s="357">
        <v>15</v>
      </c>
      <c r="BR191" s="21">
        <v>100</v>
      </c>
      <c r="BS191" s="357">
        <v>59</v>
      </c>
      <c r="BT191" s="357">
        <v>21</v>
      </c>
      <c r="BU191" s="21">
        <v>60</v>
      </c>
      <c r="BV191" s="357"/>
      <c r="BW191" s="357"/>
      <c r="BX191" s="21"/>
    </row>
    <row r="192" spans="1:76" ht="29.25" customHeight="1">
      <c r="A192" s="18">
        <v>2</v>
      </c>
      <c r="B192" s="20">
        <v>39831245</v>
      </c>
      <c r="C192" s="346" t="s">
        <v>225</v>
      </c>
      <c r="D192" s="20" t="s">
        <v>185</v>
      </c>
      <c r="E192" s="20" t="s">
        <v>198</v>
      </c>
      <c r="F192" s="467">
        <v>2</v>
      </c>
      <c r="G192" s="45">
        <v>39831245</v>
      </c>
      <c r="H192" s="78" t="s">
        <v>225</v>
      </c>
      <c r="I192" s="45" t="s">
        <v>185</v>
      </c>
      <c r="J192" s="45" t="s">
        <v>198</v>
      </c>
      <c r="K192" s="414" t="s">
        <v>226</v>
      </c>
      <c r="L192" s="69" t="s">
        <v>525</v>
      </c>
      <c r="M192" s="69">
        <v>138</v>
      </c>
      <c r="N192" s="69">
        <v>250</v>
      </c>
      <c r="O192" s="427">
        <v>227</v>
      </c>
      <c r="P192" s="341"/>
      <c r="Q192" s="69" t="s">
        <v>226</v>
      </c>
      <c r="R192" s="69" t="s">
        <v>525</v>
      </c>
      <c r="S192" s="357">
        <f t="shared" si="11"/>
        <v>751</v>
      </c>
      <c r="T192" s="357">
        <f t="shared" si="11"/>
        <v>969</v>
      </c>
      <c r="U192" s="357">
        <f t="shared" si="11"/>
        <v>1517.25</v>
      </c>
      <c r="V192" s="412">
        <f t="shared" si="7"/>
        <v>379312.5</v>
      </c>
      <c r="W192" s="357"/>
      <c r="X192" s="357"/>
      <c r="Y192" s="21">
        <v>72.25</v>
      </c>
      <c r="Z192" s="357">
        <v>63</v>
      </c>
      <c r="AA192" s="19">
        <v>70</v>
      </c>
      <c r="AB192" s="21">
        <v>80</v>
      </c>
      <c r="AC192" s="357">
        <v>60</v>
      </c>
      <c r="AD192" s="357">
        <v>77</v>
      </c>
      <c r="AE192" s="21">
        <v>100</v>
      </c>
      <c r="AF192" s="357">
        <v>28</v>
      </c>
      <c r="AG192" s="357">
        <v>40</v>
      </c>
      <c r="AH192" s="21">
        <v>50</v>
      </c>
      <c r="AI192" s="357">
        <v>35</v>
      </c>
      <c r="AJ192" s="357">
        <v>50</v>
      </c>
      <c r="AK192" s="21">
        <v>60</v>
      </c>
      <c r="AL192" s="357">
        <v>10</v>
      </c>
      <c r="AM192" s="357">
        <v>23</v>
      </c>
      <c r="AN192" s="21">
        <v>20</v>
      </c>
      <c r="AO192" s="357">
        <v>14.5</v>
      </c>
      <c r="AP192" s="357">
        <v>13</v>
      </c>
      <c r="AQ192" s="21">
        <v>50</v>
      </c>
      <c r="AR192" s="357">
        <v>287.5</v>
      </c>
      <c r="AS192" s="357">
        <v>340</v>
      </c>
      <c r="AT192" s="21">
        <v>690</v>
      </c>
      <c r="AU192" s="357">
        <v>35</v>
      </c>
      <c r="AV192" s="357">
        <v>20</v>
      </c>
      <c r="AW192" s="21">
        <v>30</v>
      </c>
      <c r="AX192" s="357">
        <v>50</v>
      </c>
      <c r="AY192" s="357">
        <v>115</v>
      </c>
      <c r="AZ192" s="21">
        <v>110</v>
      </c>
      <c r="BA192" s="357">
        <v>28</v>
      </c>
      <c r="BB192" s="357">
        <v>40</v>
      </c>
      <c r="BC192" s="21">
        <v>60</v>
      </c>
      <c r="BD192" s="357">
        <v>15</v>
      </c>
      <c r="BE192" s="357">
        <v>21</v>
      </c>
      <c r="BF192" s="21">
        <v>30</v>
      </c>
      <c r="BG192" s="357">
        <v>20</v>
      </c>
      <c r="BH192" s="357">
        <v>40</v>
      </c>
      <c r="BI192" s="21">
        <v>40</v>
      </c>
      <c r="BJ192" s="357">
        <v>39</v>
      </c>
      <c r="BK192" s="357">
        <v>25</v>
      </c>
      <c r="BL192" s="21">
        <v>25</v>
      </c>
      <c r="BM192" s="357">
        <v>10</v>
      </c>
      <c r="BN192" s="357">
        <v>10</v>
      </c>
      <c r="BO192" s="21">
        <v>10</v>
      </c>
      <c r="BP192" s="357">
        <v>5</v>
      </c>
      <c r="BQ192" s="357">
        <v>5</v>
      </c>
      <c r="BR192" s="21">
        <v>10</v>
      </c>
      <c r="BS192" s="357">
        <v>51</v>
      </c>
      <c r="BT192" s="357">
        <v>80</v>
      </c>
      <c r="BU192" s="21">
        <v>80</v>
      </c>
      <c r="BV192" s="357"/>
      <c r="BW192" s="357"/>
      <c r="BX192" s="21"/>
    </row>
    <row r="193" spans="1:76" ht="29.25" customHeight="1">
      <c r="A193" s="18">
        <v>3</v>
      </c>
      <c r="B193" s="20">
        <v>39831262</v>
      </c>
      <c r="C193" s="346" t="s">
        <v>227</v>
      </c>
      <c r="D193" s="20" t="s">
        <v>185</v>
      </c>
      <c r="E193" s="20" t="s">
        <v>23</v>
      </c>
      <c r="F193" s="467">
        <v>3</v>
      </c>
      <c r="G193" s="45">
        <v>39831262</v>
      </c>
      <c r="H193" s="78" t="s">
        <v>227</v>
      </c>
      <c r="I193" s="45" t="s">
        <v>185</v>
      </c>
      <c r="J193" s="45" t="s">
        <v>23</v>
      </c>
      <c r="K193" s="414" t="s">
        <v>228</v>
      </c>
      <c r="L193" s="69" t="s">
        <v>792</v>
      </c>
      <c r="M193" s="69"/>
      <c r="N193" s="69">
        <v>800</v>
      </c>
      <c r="O193" s="427">
        <v>2622</v>
      </c>
      <c r="P193" s="341"/>
      <c r="Q193" s="69" t="s">
        <v>228</v>
      </c>
      <c r="R193" s="69" t="s">
        <v>792</v>
      </c>
      <c r="S193" s="357">
        <f t="shared" si="11"/>
        <v>70</v>
      </c>
      <c r="T193" s="357">
        <f t="shared" si="11"/>
        <v>15</v>
      </c>
      <c r="U193" s="357">
        <f t="shared" si="11"/>
        <v>111.3</v>
      </c>
      <c r="V193" s="412">
        <f t="shared" si="7"/>
        <v>89040</v>
      </c>
      <c r="W193" s="357"/>
      <c r="X193" s="357"/>
      <c r="Y193" s="21">
        <v>5.3000000000000007</v>
      </c>
      <c r="Z193" s="357"/>
      <c r="AA193" s="357"/>
      <c r="AB193" s="21"/>
      <c r="AC193" s="357"/>
      <c r="AD193" s="357">
        <v>1</v>
      </c>
      <c r="AE193" s="21">
        <v>5</v>
      </c>
      <c r="AF193" s="357"/>
      <c r="AG193" s="357"/>
      <c r="AH193" s="21"/>
      <c r="AI193" s="357">
        <v>6</v>
      </c>
      <c r="AJ193" s="357">
        <v>0</v>
      </c>
      <c r="AK193" s="21">
        <v>5</v>
      </c>
      <c r="AL193" s="357">
        <v>0</v>
      </c>
      <c r="AM193" s="357">
        <v>4</v>
      </c>
      <c r="AN193" s="21">
        <v>8</v>
      </c>
      <c r="AO193" s="357">
        <v>5</v>
      </c>
      <c r="AP193" s="357">
        <v>0</v>
      </c>
      <c r="AQ193" s="21">
        <v>20</v>
      </c>
      <c r="AR193" s="357">
        <v>30</v>
      </c>
      <c r="AS193" s="357">
        <v>3</v>
      </c>
      <c r="AT193" s="21">
        <v>44</v>
      </c>
      <c r="AU193" s="357"/>
      <c r="AV193" s="357">
        <v>6</v>
      </c>
      <c r="AW193" s="21">
        <v>4</v>
      </c>
      <c r="AX193" s="357">
        <v>5</v>
      </c>
      <c r="AY193" s="357"/>
      <c r="AZ193" s="21">
        <v>10</v>
      </c>
      <c r="BA193" s="357">
        <v>4</v>
      </c>
      <c r="BB193" s="357"/>
      <c r="BC193" s="21"/>
      <c r="BD193" s="357"/>
      <c r="BE193" s="357">
        <v>1</v>
      </c>
      <c r="BF193" s="21">
        <v>5</v>
      </c>
      <c r="BG193" s="357">
        <v>5</v>
      </c>
      <c r="BH193" s="357">
        <v>0</v>
      </c>
      <c r="BI193" s="21">
        <v>0</v>
      </c>
      <c r="BJ193" s="357">
        <v>12</v>
      </c>
      <c r="BK193" s="357"/>
      <c r="BL193" s="21"/>
      <c r="BM193" s="357"/>
      <c r="BN193" s="357"/>
      <c r="BO193" s="21"/>
      <c r="BP193" s="357">
        <v>1</v>
      </c>
      <c r="BQ193" s="357">
        <v>0</v>
      </c>
      <c r="BR193" s="21">
        <v>5</v>
      </c>
      <c r="BS193" s="357">
        <v>2</v>
      </c>
      <c r="BT193" s="357"/>
      <c r="BU193" s="21">
        <v>0</v>
      </c>
      <c r="BV193" s="357"/>
      <c r="BW193" s="357"/>
      <c r="BX193" s="21"/>
    </row>
    <row r="194" spans="1:76" ht="29.25" customHeight="1">
      <c r="A194" s="18">
        <v>4</v>
      </c>
      <c r="B194" s="20">
        <v>39831240</v>
      </c>
      <c r="C194" s="346" t="s">
        <v>229</v>
      </c>
      <c r="D194" s="20" t="s">
        <v>185</v>
      </c>
      <c r="E194" s="20" t="s">
        <v>107</v>
      </c>
      <c r="F194" s="467">
        <v>4</v>
      </c>
      <c r="G194" s="45">
        <v>39831240</v>
      </c>
      <c r="H194" s="78" t="s">
        <v>229</v>
      </c>
      <c r="I194" s="45" t="s">
        <v>185</v>
      </c>
      <c r="J194" s="45" t="s">
        <v>107</v>
      </c>
      <c r="K194" s="414" t="s">
        <v>230</v>
      </c>
      <c r="L194" s="69" t="s">
        <v>794</v>
      </c>
      <c r="M194" s="415">
        <v>88</v>
      </c>
      <c r="N194" s="415">
        <v>100</v>
      </c>
      <c r="O194" s="427">
        <v>92</v>
      </c>
      <c r="P194" s="341"/>
      <c r="Q194" s="69" t="s">
        <v>230</v>
      </c>
      <c r="R194" s="69" t="s">
        <v>794</v>
      </c>
      <c r="S194" s="357">
        <f t="shared" si="11"/>
        <v>1217</v>
      </c>
      <c r="T194" s="357">
        <f t="shared" si="11"/>
        <v>1086</v>
      </c>
      <c r="U194" s="357">
        <f t="shared" si="11"/>
        <v>1879.5</v>
      </c>
      <c r="V194" s="412">
        <f t="shared" si="7"/>
        <v>187950</v>
      </c>
      <c r="W194" s="357"/>
      <c r="X194" s="357"/>
      <c r="Y194" s="21">
        <v>89.5</v>
      </c>
      <c r="Z194" s="357">
        <v>86</v>
      </c>
      <c r="AA194" s="19">
        <v>80</v>
      </c>
      <c r="AB194" s="21">
        <v>90</v>
      </c>
      <c r="AC194" s="357">
        <v>3</v>
      </c>
      <c r="AD194" s="357">
        <v>10</v>
      </c>
      <c r="AE194" s="21">
        <v>30</v>
      </c>
      <c r="AF194" s="357">
        <v>64</v>
      </c>
      <c r="AG194" s="357">
        <v>50</v>
      </c>
      <c r="AH194" s="21">
        <v>80</v>
      </c>
      <c r="AI194" s="357">
        <v>32</v>
      </c>
      <c r="AJ194" s="357">
        <v>50</v>
      </c>
      <c r="AK194" s="21">
        <v>80</v>
      </c>
      <c r="AL194" s="357">
        <v>10</v>
      </c>
      <c r="AM194" s="357">
        <v>0</v>
      </c>
      <c r="AN194" s="21">
        <v>10</v>
      </c>
      <c r="AO194" s="357">
        <v>42</v>
      </c>
      <c r="AP194" s="357">
        <v>45</v>
      </c>
      <c r="AQ194" s="21">
        <v>100</v>
      </c>
      <c r="AR194" s="357">
        <v>611</v>
      </c>
      <c r="AS194" s="357">
        <v>488</v>
      </c>
      <c r="AT194" s="21">
        <v>895</v>
      </c>
      <c r="AU194" s="357">
        <v>10</v>
      </c>
      <c r="AV194" s="357">
        <v>16</v>
      </c>
      <c r="AW194" s="21">
        <v>15</v>
      </c>
      <c r="AX194" s="357">
        <v>93</v>
      </c>
      <c r="AY194" s="357">
        <v>153</v>
      </c>
      <c r="AZ194" s="21">
        <v>150</v>
      </c>
      <c r="BA194" s="357">
        <v>34</v>
      </c>
      <c r="BB194" s="357">
        <v>60</v>
      </c>
      <c r="BC194" s="21">
        <v>100</v>
      </c>
      <c r="BD194" s="357">
        <v>35</v>
      </c>
      <c r="BE194" s="357">
        <v>30</v>
      </c>
      <c r="BF194" s="21">
        <v>30</v>
      </c>
      <c r="BG194" s="357">
        <v>10</v>
      </c>
      <c r="BH194" s="357">
        <v>15</v>
      </c>
      <c r="BI194" s="21">
        <v>40</v>
      </c>
      <c r="BJ194" s="357">
        <v>138</v>
      </c>
      <c r="BK194" s="357">
        <v>40</v>
      </c>
      <c r="BL194" s="21">
        <v>100</v>
      </c>
      <c r="BM194" s="357"/>
      <c r="BN194" s="357">
        <v>5</v>
      </c>
      <c r="BO194" s="21">
        <v>10</v>
      </c>
      <c r="BP194" s="357">
        <v>0</v>
      </c>
      <c r="BQ194" s="357">
        <v>0</v>
      </c>
      <c r="BR194" s="21">
        <v>10</v>
      </c>
      <c r="BS194" s="357">
        <v>49</v>
      </c>
      <c r="BT194" s="357">
        <v>44</v>
      </c>
      <c r="BU194" s="21">
        <v>50</v>
      </c>
      <c r="BV194" s="357"/>
      <c r="BW194" s="357"/>
      <c r="BX194" s="21"/>
    </row>
    <row r="195" spans="1:76" ht="29.25" customHeight="1">
      <c r="A195" s="18">
        <v>5</v>
      </c>
      <c r="B195" s="20">
        <v>39812600</v>
      </c>
      <c r="C195" s="346" t="s">
        <v>231</v>
      </c>
      <c r="D195" s="20" t="s">
        <v>185</v>
      </c>
      <c r="E195" s="20" t="s">
        <v>23</v>
      </c>
      <c r="F195" s="467">
        <v>5</v>
      </c>
      <c r="G195" s="45">
        <v>39812600</v>
      </c>
      <c r="H195" s="78" t="s">
        <v>231</v>
      </c>
      <c r="I195" s="45" t="s">
        <v>185</v>
      </c>
      <c r="J195" s="45" t="s">
        <v>23</v>
      </c>
      <c r="K195" s="414" t="s">
        <v>232</v>
      </c>
      <c r="L195" s="69" t="s">
        <v>792</v>
      </c>
      <c r="M195" s="415"/>
      <c r="N195" s="415">
        <v>250</v>
      </c>
      <c r="O195" s="427">
        <v>151</v>
      </c>
      <c r="P195" s="341"/>
      <c r="Q195" s="69" t="s">
        <v>232</v>
      </c>
      <c r="R195" s="69" t="s">
        <v>792</v>
      </c>
      <c r="S195" s="357">
        <f t="shared" si="11"/>
        <v>419</v>
      </c>
      <c r="T195" s="357">
        <f t="shared" si="11"/>
        <v>431</v>
      </c>
      <c r="U195" s="357">
        <f t="shared" si="11"/>
        <v>1155</v>
      </c>
      <c r="V195" s="412">
        <f t="shared" si="7"/>
        <v>288750</v>
      </c>
      <c r="W195" s="357"/>
      <c r="X195" s="357"/>
      <c r="Y195" s="21">
        <v>55</v>
      </c>
      <c r="Z195" s="357">
        <v>34</v>
      </c>
      <c r="AA195" s="357"/>
      <c r="AB195" s="21">
        <v>20</v>
      </c>
      <c r="AC195" s="357">
        <v>14</v>
      </c>
      <c r="AD195" s="357">
        <v>11</v>
      </c>
      <c r="AE195" s="21">
        <v>30</v>
      </c>
      <c r="AF195" s="357">
        <v>40</v>
      </c>
      <c r="AG195" s="357">
        <v>48</v>
      </c>
      <c r="AH195" s="21">
        <v>80</v>
      </c>
      <c r="AI195" s="357">
        <v>23</v>
      </c>
      <c r="AJ195" s="357">
        <v>30</v>
      </c>
      <c r="AK195" s="21">
        <v>50</v>
      </c>
      <c r="AL195" s="357">
        <v>23</v>
      </c>
      <c r="AM195" s="357">
        <v>20</v>
      </c>
      <c r="AN195" s="21">
        <v>40</v>
      </c>
      <c r="AO195" s="357">
        <v>23</v>
      </c>
      <c r="AP195" s="357">
        <v>40</v>
      </c>
      <c r="AQ195" s="21">
        <v>50</v>
      </c>
      <c r="AR195" s="357">
        <v>66</v>
      </c>
      <c r="AS195" s="357">
        <v>4</v>
      </c>
      <c r="AT195" s="21">
        <v>490</v>
      </c>
      <c r="AU195" s="357">
        <v>11</v>
      </c>
      <c r="AV195" s="357">
        <v>18</v>
      </c>
      <c r="AW195" s="21">
        <v>18</v>
      </c>
      <c r="AX195" s="357">
        <v>48</v>
      </c>
      <c r="AY195" s="357">
        <v>46</v>
      </c>
      <c r="AZ195" s="21">
        <v>60</v>
      </c>
      <c r="BA195" s="357">
        <v>34</v>
      </c>
      <c r="BB195" s="357">
        <v>34</v>
      </c>
      <c r="BC195" s="21">
        <v>50</v>
      </c>
      <c r="BD195" s="357">
        <v>29</v>
      </c>
      <c r="BE195" s="357">
        <v>30</v>
      </c>
      <c r="BF195" s="21">
        <v>30</v>
      </c>
      <c r="BG195" s="357"/>
      <c r="BH195" s="357">
        <v>40</v>
      </c>
      <c r="BI195" s="21">
        <v>40</v>
      </c>
      <c r="BJ195" s="357">
        <v>23</v>
      </c>
      <c r="BK195" s="357">
        <v>44</v>
      </c>
      <c r="BL195" s="21">
        <v>30</v>
      </c>
      <c r="BM195" s="357">
        <v>17</v>
      </c>
      <c r="BN195" s="357">
        <v>20</v>
      </c>
      <c r="BO195" s="21">
        <v>17</v>
      </c>
      <c r="BP195" s="357">
        <v>13</v>
      </c>
      <c r="BQ195" s="357">
        <v>30</v>
      </c>
      <c r="BR195" s="21">
        <v>45</v>
      </c>
      <c r="BS195" s="357">
        <v>21</v>
      </c>
      <c r="BT195" s="357">
        <v>16</v>
      </c>
      <c r="BU195" s="21">
        <v>50</v>
      </c>
      <c r="BV195" s="357"/>
      <c r="BW195" s="357"/>
      <c r="BX195" s="21"/>
    </row>
    <row r="196" spans="1:76" ht="29.25" customHeight="1">
      <c r="A196" s="18">
        <v>6</v>
      </c>
      <c r="B196" s="20">
        <v>39831242</v>
      </c>
      <c r="C196" s="346" t="s">
        <v>233</v>
      </c>
      <c r="D196" s="20" t="s">
        <v>185</v>
      </c>
      <c r="E196" s="20" t="s">
        <v>107</v>
      </c>
      <c r="F196" s="467">
        <v>6</v>
      </c>
      <c r="G196" s="45">
        <v>39831242</v>
      </c>
      <c r="H196" s="78" t="s">
        <v>233</v>
      </c>
      <c r="I196" s="45" t="s">
        <v>185</v>
      </c>
      <c r="J196" s="45" t="s">
        <v>107</v>
      </c>
      <c r="K196" s="414" t="s">
        <v>234</v>
      </c>
      <c r="L196" s="69" t="s">
        <v>794</v>
      </c>
      <c r="M196" s="69"/>
      <c r="N196" s="69">
        <v>750</v>
      </c>
      <c r="O196" s="427">
        <v>281</v>
      </c>
      <c r="P196" s="341"/>
      <c r="Q196" s="69" t="s">
        <v>234</v>
      </c>
      <c r="R196" s="69" t="s">
        <v>794</v>
      </c>
      <c r="S196" s="357">
        <f t="shared" si="11"/>
        <v>414</v>
      </c>
      <c r="T196" s="357">
        <f t="shared" si="11"/>
        <v>340</v>
      </c>
      <c r="U196" s="357">
        <f t="shared" si="11"/>
        <v>514.5</v>
      </c>
      <c r="V196" s="412">
        <f t="shared" si="7"/>
        <v>385875</v>
      </c>
      <c r="W196" s="357"/>
      <c r="X196" s="357"/>
      <c r="Y196" s="21">
        <v>24.5</v>
      </c>
      <c r="Z196" s="357">
        <v>30</v>
      </c>
      <c r="AA196" s="19">
        <v>25</v>
      </c>
      <c r="AB196" s="21">
        <v>30</v>
      </c>
      <c r="AC196" s="357"/>
      <c r="AD196" s="357"/>
      <c r="AE196" s="21"/>
      <c r="AF196" s="357"/>
      <c r="AG196" s="357"/>
      <c r="AH196" s="21"/>
      <c r="AI196" s="357">
        <v>0</v>
      </c>
      <c r="AJ196" s="357">
        <v>0</v>
      </c>
      <c r="AK196" s="21">
        <v>0</v>
      </c>
      <c r="AL196" s="357">
        <v>0</v>
      </c>
      <c r="AM196" s="357">
        <v>0</v>
      </c>
      <c r="AN196" s="21">
        <v>10</v>
      </c>
      <c r="AO196" s="357">
        <v>0</v>
      </c>
      <c r="AP196" s="357">
        <v>0</v>
      </c>
      <c r="AQ196" s="21">
        <v>10</v>
      </c>
      <c r="AR196" s="357">
        <v>384</v>
      </c>
      <c r="AS196" s="357">
        <v>237</v>
      </c>
      <c r="AT196" s="21">
        <v>290</v>
      </c>
      <c r="AU196" s="357"/>
      <c r="AV196" s="357">
        <v>10</v>
      </c>
      <c r="AW196" s="21">
        <v>10</v>
      </c>
      <c r="AX196" s="357"/>
      <c r="AY196" s="357">
        <v>40</v>
      </c>
      <c r="AZ196" s="21">
        <v>60</v>
      </c>
      <c r="BA196" s="357"/>
      <c r="BB196" s="357"/>
      <c r="BC196" s="21"/>
      <c r="BD196" s="357"/>
      <c r="BE196" s="357"/>
      <c r="BF196" s="21"/>
      <c r="BG196" s="357"/>
      <c r="BH196" s="357">
        <v>10</v>
      </c>
      <c r="BI196" s="21">
        <v>10</v>
      </c>
      <c r="BJ196" s="357"/>
      <c r="BK196" s="357">
        <v>8</v>
      </c>
      <c r="BL196" s="21">
        <v>10</v>
      </c>
      <c r="BM196" s="357"/>
      <c r="BN196" s="357">
        <v>10</v>
      </c>
      <c r="BO196" s="21">
        <v>10</v>
      </c>
      <c r="BP196" s="357">
        <v>0</v>
      </c>
      <c r="BQ196" s="357">
        <v>0</v>
      </c>
      <c r="BR196" s="21">
        <v>0</v>
      </c>
      <c r="BS196" s="357"/>
      <c r="BT196" s="357"/>
      <c r="BU196" s="21">
        <v>50</v>
      </c>
      <c r="BV196" s="357"/>
      <c r="BW196" s="357"/>
      <c r="BX196" s="21"/>
    </row>
    <row r="197" spans="1:76" ht="29.25" customHeight="1">
      <c r="A197" s="18">
        <v>7</v>
      </c>
      <c r="B197" s="20">
        <v>39831276</v>
      </c>
      <c r="C197" s="346" t="s">
        <v>235</v>
      </c>
      <c r="D197" s="20" t="s">
        <v>185</v>
      </c>
      <c r="E197" s="20" t="s">
        <v>198</v>
      </c>
      <c r="F197" s="467">
        <v>7</v>
      </c>
      <c r="G197" s="45">
        <v>39831276</v>
      </c>
      <c r="H197" s="78" t="s">
        <v>235</v>
      </c>
      <c r="I197" s="45" t="s">
        <v>185</v>
      </c>
      <c r="J197" s="45" t="s">
        <v>198</v>
      </c>
      <c r="K197" s="414" t="s">
        <v>236</v>
      </c>
      <c r="L197" s="69" t="s">
        <v>525</v>
      </c>
      <c r="M197" s="69">
        <v>344</v>
      </c>
      <c r="N197" s="69">
        <v>500</v>
      </c>
      <c r="O197" s="427">
        <v>1248</v>
      </c>
      <c r="P197" s="341"/>
      <c r="Q197" s="69" t="s">
        <v>236</v>
      </c>
      <c r="R197" s="69" t="s">
        <v>525</v>
      </c>
      <c r="S197" s="357">
        <f t="shared" si="11"/>
        <v>22</v>
      </c>
      <c r="T197" s="357">
        <f t="shared" si="11"/>
        <v>146</v>
      </c>
      <c r="U197" s="357">
        <f t="shared" si="11"/>
        <v>705.6</v>
      </c>
      <c r="V197" s="412">
        <f t="shared" si="7"/>
        <v>352800</v>
      </c>
      <c r="W197" s="357"/>
      <c r="X197" s="357"/>
      <c r="Y197" s="21">
        <v>33.6</v>
      </c>
      <c r="Z197" s="357">
        <v>5</v>
      </c>
      <c r="AA197" s="19">
        <v>25</v>
      </c>
      <c r="AB197" s="21">
        <v>30</v>
      </c>
      <c r="AC197" s="357"/>
      <c r="AD197" s="357">
        <v>9</v>
      </c>
      <c r="AE197" s="21">
        <v>20</v>
      </c>
      <c r="AF197" s="357"/>
      <c r="AG197" s="357"/>
      <c r="AH197" s="21"/>
      <c r="AI197" s="357">
        <v>6</v>
      </c>
      <c r="AJ197" s="357">
        <v>13</v>
      </c>
      <c r="AK197" s="21">
        <v>30</v>
      </c>
      <c r="AL197" s="357">
        <v>0</v>
      </c>
      <c r="AM197" s="357">
        <v>2</v>
      </c>
      <c r="AN197" s="21">
        <v>50</v>
      </c>
      <c r="AO197" s="357">
        <v>0</v>
      </c>
      <c r="AP197" s="357">
        <v>0</v>
      </c>
      <c r="AQ197" s="21">
        <v>50</v>
      </c>
      <c r="AR197" s="357"/>
      <c r="AS197" s="357">
        <v>55</v>
      </c>
      <c r="AT197" s="21">
        <v>320</v>
      </c>
      <c r="AU197" s="357"/>
      <c r="AV197" s="357">
        <v>5</v>
      </c>
      <c r="AW197" s="21">
        <v>7</v>
      </c>
      <c r="AX197" s="357"/>
      <c r="AY197" s="357"/>
      <c r="AZ197" s="21">
        <v>5</v>
      </c>
      <c r="BA197" s="357"/>
      <c r="BB197" s="357">
        <v>12</v>
      </c>
      <c r="BC197" s="21">
        <v>40</v>
      </c>
      <c r="BD197" s="357">
        <v>5</v>
      </c>
      <c r="BE197" s="357">
        <v>2</v>
      </c>
      <c r="BF197" s="21">
        <v>20</v>
      </c>
      <c r="BG197" s="357"/>
      <c r="BH197" s="357">
        <v>2</v>
      </c>
      <c r="BI197" s="21">
        <v>10</v>
      </c>
      <c r="BJ197" s="357"/>
      <c r="BK197" s="357"/>
      <c r="BL197" s="21">
        <v>20</v>
      </c>
      <c r="BM197" s="357">
        <v>6</v>
      </c>
      <c r="BN197" s="357">
        <v>5</v>
      </c>
      <c r="BO197" s="21">
        <v>10</v>
      </c>
      <c r="BP197" s="357">
        <v>0</v>
      </c>
      <c r="BQ197" s="357">
        <v>8</v>
      </c>
      <c r="BR197" s="21">
        <v>10</v>
      </c>
      <c r="BS197" s="357"/>
      <c r="BT197" s="357">
        <v>8</v>
      </c>
      <c r="BU197" s="21">
        <v>50</v>
      </c>
      <c r="BV197" s="357"/>
      <c r="BW197" s="357"/>
      <c r="BX197" s="21"/>
    </row>
    <row r="198" spans="1:76" ht="29.25" customHeight="1">
      <c r="A198" s="18">
        <v>8</v>
      </c>
      <c r="B198" s="20">
        <v>39831280</v>
      </c>
      <c r="C198" s="346" t="s">
        <v>237</v>
      </c>
      <c r="D198" s="20" t="s">
        <v>185</v>
      </c>
      <c r="E198" s="20" t="s">
        <v>198</v>
      </c>
      <c r="F198" s="467">
        <v>8</v>
      </c>
      <c r="G198" s="45">
        <v>39831280</v>
      </c>
      <c r="H198" s="78" t="s">
        <v>237</v>
      </c>
      <c r="I198" s="45" t="s">
        <v>185</v>
      </c>
      <c r="J198" s="45" t="s">
        <v>198</v>
      </c>
      <c r="K198" s="414" t="s">
        <v>238</v>
      </c>
      <c r="L198" s="69" t="s">
        <v>525</v>
      </c>
      <c r="M198" s="69">
        <v>216</v>
      </c>
      <c r="N198" s="69">
        <v>350</v>
      </c>
      <c r="O198" s="427">
        <v>330</v>
      </c>
      <c r="P198" s="341"/>
      <c r="Q198" s="69" t="s">
        <v>238</v>
      </c>
      <c r="R198" s="69" t="s">
        <v>525</v>
      </c>
      <c r="S198" s="357">
        <f t="shared" si="11"/>
        <v>355</v>
      </c>
      <c r="T198" s="357">
        <f t="shared" si="11"/>
        <v>433</v>
      </c>
      <c r="U198" s="357">
        <f t="shared" si="11"/>
        <v>785.4</v>
      </c>
      <c r="V198" s="412">
        <f t="shared" si="7"/>
        <v>274890</v>
      </c>
      <c r="W198" s="357"/>
      <c r="X198" s="357"/>
      <c r="Y198" s="21">
        <v>37.4</v>
      </c>
      <c r="Z198" s="357">
        <v>17</v>
      </c>
      <c r="AA198" s="19">
        <v>25</v>
      </c>
      <c r="AB198" s="21">
        <v>30</v>
      </c>
      <c r="AC198" s="357">
        <v>7</v>
      </c>
      <c r="AD198" s="357">
        <v>23</v>
      </c>
      <c r="AE198" s="21">
        <v>30</v>
      </c>
      <c r="AF198" s="357">
        <v>17</v>
      </c>
      <c r="AG198" s="357">
        <v>25</v>
      </c>
      <c r="AH198" s="21">
        <v>40</v>
      </c>
      <c r="AI198" s="357">
        <v>20</v>
      </c>
      <c r="AJ198" s="357">
        <v>20</v>
      </c>
      <c r="AK198" s="21">
        <v>20</v>
      </c>
      <c r="AL198" s="357">
        <v>0</v>
      </c>
      <c r="AM198" s="357">
        <v>5</v>
      </c>
      <c r="AN198" s="21">
        <v>50</v>
      </c>
      <c r="AO198" s="357">
        <v>13</v>
      </c>
      <c r="AP198" s="357">
        <v>13</v>
      </c>
      <c r="AQ198" s="21">
        <v>20</v>
      </c>
      <c r="AR198" s="357">
        <v>155</v>
      </c>
      <c r="AS198" s="357">
        <v>199</v>
      </c>
      <c r="AT198" s="21">
        <v>370</v>
      </c>
      <c r="AU198" s="357">
        <v>5</v>
      </c>
      <c r="AV198" s="357">
        <v>7</v>
      </c>
      <c r="AW198" s="21">
        <v>8</v>
      </c>
      <c r="AX198" s="357">
        <v>29</v>
      </c>
      <c r="AY198" s="357">
        <v>40</v>
      </c>
      <c r="AZ198" s="21">
        <v>60</v>
      </c>
      <c r="BA198" s="357">
        <v>34</v>
      </c>
      <c r="BB198" s="357">
        <v>10</v>
      </c>
      <c r="BC198" s="21">
        <v>30</v>
      </c>
      <c r="BD198" s="357">
        <v>26</v>
      </c>
      <c r="BE198" s="357">
        <v>35</v>
      </c>
      <c r="BF198" s="21">
        <v>35</v>
      </c>
      <c r="BG198" s="357">
        <v>10</v>
      </c>
      <c r="BH198" s="357">
        <v>15</v>
      </c>
      <c r="BI198" s="21">
        <v>20</v>
      </c>
      <c r="BJ198" s="357">
        <v>13</v>
      </c>
      <c r="BK198" s="357"/>
      <c r="BL198" s="21">
        <v>10</v>
      </c>
      <c r="BM198" s="357"/>
      <c r="BN198" s="357">
        <v>5</v>
      </c>
      <c r="BO198" s="21">
        <v>5</v>
      </c>
      <c r="BP198" s="357">
        <v>2</v>
      </c>
      <c r="BQ198" s="357">
        <v>7</v>
      </c>
      <c r="BR198" s="21">
        <v>10</v>
      </c>
      <c r="BS198" s="357">
        <v>7</v>
      </c>
      <c r="BT198" s="357">
        <v>4</v>
      </c>
      <c r="BU198" s="21">
        <v>10</v>
      </c>
      <c r="BV198" s="357"/>
      <c r="BW198" s="357"/>
      <c r="BX198" s="21"/>
    </row>
    <row r="199" spans="1:76" ht="24" customHeight="1">
      <c r="A199" s="18">
        <v>9</v>
      </c>
      <c r="B199" s="20">
        <v>39812410</v>
      </c>
      <c r="C199" s="346" t="s">
        <v>239</v>
      </c>
      <c r="D199" s="20" t="s">
        <v>185</v>
      </c>
      <c r="E199" s="20" t="s">
        <v>23</v>
      </c>
      <c r="F199" s="467">
        <v>9</v>
      </c>
      <c r="G199" s="45">
        <v>39812410</v>
      </c>
      <c r="H199" s="78" t="s">
        <v>239</v>
      </c>
      <c r="I199" s="45" t="s">
        <v>185</v>
      </c>
      <c r="J199" s="45" t="s">
        <v>23</v>
      </c>
      <c r="K199" s="414" t="s">
        <v>240</v>
      </c>
      <c r="L199" s="69" t="s">
        <v>792</v>
      </c>
      <c r="M199" s="69"/>
      <c r="N199" s="69">
        <v>520</v>
      </c>
      <c r="O199" s="427">
        <v>474</v>
      </c>
      <c r="P199" s="341"/>
      <c r="Q199" s="69" t="s">
        <v>240</v>
      </c>
      <c r="R199" s="69" t="s">
        <v>792</v>
      </c>
      <c r="S199" s="357">
        <f t="shared" si="11"/>
        <v>238</v>
      </c>
      <c r="T199" s="357">
        <f t="shared" si="11"/>
        <v>211</v>
      </c>
      <c r="U199" s="357">
        <f t="shared" si="11"/>
        <v>387.45</v>
      </c>
      <c r="V199" s="412">
        <f t="shared" si="7"/>
        <v>201474</v>
      </c>
      <c r="W199" s="357"/>
      <c r="X199" s="357"/>
      <c r="Y199" s="21">
        <v>18.45</v>
      </c>
      <c r="Z199" s="357">
        <v>21</v>
      </c>
      <c r="AA199" s="357">
        <v>10</v>
      </c>
      <c r="AB199" s="21">
        <v>20</v>
      </c>
      <c r="AC199" s="357">
        <v>9</v>
      </c>
      <c r="AD199" s="357">
        <v>6</v>
      </c>
      <c r="AE199" s="21">
        <v>12</v>
      </c>
      <c r="AF199" s="357"/>
      <c r="AG199" s="357"/>
      <c r="AH199" s="21"/>
      <c r="AI199" s="357">
        <v>8</v>
      </c>
      <c r="AJ199" s="357">
        <v>20</v>
      </c>
      <c r="AK199" s="21">
        <v>50</v>
      </c>
      <c r="AL199" s="357">
        <v>0</v>
      </c>
      <c r="AM199" s="357">
        <v>0</v>
      </c>
      <c r="AN199" s="21">
        <v>30</v>
      </c>
      <c r="AO199" s="357">
        <v>6</v>
      </c>
      <c r="AP199" s="357">
        <v>18</v>
      </c>
      <c r="AQ199" s="21">
        <v>30</v>
      </c>
      <c r="AR199" s="357">
        <v>100</v>
      </c>
      <c r="AS199" s="357">
        <v>59</v>
      </c>
      <c r="AT199" s="21">
        <v>100</v>
      </c>
      <c r="AU199" s="357">
        <v>6</v>
      </c>
      <c r="AV199" s="357">
        <v>10</v>
      </c>
      <c r="AW199" s="21">
        <v>6</v>
      </c>
      <c r="AX199" s="357"/>
      <c r="AY199" s="357"/>
      <c r="AZ199" s="21"/>
      <c r="BA199" s="357">
        <v>17</v>
      </c>
      <c r="BB199" s="357">
        <v>20</v>
      </c>
      <c r="BC199" s="21">
        <v>40</v>
      </c>
      <c r="BD199" s="357">
        <v>14</v>
      </c>
      <c r="BE199" s="357">
        <v>11</v>
      </c>
      <c r="BF199" s="21">
        <v>11</v>
      </c>
      <c r="BG199" s="357">
        <v>9</v>
      </c>
      <c r="BH199" s="357">
        <v>15</v>
      </c>
      <c r="BI199" s="21">
        <v>20</v>
      </c>
      <c r="BJ199" s="357">
        <v>20</v>
      </c>
      <c r="BK199" s="357">
        <v>10</v>
      </c>
      <c r="BL199" s="21">
        <v>10</v>
      </c>
      <c r="BM199" s="357"/>
      <c r="BN199" s="357"/>
      <c r="BO199" s="21">
        <v>0</v>
      </c>
      <c r="BP199" s="357">
        <v>5</v>
      </c>
      <c r="BQ199" s="357">
        <v>5</v>
      </c>
      <c r="BR199" s="21">
        <v>10</v>
      </c>
      <c r="BS199" s="357">
        <v>23</v>
      </c>
      <c r="BT199" s="357">
        <v>27</v>
      </c>
      <c r="BU199" s="21">
        <v>30</v>
      </c>
      <c r="BV199" s="357"/>
      <c r="BW199" s="357"/>
      <c r="BX199" s="21"/>
    </row>
    <row r="200" spans="1:76" ht="24" customHeight="1">
      <c r="A200" s="18">
        <v>10</v>
      </c>
      <c r="B200" s="20">
        <v>39812100</v>
      </c>
      <c r="C200" s="346" t="s">
        <v>241</v>
      </c>
      <c r="D200" s="20" t="s">
        <v>185</v>
      </c>
      <c r="E200" s="20" t="s">
        <v>107</v>
      </c>
      <c r="F200" s="467">
        <v>10</v>
      </c>
      <c r="G200" s="45">
        <v>39812100</v>
      </c>
      <c r="H200" s="78" t="s">
        <v>241</v>
      </c>
      <c r="I200" s="45" t="s">
        <v>185</v>
      </c>
      <c r="J200" s="45" t="s">
        <v>107</v>
      </c>
      <c r="K200" s="414" t="s">
        <v>242</v>
      </c>
      <c r="L200" s="69" t="s">
        <v>794</v>
      </c>
      <c r="M200" s="69">
        <v>1200</v>
      </c>
      <c r="N200" s="69">
        <v>1200</v>
      </c>
      <c r="O200" s="427">
        <v>1298</v>
      </c>
      <c r="P200" s="341"/>
      <c r="Q200" s="69" t="s">
        <v>242</v>
      </c>
      <c r="R200" s="69" t="s">
        <v>794</v>
      </c>
      <c r="S200" s="357">
        <f t="shared" si="11"/>
        <v>11</v>
      </c>
      <c r="T200" s="357">
        <f t="shared" si="11"/>
        <v>10</v>
      </c>
      <c r="U200" s="357">
        <f t="shared" si="11"/>
        <v>26.25</v>
      </c>
      <c r="V200" s="412">
        <f t="shared" si="7"/>
        <v>31500</v>
      </c>
      <c r="W200" s="357"/>
      <c r="X200" s="357"/>
      <c r="Y200" s="21">
        <v>1.25</v>
      </c>
      <c r="Z200" s="357"/>
      <c r="AA200" s="357"/>
      <c r="AB200" s="21"/>
      <c r="AC200" s="357"/>
      <c r="AD200" s="357"/>
      <c r="AE200" s="21"/>
      <c r="AF200" s="357"/>
      <c r="AG200" s="357"/>
      <c r="AH200" s="21"/>
      <c r="AI200" s="357">
        <v>0</v>
      </c>
      <c r="AJ200" s="357">
        <v>5</v>
      </c>
      <c r="AK200" s="21">
        <v>0</v>
      </c>
      <c r="AL200" s="357">
        <v>0</v>
      </c>
      <c r="AM200" s="357">
        <v>0</v>
      </c>
      <c r="AN200" s="21">
        <v>0</v>
      </c>
      <c r="AO200" s="357">
        <v>2</v>
      </c>
      <c r="AP200" s="357">
        <v>0</v>
      </c>
      <c r="AQ200" s="21">
        <v>0</v>
      </c>
      <c r="AR200" s="357">
        <v>0</v>
      </c>
      <c r="AS200" s="357">
        <v>0</v>
      </c>
      <c r="AT200" s="21">
        <v>0</v>
      </c>
      <c r="AU200" s="357"/>
      <c r="AV200" s="357"/>
      <c r="AW200" s="21">
        <v>0</v>
      </c>
      <c r="AX200" s="357"/>
      <c r="AY200" s="357"/>
      <c r="AZ200" s="21"/>
      <c r="BA200" s="357">
        <v>6</v>
      </c>
      <c r="BB200" s="357"/>
      <c r="BC200" s="21">
        <v>5</v>
      </c>
      <c r="BD200" s="357"/>
      <c r="BE200" s="357"/>
      <c r="BF200" s="21">
        <v>5</v>
      </c>
      <c r="BG200" s="357"/>
      <c r="BH200" s="357">
        <v>0</v>
      </c>
      <c r="BI200" s="21">
        <v>0</v>
      </c>
      <c r="BJ200" s="357"/>
      <c r="BK200" s="357"/>
      <c r="BL200" s="21"/>
      <c r="BM200" s="357">
        <v>3</v>
      </c>
      <c r="BN200" s="357">
        <v>5</v>
      </c>
      <c r="BO200" s="21">
        <v>5</v>
      </c>
      <c r="BP200" s="357">
        <v>0</v>
      </c>
      <c r="BQ200" s="357">
        <v>0</v>
      </c>
      <c r="BR200" s="21">
        <v>10</v>
      </c>
      <c r="BS200" s="357"/>
      <c r="BT200" s="357"/>
      <c r="BU200" s="21">
        <v>0</v>
      </c>
      <c r="BV200" s="357"/>
      <c r="BW200" s="357"/>
      <c r="BX200" s="21"/>
    </row>
    <row r="201" spans="1:76" ht="24" customHeight="1">
      <c r="A201" s="18">
        <v>11</v>
      </c>
      <c r="B201" s="20">
        <v>39151220</v>
      </c>
      <c r="C201" s="346" t="s">
        <v>243</v>
      </c>
      <c r="D201" s="20" t="s">
        <v>185</v>
      </c>
      <c r="E201" s="20" t="s">
        <v>23</v>
      </c>
      <c r="F201" s="467">
        <v>11</v>
      </c>
      <c r="G201" s="45">
        <v>39151220</v>
      </c>
      <c r="H201" s="78" t="s">
        <v>243</v>
      </c>
      <c r="I201" s="45" t="s">
        <v>185</v>
      </c>
      <c r="J201" s="45" t="s">
        <v>23</v>
      </c>
      <c r="K201" s="444" t="s">
        <v>244</v>
      </c>
      <c r="L201" s="69" t="s">
        <v>792</v>
      </c>
      <c r="M201" s="26"/>
      <c r="N201" s="445"/>
      <c r="O201" s="446">
        <v>10400</v>
      </c>
      <c r="P201" s="447" t="s">
        <v>897</v>
      </c>
      <c r="Q201" s="26" t="s">
        <v>244</v>
      </c>
      <c r="R201" s="69" t="s">
        <v>792</v>
      </c>
      <c r="S201" s="357">
        <f t="shared" si="11"/>
        <v>2</v>
      </c>
      <c r="T201" s="357">
        <f t="shared" si="11"/>
        <v>9</v>
      </c>
      <c r="U201" s="357">
        <f t="shared" si="11"/>
        <v>45.15</v>
      </c>
      <c r="V201" s="412">
        <f t="shared" ref="V201:V264" si="12">+U201*N201</f>
        <v>0</v>
      </c>
      <c r="W201" s="360"/>
      <c r="X201" s="360"/>
      <c r="Y201" s="21">
        <v>2.15</v>
      </c>
      <c r="Z201" s="360" t="s">
        <v>852</v>
      </c>
      <c r="AA201" s="19">
        <v>5</v>
      </c>
      <c r="AB201" s="21">
        <v>10</v>
      </c>
      <c r="AC201" s="360"/>
      <c r="AD201" s="360"/>
      <c r="AE201" s="21"/>
      <c r="AF201" s="360"/>
      <c r="AG201" s="360"/>
      <c r="AH201" s="21"/>
      <c r="AI201" s="360" t="s">
        <v>806</v>
      </c>
      <c r="AJ201" s="360" t="s">
        <v>806</v>
      </c>
      <c r="AK201" s="21">
        <v>0</v>
      </c>
      <c r="AL201" s="360">
        <v>0</v>
      </c>
      <c r="AM201" s="360">
        <v>0</v>
      </c>
      <c r="AN201" s="21">
        <v>0</v>
      </c>
      <c r="AO201" s="360" t="s">
        <v>806</v>
      </c>
      <c r="AP201" s="360">
        <v>0</v>
      </c>
      <c r="AQ201" s="21">
        <v>0</v>
      </c>
      <c r="AR201" s="360" t="s">
        <v>806</v>
      </c>
      <c r="AS201" s="360" t="s">
        <v>806</v>
      </c>
      <c r="AT201" s="21">
        <v>20</v>
      </c>
      <c r="AU201" s="360"/>
      <c r="AV201" s="360"/>
      <c r="AW201" s="21">
        <v>6</v>
      </c>
      <c r="AX201" s="360"/>
      <c r="AY201" s="360" t="s">
        <v>839</v>
      </c>
      <c r="AZ201" s="21"/>
      <c r="BA201" s="360"/>
      <c r="BB201" s="360" t="s">
        <v>849</v>
      </c>
      <c r="BC201" s="21">
        <v>7</v>
      </c>
      <c r="BD201" s="360"/>
      <c r="BE201" s="360"/>
      <c r="BF201" s="21"/>
      <c r="BG201" s="360"/>
      <c r="BH201" s="360">
        <v>0</v>
      </c>
      <c r="BI201" s="21">
        <v>0</v>
      </c>
      <c r="BJ201" s="360"/>
      <c r="BK201" s="360"/>
      <c r="BL201" s="21"/>
      <c r="BM201" s="360"/>
      <c r="BN201" s="360"/>
      <c r="BO201" s="21">
        <v>0</v>
      </c>
      <c r="BP201" s="360" t="s">
        <v>806</v>
      </c>
      <c r="BQ201" s="360" t="s">
        <v>806</v>
      </c>
      <c r="BR201" s="21">
        <v>0</v>
      </c>
      <c r="BS201" s="360"/>
      <c r="BT201" s="360"/>
      <c r="BU201" s="21">
        <v>0</v>
      </c>
      <c r="BV201" s="360"/>
      <c r="BW201" s="360"/>
      <c r="BX201" s="21"/>
    </row>
    <row r="202" spans="1:76" ht="24" customHeight="1">
      <c r="A202" s="18">
        <v>12</v>
      </c>
      <c r="B202" s="20">
        <v>39224342</v>
      </c>
      <c r="C202" s="346" t="s">
        <v>246</v>
      </c>
      <c r="D202" s="20" t="s">
        <v>185</v>
      </c>
      <c r="E202" s="20" t="s">
        <v>23</v>
      </c>
      <c r="F202" s="467">
        <v>12</v>
      </c>
      <c r="G202" s="45">
        <v>39224342</v>
      </c>
      <c r="H202" s="78" t="s">
        <v>246</v>
      </c>
      <c r="I202" s="45" t="s">
        <v>185</v>
      </c>
      <c r="J202" s="45" t="s">
        <v>23</v>
      </c>
      <c r="K202" s="414" t="s">
        <v>247</v>
      </c>
      <c r="L202" s="69" t="s">
        <v>792</v>
      </c>
      <c r="M202" s="69"/>
      <c r="N202" s="69">
        <v>1200</v>
      </c>
      <c r="O202" s="427">
        <v>1075</v>
      </c>
      <c r="P202" s="341"/>
      <c r="Q202" s="69" t="s">
        <v>247</v>
      </c>
      <c r="R202" s="69" t="s">
        <v>792</v>
      </c>
      <c r="S202" s="357">
        <f t="shared" si="11"/>
        <v>78</v>
      </c>
      <c r="T202" s="357">
        <f t="shared" si="11"/>
        <v>99</v>
      </c>
      <c r="U202" s="357">
        <f t="shared" si="11"/>
        <v>189</v>
      </c>
      <c r="V202" s="412">
        <f t="shared" si="12"/>
        <v>226800</v>
      </c>
      <c r="W202" s="357"/>
      <c r="X202" s="357"/>
      <c r="Y202" s="21">
        <v>9</v>
      </c>
      <c r="Z202" s="357">
        <v>3</v>
      </c>
      <c r="AA202" s="357">
        <v>2</v>
      </c>
      <c r="AB202" s="21">
        <v>5</v>
      </c>
      <c r="AC202" s="357">
        <v>1</v>
      </c>
      <c r="AD202" s="357">
        <v>5</v>
      </c>
      <c r="AE202" s="21">
        <v>9</v>
      </c>
      <c r="AF202" s="357">
        <v>6</v>
      </c>
      <c r="AG202" s="357"/>
      <c r="AH202" s="21">
        <v>10</v>
      </c>
      <c r="AI202" s="357">
        <v>3</v>
      </c>
      <c r="AJ202" s="357">
        <v>3</v>
      </c>
      <c r="AK202" s="21">
        <v>5</v>
      </c>
      <c r="AL202" s="357">
        <v>0</v>
      </c>
      <c r="AM202" s="357">
        <v>2</v>
      </c>
      <c r="AN202" s="21">
        <v>25</v>
      </c>
      <c r="AO202" s="357">
        <v>7</v>
      </c>
      <c r="AP202" s="357">
        <v>10</v>
      </c>
      <c r="AQ202" s="21">
        <v>25</v>
      </c>
      <c r="AR202" s="357">
        <v>37</v>
      </c>
      <c r="AS202" s="357">
        <v>50</v>
      </c>
      <c r="AT202" s="21">
        <v>60</v>
      </c>
      <c r="AU202" s="357">
        <v>3</v>
      </c>
      <c r="AV202" s="357">
        <v>2</v>
      </c>
      <c r="AW202" s="21">
        <v>6</v>
      </c>
      <c r="AX202" s="357">
        <v>4</v>
      </c>
      <c r="AY202" s="357">
        <v>7</v>
      </c>
      <c r="AZ202" s="21">
        <v>5</v>
      </c>
      <c r="BA202" s="357">
        <v>6</v>
      </c>
      <c r="BB202" s="357">
        <v>2</v>
      </c>
      <c r="BC202" s="21">
        <v>0</v>
      </c>
      <c r="BD202" s="357"/>
      <c r="BE202" s="357"/>
      <c r="BF202" s="21"/>
      <c r="BG202" s="357">
        <v>3</v>
      </c>
      <c r="BH202" s="357">
        <v>0</v>
      </c>
      <c r="BI202" s="21">
        <v>0</v>
      </c>
      <c r="BJ202" s="357">
        <v>4</v>
      </c>
      <c r="BK202" s="357">
        <v>5</v>
      </c>
      <c r="BL202" s="21">
        <v>10</v>
      </c>
      <c r="BM202" s="357"/>
      <c r="BN202" s="357">
        <v>3</v>
      </c>
      <c r="BO202" s="21">
        <v>5</v>
      </c>
      <c r="BP202" s="357">
        <v>0</v>
      </c>
      <c r="BQ202" s="357">
        <v>5</v>
      </c>
      <c r="BR202" s="21">
        <v>10</v>
      </c>
      <c r="BS202" s="357">
        <v>1</v>
      </c>
      <c r="BT202" s="357">
        <v>3</v>
      </c>
      <c r="BU202" s="21">
        <v>5</v>
      </c>
      <c r="BV202" s="357"/>
      <c r="BW202" s="357"/>
      <c r="BX202" s="21"/>
    </row>
    <row r="203" spans="1:76" ht="24" customHeight="1">
      <c r="A203" s="18">
        <v>13</v>
      </c>
      <c r="B203" s="20">
        <v>39221490</v>
      </c>
      <c r="C203" s="346" t="s">
        <v>514</v>
      </c>
      <c r="D203" s="20" t="s">
        <v>185</v>
      </c>
      <c r="E203" s="20" t="s">
        <v>23</v>
      </c>
      <c r="F203" s="467">
        <v>13</v>
      </c>
      <c r="G203" s="45">
        <v>39221490</v>
      </c>
      <c r="H203" s="78" t="s">
        <v>514</v>
      </c>
      <c r="I203" s="45" t="s">
        <v>185</v>
      </c>
      <c r="J203" s="45" t="s">
        <v>23</v>
      </c>
      <c r="K203" s="414" t="s">
        <v>248</v>
      </c>
      <c r="L203" s="69" t="s">
        <v>792</v>
      </c>
      <c r="M203" s="69">
        <v>51</v>
      </c>
      <c r="N203" s="69">
        <v>70</v>
      </c>
      <c r="O203" s="427">
        <v>69</v>
      </c>
      <c r="P203" s="341"/>
      <c r="Q203" s="69" t="s">
        <v>248</v>
      </c>
      <c r="R203" s="69" t="s">
        <v>792</v>
      </c>
      <c r="S203" s="357">
        <f t="shared" si="11"/>
        <v>197</v>
      </c>
      <c r="T203" s="357">
        <f t="shared" si="11"/>
        <v>175</v>
      </c>
      <c r="U203" s="357">
        <f t="shared" si="11"/>
        <v>645.75</v>
      </c>
      <c r="V203" s="412">
        <f t="shared" si="12"/>
        <v>45202.5</v>
      </c>
      <c r="W203" s="357"/>
      <c r="X203" s="357"/>
      <c r="Y203" s="21">
        <v>30.75</v>
      </c>
      <c r="Z203" s="357">
        <v>6</v>
      </c>
      <c r="AA203" s="357"/>
      <c r="AB203" s="21"/>
      <c r="AC203" s="357">
        <v>11</v>
      </c>
      <c r="AD203" s="357"/>
      <c r="AE203" s="21"/>
      <c r="AF203" s="357"/>
      <c r="AG203" s="357"/>
      <c r="AH203" s="21"/>
      <c r="AI203" s="357">
        <v>3</v>
      </c>
      <c r="AJ203" s="357">
        <v>5</v>
      </c>
      <c r="AK203" s="21">
        <v>0</v>
      </c>
      <c r="AL203" s="357">
        <v>0</v>
      </c>
      <c r="AM203" s="357">
        <v>10</v>
      </c>
      <c r="AN203" s="21">
        <v>0</v>
      </c>
      <c r="AO203" s="357">
        <v>9</v>
      </c>
      <c r="AP203" s="357">
        <v>9</v>
      </c>
      <c r="AQ203" s="21">
        <v>30</v>
      </c>
      <c r="AR203" s="357">
        <v>138</v>
      </c>
      <c r="AS203" s="357">
        <v>79</v>
      </c>
      <c r="AT203" s="21">
        <v>465</v>
      </c>
      <c r="AU203" s="357">
        <v>6</v>
      </c>
      <c r="AV203" s="357">
        <v>8</v>
      </c>
      <c r="AW203" s="21">
        <v>10</v>
      </c>
      <c r="AX203" s="357">
        <v>5</v>
      </c>
      <c r="AY203" s="357">
        <v>24</v>
      </c>
      <c r="AZ203" s="21">
        <v>60</v>
      </c>
      <c r="BA203" s="357">
        <v>6</v>
      </c>
      <c r="BB203" s="357">
        <v>10</v>
      </c>
      <c r="BC203" s="21">
        <v>0</v>
      </c>
      <c r="BD203" s="357">
        <v>4</v>
      </c>
      <c r="BE203" s="357"/>
      <c r="BF203" s="21"/>
      <c r="BG203" s="357">
        <v>9</v>
      </c>
      <c r="BH203" s="357">
        <v>20</v>
      </c>
      <c r="BI203" s="21">
        <v>20</v>
      </c>
      <c r="BJ203" s="357"/>
      <c r="BK203" s="357"/>
      <c r="BL203" s="21"/>
      <c r="BM203" s="357"/>
      <c r="BN203" s="357">
        <v>10</v>
      </c>
      <c r="BO203" s="21">
        <v>20</v>
      </c>
      <c r="BP203" s="357">
        <v>0</v>
      </c>
      <c r="BQ203" s="357">
        <v>0</v>
      </c>
      <c r="BR203" s="21">
        <v>10</v>
      </c>
      <c r="BS203" s="357"/>
      <c r="BT203" s="357"/>
      <c r="BU203" s="21">
        <v>0</v>
      </c>
      <c r="BV203" s="357"/>
      <c r="BW203" s="357"/>
      <c r="BX203" s="21"/>
    </row>
    <row r="204" spans="1:76" ht="24" customHeight="1">
      <c r="A204" s="18">
        <v>14</v>
      </c>
      <c r="B204" s="20">
        <v>39839100</v>
      </c>
      <c r="C204" s="346" t="s">
        <v>515</v>
      </c>
      <c r="D204" s="20" t="s">
        <v>185</v>
      </c>
      <c r="E204" s="20" t="s">
        <v>23</v>
      </c>
      <c r="F204" s="467">
        <v>14</v>
      </c>
      <c r="G204" s="45">
        <v>39839100</v>
      </c>
      <c r="H204" s="78" t="s">
        <v>515</v>
      </c>
      <c r="I204" s="45" t="s">
        <v>185</v>
      </c>
      <c r="J204" s="45" t="s">
        <v>23</v>
      </c>
      <c r="K204" s="414" t="s">
        <v>250</v>
      </c>
      <c r="L204" s="69" t="s">
        <v>792</v>
      </c>
      <c r="M204" s="69"/>
      <c r="N204" s="69">
        <v>500</v>
      </c>
      <c r="O204" s="427">
        <v>162</v>
      </c>
      <c r="P204" s="341"/>
      <c r="Q204" s="69" t="s">
        <v>250</v>
      </c>
      <c r="R204" s="69" t="s">
        <v>792</v>
      </c>
      <c r="S204" s="357">
        <f t="shared" si="11"/>
        <v>48</v>
      </c>
      <c r="T204" s="357">
        <f t="shared" si="11"/>
        <v>53</v>
      </c>
      <c r="U204" s="357">
        <f t="shared" si="11"/>
        <v>108.15</v>
      </c>
      <c r="V204" s="412">
        <f t="shared" si="12"/>
        <v>54075</v>
      </c>
      <c r="W204" s="357"/>
      <c r="X204" s="357"/>
      <c r="Y204" s="21">
        <v>5.15</v>
      </c>
      <c r="Z204" s="357">
        <v>8</v>
      </c>
      <c r="AA204" s="357">
        <v>11</v>
      </c>
      <c r="AB204" s="21">
        <v>14</v>
      </c>
      <c r="AC204" s="357"/>
      <c r="AD204" s="357"/>
      <c r="AE204" s="21"/>
      <c r="AF204" s="357"/>
      <c r="AG204" s="357"/>
      <c r="AH204" s="21"/>
      <c r="AI204" s="357">
        <v>0</v>
      </c>
      <c r="AJ204" s="357">
        <v>0</v>
      </c>
      <c r="AK204" s="21">
        <v>0</v>
      </c>
      <c r="AL204" s="357">
        <v>0</v>
      </c>
      <c r="AM204" s="357">
        <v>3</v>
      </c>
      <c r="AN204" s="21">
        <v>0</v>
      </c>
      <c r="AO204" s="357"/>
      <c r="AP204" s="357">
        <v>0</v>
      </c>
      <c r="AQ204" s="21">
        <v>5</v>
      </c>
      <c r="AR204" s="357">
        <v>22</v>
      </c>
      <c r="AS204" s="357">
        <v>6</v>
      </c>
      <c r="AT204" s="21">
        <v>55</v>
      </c>
      <c r="AU204" s="357">
        <v>3</v>
      </c>
      <c r="AV204" s="357">
        <v>6</v>
      </c>
      <c r="AW204" s="21">
        <v>5</v>
      </c>
      <c r="AX204" s="357">
        <v>4</v>
      </c>
      <c r="AY204" s="357">
        <v>13</v>
      </c>
      <c r="AZ204" s="21">
        <v>10</v>
      </c>
      <c r="BA204" s="357"/>
      <c r="BB204" s="357">
        <v>4</v>
      </c>
      <c r="BC204" s="21">
        <v>4</v>
      </c>
      <c r="BD204" s="357"/>
      <c r="BE204" s="357"/>
      <c r="BF204" s="21"/>
      <c r="BG204" s="357"/>
      <c r="BH204" s="357">
        <v>0</v>
      </c>
      <c r="BI204" s="21">
        <v>0</v>
      </c>
      <c r="BJ204" s="357">
        <v>8</v>
      </c>
      <c r="BK204" s="357"/>
      <c r="BL204" s="21"/>
      <c r="BM204" s="357"/>
      <c r="BN204" s="357">
        <v>3</v>
      </c>
      <c r="BO204" s="21"/>
      <c r="BP204" s="357">
        <v>3</v>
      </c>
      <c r="BQ204" s="357">
        <v>7</v>
      </c>
      <c r="BR204" s="21">
        <v>10</v>
      </c>
      <c r="BS204" s="357"/>
      <c r="BT204" s="357"/>
      <c r="BU204" s="21">
        <v>0</v>
      </c>
      <c r="BV204" s="357"/>
      <c r="BW204" s="357"/>
      <c r="BX204" s="21"/>
    </row>
    <row r="205" spans="1:76" ht="24" customHeight="1">
      <c r="A205" s="18">
        <v>15</v>
      </c>
      <c r="B205" s="20">
        <v>39221410</v>
      </c>
      <c r="C205" s="346" t="s">
        <v>516</v>
      </c>
      <c r="D205" s="20" t="s">
        <v>185</v>
      </c>
      <c r="E205" s="20" t="s">
        <v>23</v>
      </c>
      <c r="F205" s="467">
        <v>15</v>
      </c>
      <c r="G205" s="45">
        <v>39221410</v>
      </c>
      <c r="H205" s="78" t="s">
        <v>516</v>
      </c>
      <c r="I205" s="45" t="s">
        <v>185</v>
      </c>
      <c r="J205" s="45" t="s">
        <v>23</v>
      </c>
      <c r="K205" s="414" t="s">
        <v>251</v>
      </c>
      <c r="L205" s="69" t="s">
        <v>792</v>
      </c>
      <c r="M205" s="69"/>
      <c r="N205" s="69">
        <v>1500</v>
      </c>
      <c r="O205" s="427">
        <v>1038</v>
      </c>
      <c r="P205" s="341"/>
      <c r="Q205" s="69" t="s">
        <v>251</v>
      </c>
      <c r="R205" s="69" t="s">
        <v>792</v>
      </c>
      <c r="S205" s="357">
        <f t="shared" si="11"/>
        <v>85</v>
      </c>
      <c r="T205" s="357">
        <f t="shared" si="11"/>
        <v>129</v>
      </c>
      <c r="U205" s="357">
        <f t="shared" si="11"/>
        <v>213.15</v>
      </c>
      <c r="V205" s="412">
        <f t="shared" si="12"/>
        <v>319725</v>
      </c>
      <c r="W205" s="357"/>
      <c r="X205" s="357"/>
      <c r="Y205" s="21">
        <v>10.15</v>
      </c>
      <c r="Z205" s="357"/>
      <c r="AA205" s="357"/>
      <c r="AB205" s="21"/>
      <c r="AC205" s="357">
        <v>3</v>
      </c>
      <c r="AD205" s="357">
        <v>1</v>
      </c>
      <c r="AE205" s="21">
        <v>6</v>
      </c>
      <c r="AF205" s="357">
        <v>11</v>
      </c>
      <c r="AG205" s="357">
        <v>17</v>
      </c>
      <c r="AH205" s="21">
        <v>30</v>
      </c>
      <c r="AI205" s="357">
        <v>3</v>
      </c>
      <c r="AJ205" s="357">
        <v>10</v>
      </c>
      <c r="AK205" s="21">
        <v>10</v>
      </c>
      <c r="AL205" s="357">
        <v>6</v>
      </c>
      <c r="AM205" s="357">
        <v>12</v>
      </c>
      <c r="AN205" s="21">
        <v>10</v>
      </c>
      <c r="AO205" s="357">
        <v>6</v>
      </c>
      <c r="AP205" s="357">
        <v>6</v>
      </c>
      <c r="AQ205" s="21">
        <v>10</v>
      </c>
      <c r="AR205" s="357">
        <v>32</v>
      </c>
      <c r="AS205" s="357">
        <v>61</v>
      </c>
      <c r="AT205" s="21">
        <v>85</v>
      </c>
      <c r="AU205" s="357">
        <v>3</v>
      </c>
      <c r="AV205" s="357">
        <v>8</v>
      </c>
      <c r="AW205" s="21">
        <v>6</v>
      </c>
      <c r="AX205" s="357"/>
      <c r="AY205" s="357">
        <v>3</v>
      </c>
      <c r="AZ205" s="21">
        <v>5</v>
      </c>
      <c r="BA205" s="357">
        <v>3</v>
      </c>
      <c r="BB205" s="357">
        <v>6</v>
      </c>
      <c r="BC205" s="21">
        <v>9</v>
      </c>
      <c r="BD205" s="357">
        <v>2</v>
      </c>
      <c r="BE205" s="357"/>
      <c r="BF205" s="21"/>
      <c r="BG205" s="357">
        <v>9</v>
      </c>
      <c r="BH205" s="357">
        <v>0</v>
      </c>
      <c r="BI205" s="21">
        <v>13</v>
      </c>
      <c r="BJ205" s="357"/>
      <c r="BK205" s="357"/>
      <c r="BL205" s="21"/>
      <c r="BM205" s="357">
        <v>7</v>
      </c>
      <c r="BN205" s="357">
        <v>5</v>
      </c>
      <c r="BO205" s="21">
        <v>5</v>
      </c>
      <c r="BP205" s="357">
        <v>0</v>
      </c>
      <c r="BQ205" s="357">
        <v>0</v>
      </c>
      <c r="BR205" s="21">
        <v>5</v>
      </c>
      <c r="BS205" s="357"/>
      <c r="BT205" s="357"/>
      <c r="BU205" s="21">
        <v>9</v>
      </c>
      <c r="BV205" s="357"/>
      <c r="BW205" s="357"/>
      <c r="BX205" s="21"/>
    </row>
    <row r="206" spans="1:76" ht="24" customHeight="1">
      <c r="A206" s="18">
        <v>16</v>
      </c>
      <c r="B206" s="20">
        <v>18141100</v>
      </c>
      <c r="C206" s="346" t="s">
        <v>252</v>
      </c>
      <c r="D206" s="20" t="s">
        <v>185</v>
      </c>
      <c r="E206" s="20" t="s">
        <v>253</v>
      </c>
      <c r="F206" s="467">
        <v>16</v>
      </c>
      <c r="G206" s="45">
        <v>18141100</v>
      </c>
      <c r="H206" s="78" t="s">
        <v>252</v>
      </c>
      <c r="I206" s="45" t="s">
        <v>185</v>
      </c>
      <c r="J206" s="45" t="s">
        <v>253</v>
      </c>
      <c r="K206" s="414" t="s">
        <v>254</v>
      </c>
      <c r="L206" s="69" t="s">
        <v>796</v>
      </c>
      <c r="M206" s="69"/>
      <c r="N206" s="69">
        <v>250</v>
      </c>
      <c r="O206" s="427">
        <v>162</v>
      </c>
      <c r="P206" s="341"/>
      <c r="Q206" s="69" t="s">
        <v>254</v>
      </c>
      <c r="R206" s="69" t="s">
        <v>796</v>
      </c>
      <c r="S206" s="357">
        <f t="shared" si="11"/>
        <v>806</v>
      </c>
      <c r="T206" s="357">
        <f t="shared" si="11"/>
        <v>639</v>
      </c>
      <c r="U206" s="357">
        <f t="shared" si="11"/>
        <v>1510.95</v>
      </c>
      <c r="V206" s="412">
        <f t="shared" si="12"/>
        <v>377737.5</v>
      </c>
      <c r="W206" s="357"/>
      <c r="X206" s="357"/>
      <c r="Y206" s="21">
        <v>71.95</v>
      </c>
      <c r="Z206" s="357">
        <v>23</v>
      </c>
      <c r="AA206" s="357">
        <v>26</v>
      </c>
      <c r="AB206" s="21">
        <v>26</v>
      </c>
      <c r="AC206" s="357">
        <v>21</v>
      </c>
      <c r="AD206" s="357">
        <v>34</v>
      </c>
      <c r="AE206" s="21">
        <v>50</v>
      </c>
      <c r="AF206" s="357">
        <v>17</v>
      </c>
      <c r="AG206" s="357">
        <v>40</v>
      </c>
      <c r="AH206" s="21">
        <v>100</v>
      </c>
      <c r="AI206" s="357">
        <v>11</v>
      </c>
      <c r="AJ206" s="357">
        <v>30</v>
      </c>
      <c r="AK206" s="21">
        <v>60</v>
      </c>
      <c r="AL206" s="357">
        <v>331</v>
      </c>
      <c r="AM206" s="357">
        <v>40</v>
      </c>
      <c r="AN206" s="21">
        <v>60</v>
      </c>
      <c r="AO206" s="357">
        <v>24</v>
      </c>
      <c r="AP206" s="357">
        <v>32</v>
      </c>
      <c r="AQ206" s="21">
        <v>50</v>
      </c>
      <c r="AR206" s="357">
        <v>192</v>
      </c>
      <c r="AS206" s="357">
        <v>148</v>
      </c>
      <c r="AT206" s="21">
        <v>664</v>
      </c>
      <c r="AU206" s="357">
        <v>6</v>
      </c>
      <c r="AV206" s="357">
        <v>12</v>
      </c>
      <c r="AW206" s="21">
        <v>15</v>
      </c>
      <c r="AX206" s="357">
        <v>71</v>
      </c>
      <c r="AY206" s="357">
        <v>76</v>
      </c>
      <c r="AZ206" s="21">
        <v>110</v>
      </c>
      <c r="BA206" s="357">
        <v>17</v>
      </c>
      <c r="BB206" s="357">
        <v>40</v>
      </c>
      <c r="BC206" s="21">
        <v>100</v>
      </c>
      <c r="BD206" s="357">
        <v>14</v>
      </c>
      <c r="BE206" s="357">
        <v>24</v>
      </c>
      <c r="BF206" s="21">
        <v>24</v>
      </c>
      <c r="BG206" s="357">
        <v>17</v>
      </c>
      <c r="BH206" s="357">
        <v>70</v>
      </c>
      <c r="BI206" s="21">
        <v>70</v>
      </c>
      <c r="BJ206" s="357">
        <v>23</v>
      </c>
      <c r="BK206" s="357">
        <v>24</v>
      </c>
      <c r="BL206" s="21">
        <v>40</v>
      </c>
      <c r="BM206" s="357">
        <v>14</v>
      </c>
      <c r="BN206" s="357">
        <v>20</v>
      </c>
      <c r="BO206" s="21">
        <v>20</v>
      </c>
      <c r="BP206" s="357">
        <v>13</v>
      </c>
      <c r="BQ206" s="357">
        <v>23</v>
      </c>
      <c r="BR206" s="21">
        <v>30</v>
      </c>
      <c r="BS206" s="357">
        <v>12</v>
      </c>
      <c r="BT206" s="357"/>
      <c r="BU206" s="21">
        <v>20</v>
      </c>
      <c r="BV206" s="357"/>
      <c r="BW206" s="357"/>
      <c r="BX206" s="21"/>
    </row>
    <row r="207" spans="1:76" ht="24" customHeight="1">
      <c r="A207" s="18">
        <v>17</v>
      </c>
      <c r="B207" s="20">
        <v>33761100</v>
      </c>
      <c r="C207" s="346" t="s">
        <v>255</v>
      </c>
      <c r="D207" s="20" t="s">
        <v>185</v>
      </c>
      <c r="E207" s="20" t="s">
        <v>23</v>
      </c>
      <c r="F207" s="467">
        <v>17</v>
      </c>
      <c r="G207" s="45">
        <v>33761100</v>
      </c>
      <c r="H207" s="78" t="s">
        <v>255</v>
      </c>
      <c r="I207" s="45" t="s">
        <v>185</v>
      </c>
      <c r="J207" s="45" t="s">
        <v>23</v>
      </c>
      <c r="K207" s="414" t="s">
        <v>256</v>
      </c>
      <c r="L207" s="69" t="s">
        <v>792</v>
      </c>
      <c r="M207" s="69">
        <v>78</v>
      </c>
      <c r="N207" s="69">
        <v>100</v>
      </c>
      <c r="O207" s="427">
        <v>87</v>
      </c>
      <c r="P207" s="341"/>
      <c r="Q207" s="69" t="s">
        <v>256</v>
      </c>
      <c r="R207" s="69" t="s">
        <v>792</v>
      </c>
      <c r="S207" s="357">
        <f t="shared" ref="S207:U270" si="13">+W207+Z207+AC207+AF207+AI207+AL207+AO207+AR207+AU207+AX207+BA207+BD207+BG207+BJ207+BM207+BP207+BS207+BV207</f>
        <v>10930</v>
      </c>
      <c r="T207" s="357">
        <f t="shared" si="13"/>
        <v>8225</v>
      </c>
      <c r="U207" s="357">
        <f t="shared" si="13"/>
        <v>14941.5</v>
      </c>
      <c r="V207" s="412">
        <f t="shared" si="12"/>
        <v>1494150</v>
      </c>
      <c r="W207" s="357"/>
      <c r="X207" s="357"/>
      <c r="Y207" s="21">
        <v>711.5</v>
      </c>
      <c r="Z207" s="357">
        <v>1500</v>
      </c>
      <c r="AA207" s="19">
        <v>1500</v>
      </c>
      <c r="AB207" s="21">
        <v>1700</v>
      </c>
      <c r="AC207" s="357">
        <v>711</v>
      </c>
      <c r="AD207" s="357">
        <v>440</v>
      </c>
      <c r="AE207" s="21">
        <v>1000</v>
      </c>
      <c r="AF207" s="357">
        <v>838</v>
      </c>
      <c r="AG207" s="357">
        <v>800</v>
      </c>
      <c r="AH207" s="21">
        <v>1000</v>
      </c>
      <c r="AI207" s="357">
        <v>364</v>
      </c>
      <c r="AJ207" s="357">
        <v>280</v>
      </c>
      <c r="AK207" s="21">
        <v>600</v>
      </c>
      <c r="AL207" s="357">
        <v>1424</v>
      </c>
      <c r="AM207" s="357">
        <v>1300</v>
      </c>
      <c r="AN207" s="21">
        <v>1600</v>
      </c>
      <c r="AO207" s="357">
        <v>225</v>
      </c>
      <c r="AP207" s="357">
        <v>403</v>
      </c>
      <c r="AQ207" s="21">
        <v>700</v>
      </c>
      <c r="AR207" s="357">
        <v>3497</v>
      </c>
      <c r="AS207" s="357">
        <v>1055</v>
      </c>
      <c r="AT207" s="21">
        <v>4500</v>
      </c>
      <c r="AU207" s="357">
        <v>217</v>
      </c>
      <c r="AV207" s="357">
        <v>300</v>
      </c>
      <c r="AW207" s="21">
        <v>300</v>
      </c>
      <c r="AX207" s="357">
        <v>475</v>
      </c>
      <c r="AY207" s="357">
        <v>630</v>
      </c>
      <c r="AZ207" s="21">
        <v>600</v>
      </c>
      <c r="BA207" s="357">
        <v>37</v>
      </c>
      <c r="BB207" s="357">
        <v>100</v>
      </c>
      <c r="BC207" s="21">
        <v>500</v>
      </c>
      <c r="BD207" s="357">
        <v>319</v>
      </c>
      <c r="BE207" s="357">
        <v>200</v>
      </c>
      <c r="BF207" s="21">
        <v>200</v>
      </c>
      <c r="BG207" s="357">
        <v>365</v>
      </c>
      <c r="BH207" s="357">
        <v>400</v>
      </c>
      <c r="BI207" s="21">
        <v>400</v>
      </c>
      <c r="BJ207" s="357">
        <v>740</v>
      </c>
      <c r="BK207" s="357">
        <v>500</v>
      </c>
      <c r="BL207" s="21">
        <v>800</v>
      </c>
      <c r="BM207" s="357">
        <v>51</v>
      </c>
      <c r="BN207" s="357">
        <v>100</v>
      </c>
      <c r="BO207" s="21">
        <v>100</v>
      </c>
      <c r="BP207" s="357">
        <v>119</v>
      </c>
      <c r="BQ207" s="357">
        <v>150</v>
      </c>
      <c r="BR207" s="21">
        <v>180</v>
      </c>
      <c r="BS207" s="357">
        <v>48</v>
      </c>
      <c r="BT207" s="357">
        <v>67</v>
      </c>
      <c r="BU207" s="21">
        <v>50</v>
      </c>
      <c r="BV207" s="357"/>
      <c r="BW207" s="357"/>
      <c r="BX207" s="21"/>
    </row>
    <row r="208" spans="1:76" ht="24" customHeight="1">
      <c r="A208" s="18">
        <v>18</v>
      </c>
      <c r="B208" s="20">
        <v>39522330</v>
      </c>
      <c r="C208" s="346" t="s">
        <v>257</v>
      </c>
      <c r="D208" s="20" t="s">
        <v>185</v>
      </c>
      <c r="E208" s="20" t="s">
        <v>23</v>
      </c>
      <c r="F208" s="467">
        <v>18</v>
      </c>
      <c r="G208" s="45">
        <v>39522330</v>
      </c>
      <c r="H208" s="78" t="s">
        <v>257</v>
      </c>
      <c r="I208" s="45" t="s">
        <v>185</v>
      </c>
      <c r="J208" s="45" t="s">
        <v>23</v>
      </c>
      <c r="K208" s="414" t="s">
        <v>258</v>
      </c>
      <c r="L208" s="69" t="s">
        <v>792</v>
      </c>
      <c r="M208" s="69"/>
      <c r="N208" s="69">
        <v>400</v>
      </c>
      <c r="O208" s="427">
        <v>278</v>
      </c>
      <c r="P208" s="341"/>
      <c r="Q208" s="69" t="s">
        <v>258</v>
      </c>
      <c r="R208" s="69" t="s">
        <v>792</v>
      </c>
      <c r="S208" s="357">
        <f t="shared" si="13"/>
        <v>1046</v>
      </c>
      <c r="T208" s="357">
        <f t="shared" si="13"/>
        <v>1179</v>
      </c>
      <c r="U208" s="357">
        <f t="shared" si="13"/>
        <v>1743</v>
      </c>
      <c r="V208" s="412">
        <f t="shared" si="12"/>
        <v>697200</v>
      </c>
      <c r="W208" s="357"/>
      <c r="X208" s="357"/>
      <c r="Y208" s="21">
        <v>83</v>
      </c>
      <c r="Z208" s="357">
        <v>59</v>
      </c>
      <c r="AA208" s="357">
        <v>50</v>
      </c>
      <c r="AB208" s="21">
        <v>70</v>
      </c>
      <c r="AC208" s="357">
        <v>34</v>
      </c>
      <c r="AD208" s="357">
        <v>27</v>
      </c>
      <c r="AE208" s="21">
        <v>50</v>
      </c>
      <c r="AF208" s="357">
        <v>17</v>
      </c>
      <c r="AG208" s="357">
        <v>40</v>
      </c>
      <c r="AH208" s="21">
        <v>40</v>
      </c>
      <c r="AI208" s="357">
        <v>54</v>
      </c>
      <c r="AJ208" s="357">
        <v>80</v>
      </c>
      <c r="AK208" s="21">
        <v>120</v>
      </c>
      <c r="AL208" s="357">
        <v>15</v>
      </c>
      <c r="AM208" s="357">
        <v>20</v>
      </c>
      <c r="AN208" s="21">
        <v>30</v>
      </c>
      <c r="AO208" s="357">
        <v>25</v>
      </c>
      <c r="AP208" s="357">
        <v>40</v>
      </c>
      <c r="AQ208" s="21">
        <v>50</v>
      </c>
      <c r="AR208" s="357">
        <v>366</v>
      </c>
      <c r="AS208" s="357">
        <v>411</v>
      </c>
      <c r="AT208" s="21">
        <v>650</v>
      </c>
      <c r="AU208" s="357">
        <v>9</v>
      </c>
      <c r="AV208" s="357">
        <v>15</v>
      </c>
      <c r="AW208" s="21">
        <v>15</v>
      </c>
      <c r="AX208" s="357">
        <v>191</v>
      </c>
      <c r="AY208" s="357">
        <v>167</v>
      </c>
      <c r="AZ208" s="21">
        <v>200</v>
      </c>
      <c r="BA208" s="357">
        <v>29</v>
      </c>
      <c r="BB208" s="357">
        <v>50</v>
      </c>
      <c r="BC208" s="21">
        <v>100</v>
      </c>
      <c r="BD208" s="357">
        <v>34</v>
      </c>
      <c r="BE208" s="357">
        <v>30</v>
      </c>
      <c r="BF208" s="21">
        <v>35</v>
      </c>
      <c r="BG208" s="357">
        <v>34</v>
      </c>
      <c r="BH208" s="357">
        <v>50</v>
      </c>
      <c r="BI208" s="21">
        <v>50</v>
      </c>
      <c r="BJ208" s="357">
        <v>24</v>
      </c>
      <c r="BK208" s="357">
        <v>26</v>
      </c>
      <c r="BL208" s="21">
        <v>30</v>
      </c>
      <c r="BM208" s="357">
        <v>57</v>
      </c>
      <c r="BN208" s="357">
        <v>40</v>
      </c>
      <c r="BO208" s="21">
        <v>50</v>
      </c>
      <c r="BP208" s="357">
        <v>39</v>
      </c>
      <c r="BQ208" s="357">
        <v>78</v>
      </c>
      <c r="BR208" s="21">
        <v>100</v>
      </c>
      <c r="BS208" s="357">
        <v>59</v>
      </c>
      <c r="BT208" s="357">
        <v>55</v>
      </c>
      <c r="BU208" s="21">
        <v>70</v>
      </c>
      <c r="BV208" s="357"/>
      <c r="BW208" s="357"/>
      <c r="BX208" s="21"/>
    </row>
    <row r="209" spans="1:76" ht="24" customHeight="1">
      <c r="A209" s="18">
        <v>19</v>
      </c>
      <c r="B209" s="20">
        <v>39522340</v>
      </c>
      <c r="C209" s="346" t="s">
        <v>259</v>
      </c>
      <c r="D209" s="20" t="s">
        <v>185</v>
      </c>
      <c r="E209" s="20" t="s">
        <v>23</v>
      </c>
      <c r="F209" s="467">
        <v>19</v>
      </c>
      <c r="G209" s="45">
        <v>39522340</v>
      </c>
      <c r="H209" s="78" t="s">
        <v>259</v>
      </c>
      <c r="I209" s="45" t="s">
        <v>185</v>
      </c>
      <c r="J209" s="45" t="s">
        <v>23</v>
      </c>
      <c r="K209" s="414" t="s">
        <v>260</v>
      </c>
      <c r="L209" s="69" t="s">
        <v>792</v>
      </c>
      <c r="M209" s="69"/>
      <c r="N209" s="69">
        <v>100</v>
      </c>
      <c r="O209" s="427">
        <v>86</v>
      </c>
      <c r="P209" s="341"/>
      <c r="Q209" s="69" t="s">
        <v>260</v>
      </c>
      <c r="R209" s="69" t="s">
        <v>792</v>
      </c>
      <c r="S209" s="357">
        <f t="shared" si="13"/>
        <v>1493</v>
      </c>
      <c r="T209" s="357">
        <f t="shared" si="13"/>
        <v>1212</v>
      </c>
      <c r="U209" s="357">
        <f t="shared" si="13"/>
        <v>2514.75</v>
      </c>
      <c r="V209" s="412">
        <f t="shared" si="12"/>
        <v>251475</v>
      </c>
      <c r="W209" s="357"/>
      <c r="X209" s="357"/>
      <c r="Y209" s="21">
        <v>119.75</v>
      </c>
      <c r="Z209" s="357">
        <v>73</v>
      </c>
      <c r="AA209" s="357">
        <v>50</v>
      </c>
      <c r="AB209" s="21">
        <v>50</v>
      </c>
      <c r="AC209" s="357">
        <v>78</v>
      </c>
      <c r="AD209" s="357">
        <v>79</v>
      </c>
      <c r="AE209" s="21">
        <v>115</v>
      </c>
      <c r="AF209" s="357">
        <v>43</v>
      </c>
      <c r="AG209" s="357">
        <v>40</v>
      </c>
      <c r="AH209" s="21">
        <v>60</v>
      </c>
      <c r="AI209" s="357">
        <v>49</v>
      </c>
      <c r="AJ209" s="357">
        <v>50</v>
      </c>
      <c r="AK209" s="21">
        <v>150</v>
      </c>
      <c r="AL209" s="357">
        <v>20</v>
      </c>
      <c r="AM209" s="357">
        <v>0</v>
      </c>
      <c r="AN209" s="21">
        <v>60</v>
      </c>
      <c r="AO209" s="357">
        <v>124</v>
      </c>
      <c r="AP209" s="357">
        <v>74</v>
      </c>
      <c r="AQ209" s="21">
        <v>100</v>
      </c>
      <c r="AR209" s="357">
        <v>442</v>
      </c>
      <c r="AS209" s="357">
        <v>281</v>
      </c>
      <c r="AT209" s="21">
        <v>750</v>
      </c>
      <c r="AU209" s="357">
        <v>11</v>
      </c>
      <c r="AV209" s="357">
        <v>25</v>
      </c>
      <c r="AW209" s="21">
        <v>20</v>
      </c>
      <c r="AX209" s="357">
        <v>309</v>
      </c>
      <c r="AY209" s="357">
        <v>195</v>
      </c>
      <c r="AZ209" s="21">
        <v>500</v>
      </c>
      <c r="BA209" s="357">
        <f>19+10</f>
        <v>29</v>
      </c>
      <c r="BB209" s="357">
        <v>35</v>
      </c>
      <c r="BC209" s="21">
        <v>60</v>
      </c>
      <c r="BD209" s="357">
        <v>19</v>
      </c>
      <c r="BE209" s="357"/>
      <c r="BF209" s="21">
        <v>20</v>
      </c>
      <c r="BG209" s="357">
        <v>34</v>
      </c>
      <c r="BH209" s="357">
        <v>50</v>
      </c>
      <c r="BI209" s="21">
        <v>60</v>
      </c>
      <c r="BJ209" s="357">
        <v>120</v>
      </c>
      <c r="BK209" s="357">
        <v>40</v>
      </c>
      <c r="BL209" s="21">
        <v>80</v>
      </c>
      <c r="BM209" s="357">
        <v>29</v>
      </c>
      <c r="BN209" s="357">
        <v>30</v>
      </c>
      <c r="BO209" s="21">
        <v>50</v>
      </c>
      <c r="BP209" s="357">
        <v>74</v>
      </c>
      <c r="BQ209" s="357">
        <v>200</v>
      </c>
      <c r="BR209" s="21">
        <v>250</v>
      </c>
      <c r="BS209" s="357">
        <v>39</v>
      </c>
      <c r="BT209" s="357">
        <v>63</v>
      </c>
      <c r="BU209" s="21">
        <v>70</v>
      </c>
      <c r="BV209" s="357"/>
      <c r="BW209" s="357"/>
      <c r="BX209" s="21"/>
    </row>
    <row r="210" spans="1:76" ht="24" customHeight="1">
      <c r="A210" s="18">
        <v>20</v>
      </c>
      <c r="B210" s="20">
        <v>39224331</v>
      </c>
      <c r="C210" s="346" t="s">
        <v>261</v>
      </c>
      <c r="D210" s="20" t="s">
        <v>185</v>
      </c>
      <c r="E210" s="20" t="s">
        <v>23</v>
      </c>
      <c r="F210" s="467">
        <v>20</v>
      </c>
      <c r="G210" s="45">
        <v>39224331</v>
      </c>
      <c r="H210" s="78" t="s">
        <v>261</v>
      </c>
      <c r="I210" s="45" t="s">
        <v>185</v>
      </c>
      <c r="J210" s="45" t="s">
        <v>23</v>
      </c>
      <c r="K210" s="414" t="s">
        <v>262</v>
      </c>
      <c r="L210" s="69" t="s">
        <v>792</v>
      </c>
      <c r="M210" s="69"/>
      <c r="N210" s="69">
        <v>900</v>
      </c>
      <c r="O210" s="427">
        <v>341</v>
      </c>
      <c r="P210" s="341"/>
      <c r="Q210" s="69" t="s">
        <v>262</v>
      </c>
      <c r="R210" s="69" t="s">
        <v>792</v>
      </c>
      <c r="S210" s="357">
        <f t="shared" si="13"/>
        <v>91</v>
      </c>
      <c r="T210" s="357">
        <f t="shared" si="13"/>
        <v>23</v>
      </c>
      <c r="U210" s="357">
        <f t="shared" si="13"/>
        <v>124.95</v>
      </c>
      <c r="V210" s="412">
        <f t="shared" si="12"/>
        <v>112455</v>
      </c>
      <c r="W210" s="357"/>
      <c r="X210" s="357"/>
      <c r="Y210" s="21">
        <v>5.95</v>
      </c>
      <c r="Z210" s="357"/>
      <c r="AA210" s="357"/>
      <c r="AB210" s="21"/>
      <c r="AC210" s="357">
        <v>6</v>
      </c>
      <c r="AD210" s="357"/>
      <c r="AE210" s="21">
        <v>6</v>
      </c>
      <c r="AF210" s="357">
        <v>6</v>
      </c>
      <c r="AG210" s="357"/>
      <c r="AH210" s="21">
        <v>10</v>
      </c>
      <c r="AI210" s="357">
        <v>2</v>
      </c>
      <c r="AJ210" s="357">
        <v>0</v>
      </c>
      <c r="AK210" s="21">
        <v>4</v>
      </c>
      <c r="AL210" s="357">
        <v>1</v>
      </c>
      <c r="AM210" s="357">
        <v>2</v>
      </c>
      <c r="AN210" s="21">
        <v>20</v>
      </c>
      <c r="AO210" s="357">
        <v>7</v>
      </c>
      <c r="AP210" s="357">
        <v>1</v>
      </c>
      <c r="AQ210" s="21">
        <v>5</v>
      </c>
      <c r="AR210" s="357">
        <v>32</v>
      </c>
      <c r="AS210" s="357">
        <v>6</v>
      </c>
      <c r="AT210" s="21">
        <v>40</v>
      </c>
      <c r="AU210" s="357">
        <v>3</v>
      </c>
      <c r="AV210" s="357">
        <v>2</v>
      </c>
      <c r="AW210" s="21">
        <v>5</v>
      </c>
      <c r="AX210" s="357">
        <v>7</v>
      </c>
      <c r="AY210" s="357">
        <v>11</v>
      </c>
      <c r="AZ210" s="21">
        <v>5</v>
      </c>
      <c r="BA210" s="357">
        <v>7</v>
      </c>
      <c r="BB210" s="357"/>
      <c r="BC210" s="21">
        <v>4</v>
      </c>
      <c r="BD210" s="357">
        <v>1</v>
      </c>
      <c r="BE210" s="357"/>
      <c r="BF210" s="21">
        <v>9</v>
      </c>
      <c r="BG210" s="357">
        <v>5</v>
      </c>
      <c r="BH210" s="357">
        <v>0</v>
      </c>
      <c r="BI210" s="21">
        <v>0</v>
      </c>
      <c r="BJ210" s="357">
        <v>4</v>
      </c>
      <c r="BK210" s="357"/>
      <c r="BL210" s="21"/>
      <c r="BM210" s="357">
        <v>3</v>
      </c>
      <c r="BN210" s="357"/>
      <c r="BO210" s="21">
        <v>5</v>
      </c>
      <c r="BP210" s="357">
        <v>0</v>
      </c>
      <c r="BQ210" s="357">
        <v>1</v>
      </c>
      <c r="BR210" s="21">
        <v>2</v>
      </c>
      <c r="BS210" s="357">
        <v>7</v>
      </c>
      <c r="BT210" s="357"/>
      <c r="BU210" s="21">
        <v>4</v>
      </c>
      <c r="BV210" s="357"/>
      <c r="BW210" s="357"/>
      <c r="BX210" s="21"/>
    </row>
    <row r="211" spans="1:76" ht="24" customHeight="1">
      <c r="A211" s="18">
        <v>21</v>
      </c>
      <c r="B211" s="20">
        <v>44423240</v>
      </c>
      <c r="C211" s="346" t="s">
        <v>263</v>
      </c>
      <c r="D211" s="20" t="s">
        <v>185</v>
      </c>
      <c r="E211" s="20" t="s">
        <v>23</v>
      </c>
      <c r="F211" s="467">
        <v>21</v>
      </c>
      <c r="G211" s="45">
        <v>44423240</v>
      </c>
      <c r="H211" s="78" t="s">
        <v>263</v>
      </c>
      <c r="I211" s="45" t="s">
        <v>185</v>
      </c>
      <c r="J211" s="45" t="s">
        <v>23</v>
      </c>
      <c r="K211" s="419" t="s">
        <v>477</v>
      </c>
      <c r="L211" s="69" t="s">
        <v>792</v>
      </c>
      <c r="M211" s="69"/>
      <c r="N211" s="24">
        <v>38000</v>
      </c>
      <c r="O211" s="427">
        <v>36400</v>
      </c>
      <c r="P211" s="447" t="s">
        <v>897</v>
      </c>
      <c r="Q211" s="69" t="s">
        <v>477</v>
      </c>
      <c r="R211" s="69" t="s">
        <v>792</v>
      </c>
      <c r="S211" s="357">
        <f t="shared" si="13"/>
        <v>3</v>
      </c>
      <c r="T211" s="357">
        <f t="shared" si="13"/>
        <v>0</v>
      </c>
      <c r="U211" s="357">
        <f t="shared" si="13"/>
        <v>13.65</v>
      </c>
      <c r="V211" s="412">
        <f t="shared" si="12"/>
        <v>518700</v>
      </c>
      <c r="W211" s="357"/>
      <c r="X211" s="357"/>
      <c r="Y211" s="21">
        <v>0.65</v>
      </c>
      <c r="Z211" s="357"/>
      <c r="AA211" s="357"/>
      <c r="AB211" s="21"/>
      <c r="AC211" s="357"/>
      <c r="AD211" s="357"/>
      <c r="AE211" s="21"/>
      <c r="AF211" s="357"/>
      <c r="AG211" s="357"/>
      <c r="AH211" s="21">
        <v>1</v>
      </c>
      <c r="AI211" s="357">
        <v>0</v>
      </c>
      <c r="AJ211" s="357">
        <v>0</v>
      </c>
      <c r="AK211" s="21">
        <v>2</v>
      </c>
      <c r="AL211" s="357">
        <v>0</v>
      </c>
      <c r="AM211" s="357">
        <v>0</v>
      </c>
      <c r="AN211" s="21">
        <v>1</v>
      </c>
      <c r="AO211" s="357">
        <v>1</v>
      </c>
      <c r="AP211" s="357">
        <v>0</v>
      </c>
      <c r="AQ211" s="21">
        <v>1</v>
      </c>
      <c r="AR211" s="357">
        <v>0</v>
      </c>
      <c r="AS211" s="357">
        <v>0</v>
      </c>
      <c r="AT211" s="21">
        <v>4</v>
      </c>
      <c r="AU211" s="357"/>
      <c r="AV211" s="357"/>
      <c r="AW211" s="21">
        <v>2</v>
      </c>
      <c r="AX211" s="357"/>
      <c r="AY211" s="357"/>
      <c r="AZ211" s="21"/>
      <c r="BA211" s="357"/>
      <c r="BB211" s="357"/>
      <c r="BC211" s="21">
        <v>0</v>
      </c>
      <c r="BD211" s="357"/>
      <c r="BE211" s="357"/>
      <c r="BF211" s="21"/>
      <c r="BG211" s="357"/>
      <c r="BH211" s="357">
        <v>0</v>
      </c>
      <c r="BI211" s="21">
        <v>1</v>
      </c>
      <c r="BJ211" s="357">
        <v>1</v>
      </c>
      <c r="BK211" s="357"/>
      <c r="BL211" s="21"/>
      <c r="BM211" s="357"/>
      <c r="BN211" s="357"/>
      <c r="BO211" s="21"/>
      <c r="BP211" s="357">
        <v>0</v>
      </c>
      <c r="BQ211" s="357">
        <v>0</v>
      </c>
      <c r="BR211" s="21">
        <v>0</v>
      </c>
      <c r="BS211" s="357">
        <v>1</v>
      </c>
      <c r="BT211" s="357"/>
      <c r="BU211" s="21">
        <v>1</v>
      </c>
      <c r="BV211" s="357"/>
      <c r="BW211" s="357"/>
      <c r="BX211" s="21"/>
    </row>
    <row r="212" spans="1:76" ht="24" customHeight="1">
      <c r="A212" s="18">
        <v>22</v>
      </c>
      <c r="B212" s="20">
        <v>44511110</v>
      </c>
      <c r="C212" s="346" t="s">
        <v>264</v>
      </c>
      <c r="D212" s="20" t="s">
        <v>185</v>
      </c>
      <c r="E212" s="20" t="s">
        <v>23</v>
      </c>
      <c r="F212" s="467">
        <v>22</v>
      </c>
      <c r="G212" s="45">
        <v>44511110</v>
      </c>
      <c r="H212" s="78" t="s">
        <v>264</v>
      </c>
      <c r="I212" s="45" t="s">
        <v>185</v>
      </c>
      <c r="J212" s="45" t="s">
        <v>23</v>
      </c>
      <c r="K212" s="414" t="s">
        <v>265</v>
      </c>
      <c r="L212" s="69" t="s">
        <v>792</v>
      </c>
      <c r="M212" s="69"/>
      <c r="N212" s="69">
        <v>1300</v>
      </c>
      <c r="O212" s="427">
        <v>1406</v>
      </c>
      <c r="P212" s="341"/>
      <c r="Q212" s="69" t="s">
        <v>265</v>
      </c>
      <c r="R212" s="69" t="s">
        <v>792</v>
      </c>
      <c r="S212" s="357">
        <f t="shared" si="13"/>
        <v>10</v>
      </c>
      <c r="T212" s="357">
        <f t="shared" si="13"/>
        <v>22</v>
      </c>
      <c r="U212" s="357">
        <f t="shared" si="13"/>
        <v>18.899999999999999</v>
      </c>
      <c r="V212" s="412">
        <f t="shared" si="12"/>
        <v>24569.999999999996</v>
      </c>
      <c r="W212" s="357"/>
      <c r="X212" s="357"/>
      <c r="Y212" s="21">
        <v>0.9</v>
      </c>
      <c r="Z212" s="357">
        <v>1</v>
      </c>
      <c r="AA212" s="357"/>
      <c r="AB212" s="21"/>
      <c r="AC212" s="357"/>
      <c r="AD212" s="357"/>
      <c r="AE212" s="21"/>
      <c r="AF212" s="357"/>
      <c r="AG212" s="357"/>
      <c r="AH212" s="21"/>
      <c r="AI212" s="357">
        <v>0</v>
      </c>
      <c r="AJ212" s="357">
        <v>0</v>
      </c>
      <c r="AK212" s="21">
        <v>2</v>
      </c>
      <c r="AL212" s="357">
        <v>0</v>
      </c>
      <c r="AM212" s="357">
        <v>3</v>
      </c>
      <c r="AN212" s="21">
        <v>0</v>
      </c>
      <c r="AO212" s="357">
        <v>0</v>
      </c>
      <c r="AP212" s="357">
        <v>0</v>
      </c>
      <c r="AQ212" s="21">
        <v>2</v>
      </c>
      <c r="AR212" s="357">
        <v>6</v>
      </c>
      <c r="AS212" s="357">
        <v>6</v>
      </c>
      <c r="AT212" s="21">
        <v>5</v>
      </c>
      <c r="AU212" s="357">
        <v>3</v>
      </c>
      <c r="AV212" s="357"/>
      <c r="AW212" s="21">
        <v>3</v>
      </c>
      <c r="AX212" s="357"/>
      <c r="AY212" s="357"/>
      <c r="AZ212" s="21"/>
      <c r="BA212" s="357"/>
      <c r="BB212" s="357">
        <v>2</v>
      </c>
      <c r="BC212" s="21">
        <v>0</v>
      </c>
      <c r="BD212" s="357"/>
      <c r="BE212" s="357">
        <v>5</v>
      </c>
      <c r="BF212" s="21">
        <v>5</v>
      </c>
      <c r="BG212" s="357"/>
      <c r="BH212" s="357">
        <v>2</v>
      </c>
      <c r="BI212" s="21">
        <v>0</v>
      </c>
      <c r="BJ212" s="357"/>
      <c r="BK212" s="357"/>
      <c r="BL212" s="21"/>
      <c r="BM212" s="357"/>
      <c r="BN212" s="357"/>
      <c r="BO212" s="21"/>
      <c r="BP212" s="357">
        <v>0</v>
      </c>
      <c r="BQ212" s="357">
        <v>1</v>
      </c>
      <c r="BR212" s="21">
        <v>1</v>
      </c>
      <c r="BS212" s="357"/>
      <c r="BT212" s="357">
        <v>3</v>
      </c>
      <c r="BU212" s="21">
        <v>0</v>
      </c>
      <c r="BV212" s="357"/>
      <c r="BW212" s="357"/>
      <c r="BX212" s="21"/>
    </row>
    <row r="213" spans="1:76" ht="24" customHeight="1">
      <c r="A213" s="18">
        <v>23</v>
      </c>
      <c r="B213" s="20">
        <v>44521100</v>
      </c>
      <c r="C213" s="346" t="s">
        <v>267</v>
      </c>
      <c r="D213" s="20" t="s">
        <v>185</v>
      </c>
      <c r="E213" s="20" t="s">
        <v>23</v>
      </c>
      <c r="F213" s="467">
        <v>23</v>
      </c>
      <c r="G213" s="45">
        <v>44521100</v>
      </c>
      <c r="H213" s="78" t="s">
        <v>267</v>
      </c>
      <c r="I213" s="45" t="s">
        <v>185</v>
      </c>
      <c r="J213" s="45" t="s">
        <v>23</v>
      </c>
      <c r="K213" s="414" t="s">
        <v>268</v>
      </c>
      <c r="L213" s="69" t="s">
        <v>792</v>
      </c>
      <c r="M213" s="69">
        <v>4200</v>
      </c>
      <c r="N213" s="69">
        <v>5804</v>
      </c>
      <c r="O213" s="427">
        <v>6036</v>
      </c>
      <c r="P213" s="341"/>
      <c r="Q213" s="69" t="s">
        <v>268</v>
      </c>
      <c r="R213" s="69" t="s">
        <v>792</v>
      </c>
      <c r="S213" s="357">
        <f t="shared" si="13"/>
        <v>32</v>
      </c>
      <c r="T213" s="357">
        <f t="shared" si="13"/>
        <v>73</v>
      </c>
      <c r="U213" s="357">
        <f t="shared" si="13"/>
        <v>128.1</v>
      </c>
      <c r="V213" s="412">
        <f t="shared" si="12"/>
        <v>743492.4</v>
      </c>
      <c r="W213" s="357"/>
      <c r="X213" s="357"/>
      <c r="Y213" s="21">
        <v>6.1000000000000005</v>
      </c>
      <c r="Z213" s="357"/>
      <c r="AA213" s="357">
        <v>8</v>
      </c>
      <c r="AB213" s="21">
        <v>10</v>
      </c>
      <c r="AC213" s="357"/>
      <c r="AD213" s="357"/>
      <c r="AE213" s="21">
        <v>5</v>
      </c>
      <c r="AF213" s="357">
        <v>3</v>
      </c>
      <c r="AG213" s="357"/>
      <c r="AH213" s="21"/>
      <c r="AI213" s="357">
        <v>0</v>
      </c>
      <c r="AJ213" s="357">
        <v>3</v>
      </c>
      <c r="AK213" s="21">
        <v>25</v>
      </c>
      <c r="AL213" s="357">
        <v>0</v>
      </c>
      <c r="AM213" s="357">
        <v>0</v>
      </c>
      <c r="AN213" s="21">
        <v>0</v>
      </c>
      <c r="AO213" s="357">
        <v>0</v>
      </c>
      <c r="AP213" s="357">
        <v>0</v>
      </c>
      <c r="AQ213" s="21">
        <v>5</v>
      </c>
      <c r="AR213" s="357">
        <v>28</v>
      </c>
      <c r="AS213" s="357">
        <v>18</v>
      </c>
      <c r="AT213" s="21">
        <v>56</v>
      </c>
      <c r="AU213" s="357"/>
      <c r="AV213" s="357">
        <v>1</v>
      </c>
      <c r="AW213" s="21">
        <v>2</v>
      </c>
      <c r="AX213" s="357"/>
      <c r="AY213" s="357">
        <v>8</v>
      </c>
      <c r="AZ213" s="21"/>
      <c r="BA213" s="357"/>
      <c r="BB213" s="357">
        <v>4</v>
      </c>
      <c r="BC213" s="21">
        <v>7</v>
      </c>
      <c r="BD213" s="357"/>
      <c r="BE213" s="357"/>
      <c r="BF213" s="21"/>
      <c r="BG213" s="357">
        <v>1</v>
      </c>
      <c r="BH213" s="357">
        <v>8</v>
      </c>
      <c r="BI213" s="21">
        <v>5</v>
      </c>
      <c r="BJ213" s="357"/>
      <c r="BK213" s="357"/>
      <c r="BL213" s="21"/>
      <c r="BM213" s="357"/>
      <c r="BN213" s="357">
        <v>8</v>
      </c>
      <c r="BO213" s="21">
        <v>5</v>
      </c>
      <c r="BP213" s="357">
        <v>0</v>
      </c>
      <c r="BQ213" s="357">
        <v>0</v>
      </c>
      <c r="BR213" s="21">
        <v>2</v>
      </c>
      <c r="BS213" s="357"/>
      <c r="BT213" s="357"/>
      <c r="BU213" s="21">
        <v>0</v>
      </c>
      <c r="BV213" s="357"/>
      <c r="BW213" s="357">
        <v>15</v>
      </c>
      <c r="BX213" s="21"/>
    </row>
    <row r="214" spans="1:76" ht="24" customHeight="1">
      <c r="A214" s="18">
        <v>24</v>
      </c>
      <c r="B214" s="20">
        <v>44521100</v>
      </c>
      <c r="C214" s="346" t="s">
        <v>267</v>
      </c>
      <c r="D214" s="20" t="s">
        <v>185</v>
      </c>
      <c r="E214" s="20" t="s">
        <v>23</v>
      </c>
      <c r="F214" s="467">
        <v>24</v>
      </c>
      <c r="G214" s="45">
        <v>44521100</v>
      </c>
      <c r="H214" s="78" t="s">
        <v>267</v>
      </c>
      <c r="I214" s="45" t="s">
        <v>185</v>
      </c>
      <c r="J214" s="45" t="s">
        <v>23</v>
      </c>
      <c r="K214" s="414" t="s">
        <v>269</v>
      </c>
      <c r="L214" s="69" t="s">
        <v>792</v>
      </c>
      <c r="M214" s="69"/>
      <c r="N214" s="69">
        <v>520</v>
      </c>
      <c r="O214" s="427">
        <v>541</v>
      </c>
      <c r="P214" s="341"/>
      <c r="Q214" s="69" t="s">
        <v>269</v>
      </c>
      <c r="R214" s="69" t="s">
        <v>792</v>
      </c>
      <c r="S214" s="357">
        <f t="shared" si="13"/>
        <v>15</v>
      </c>
      <c r="T214" s="357">
        <f t="shared" si="13"/>
        <v>11</v>
      </c>
      <c r="U214" s="357">
        <f t="shared" si="13"/>
        <v>70.349999999999994</v>
      </c>
      <c r="V214" s="412">
        <f t="shared" si="12"/>
        <v>36582</v>
      </c>
      <c r="W214" s="357"/>
      <c r="X214" s="357"/>
      <c r="Y214" s="21">
        <v>3.35</v>
      </c>
      <c r="Z214" s="357"/>
      <c r="AA214" s="357"/>
      <c r="AB214" s="21"/>
      <c r="AC214" s="357"/>
      <c r="AD214" s="357"/>
      <c r="AE214" s="21"/>
      <c r="AF214" s="357"/>
      <c r="AG214" s="357"/>
      <c r="AH214" s="21">
        <v>5</v>
      </c>
      <c r="AI214" s="357">
        <v>0</v>
      </c>
      <c r="AJ214" s="357">
        <v>0</v>
      </c>
      <c r="AK214" s="21">
        <v>10</v>
      </c>
      <c r="AL214" s="357">
        <v>0</v>
      </c>
      <c r="AM214" s="357">
        <v>0</v>
      </c>
      <c r="AN214" s="21">
        <v>0</v>
      </c>
      <c r="AO214" s="357">
        <v>6</v>
      </c>
      <c r="AP214" s="357">
        <v>0</v>
      </c>
      <c r="AQ214" s="21">
        <v>10</v>
      </c>
      <c r="AR214" s="357">
        <v>4</v>
      </c>
      <c r="AS214" s="357">
        <v>0</v>
      </c>
      <c r="AT214" s="21">
        <v>24</v>
      </c>
      <c r="AU214" s="357"/>
      <c r="AV214" s="357">
        <v>1</v>
      </c>
      <c r="AW214" s="21">
        <v>3</v>
      </c>
      <c r="AX214" s="357">
        <v>1</v>
      </c>
      <c r="AY214" s="357">
        <v>3</v>
      </c>
      <c r="AZ214" s="21"/>
      <c r="BA214" s="357">
        <v>4</v>
      </c>
      <c r="BB214" s="357"/>
      <c r="BC214" s="21">
        <v>5</v>
      </c>
      <c r="BD214" s="357"/>
      <c r="BE214" s="357"/>
      <c r="BF214" s="21"/>
      <c r="BG214" s="357"/>
      <c r="BH214" s="357">
        <v>5</v>
      </c>
      <c r="BI214" s="21">
        <v>5</v>
      </c>
      <c r="BJ214" s="357"/>
      <c r="BK214" s="357"/>
      <c r="BL214" s="21"/>
      <c r="BM214" s="357"/>
      <c r="BN214" s="357"/>
      <c r="BO214" s="21"/>
      <c r="BP214" s="357">
        <v>0</v>
      </c>
      <c r="BQ214" s="357">
        <v>2</v>
      </c>
      <c r="BR214" s="21">
        <v>5</v>
      </c>
      <c r="BS214" s="357"/>
      <c r="BT214" s="357"/>
      <c r="BU214" s="21">
        <v>0</v>
      </c>
      <c r="BV214" s="357"/>
      <c r="BW214" s="357"/>
      <c r="BX214" s="21"/>
    </row>
    <row r="215" spans="1:76" ht="24" customHeight="1">
      <c r="A215" s="18">
        <v>25</v>
      </c>
      <c r="B215" s="20">
        <v>44521100</v>
      </c>
      <c r="C215" s="346" t="s">
        <v>267</v>
      </c>
      <c r="D215" s="20" t="s">
        <v>185</v>
      </c>
      <c r="E215" s="20" t="s">
        <v>23</v>
      </c>
      <c r="F215" s="467">
        <v>25</v>
      </c>
      <c r="G215" s="45">
        <v>44521100</v>
      </c>
      <c r="H215" s="78" t="s">
        <v>267</v>
      </c>
      <c r="I215" s="45" t="s">
        <v>185</v>
      </c>
      <c r="J215" s="45" t="s">
        <v>23</v>
      </c>
      <c r="K215" s="414" t="s">
        <v>270</v>
      </c>
      <c r="L215" s="69" t="s">
        <v>792</v>
      </c>
      <c r="M215" s="69">
        <v>5739</v>
      </c>
      <c r="N215" s="69">
        <v>6729</v>
      </c>
      <c r="O215" s="427">
        <v>6998</v>
      </c>
      <c r="P215" s="341"/>
      <c r="Q215" s="69" t="s">
        <v>270</v>
      </c>
      <c r="R215" s="69" t="s">
        <v>792</v>
      </c>
      <c r="S215" s="357">
        <f t="shared" si="13"/>
        <v>120</v>
      </c>
      <c r="T215" s="357">
        <f t="shared" si="13"/>
        <v>60</v>
      </c>
      <c r="U215" s="357">
        <f t="shared" si="13"/>
        <v>152.25</v>
      </c>
      <c r="V215" s="412">
        <f t="shared" si="12"/>
        <v>1024490.25</v>
      </c>
      <c r="W215" s="357"/>
      <c r="X215" s="357"/>
      <c r="Y215" s="21">
        <v>7.25</v>
      </c>
      <c r="Z215" s="357">
        <v>5</v>
      </c>
      <c r="AA215" s="357"/>
      <c r="AB215" s="21">
        <v>5</v>
      </c>
      <c r="AC215" s="357">
        <v>3</v>
      </c>
      <c r="AD215" s="357">
        <v>3</v>
      </c>
      <c r="AE215" s="21">
        <v>5</v>
      </c>
      <c r="AF215" s="357">
        <v>3</v>
      </c>
      <c r="AG215" s="357"/>
      <c r="AH215" s="21">
        <v>5</v>
      </c>
      <c r="AI215" s="357">
        <v>0</v>
      </c>
      <c r="AJ215" s="357">
        <v>4</v>
      </c>
      <c r="AK215" s="21">
        <v>30</v>
      </c>
      <c r="AL215" s="357">
        <v>5</v>
      </c>
      <c r="AM215" s="357">
        <v>0</v>
      </c>
      <c r="AN215" s="21">
        <v>15</v>
      </c>
      <c r="AO215" s="357">
        <v>0</v>
      </c>
      <c r="AP215" s="357">
        <v>0</v>
      </c>
      <c r="AQ215" s="21">
        <v>10</v>
      </c>
      <c r="AR215" s="357">
        <v>40</v>
      </c>
      <c r="AS215" s="357">
        <v>30</v>
      </c>
      <c r="AT215" s="21">
        <v>40</v>
      </c>
      <c r="AU215" s="357">
        <v>1</v>
      </c>
      <c r="AV215" s="357">
        <v>2</v>
      </c>
      <c r="AW215" s="21">
        <v>2</v>
      </c>
      <c r="AX215" s="357">
        <v>7</v>
      </c>
      <c r="AY215" s="357">
        <v>8</v>
      </c>
      <c r="AZ215" s="21"/>
      <c r="BA215" s="357">
        <v>6</v>
      </c>
      <c r="BB215" s="357">
        <v>4</v>
      </c>
      <c r="BC215" s="21">
        <v>7</v>
      </c>
      <c r="BD215" s="357">
        <v>3</v>
      </c>
      <c r="BE215" s="357"/>
      <c r="BF215" s="21"/>
      <c r="BG215" s="357">
        <v>12</v>
      </c>
      <c r="BH215" s="357">
        <v>9</v>
      </c>
      <c r="BI215" s="21">
        <v>9</v>
      </c>
      <c r="BJ215" s="357">
        <v>29</v>
      </c>
      <c r="BK215" s="357"/>
      <c r="BL215" s="21">
        <v>10</v>
      </c>
      <c r="BM215" s="357"/>
      <c r="BN215" s="357"/>
      <c r="BO215" s="21">
        <v>5</v>
      </c>
      <c r="BP215" s="357">
        <v>0</v>
      </c>
      <c r="BQ215" s="357">
        <v>0</v>
      </c>
      <c r="BR215" s="21">
        <v>2</v>
      </c>
      <c r="BS215" s="357">
        <v>6</v>
      </c>
      <c r="BT215" s="357"/>
      <c r="BU215" s="21">
        <v>0</v>
      </c>
      <c r="BV215" s="357"/>
      <c r="BW215" s="357"/>
      <c r="BX215" s="21"/>
    </row>
    <row r="216" spans="1:76" ht="24" customHeight="1">
      <c r="A216" s="18">
        <v>26</v>
      </c>
      <c r="B216" s="20">
        <v>31681640</v>
      </c>
      <c r="C216" s="346" t="s">
        <v>271</v>
      </c>
      <c r="D216" s="20" t="s">
        <v>185</v>
      </c>
      <c r="E216" s="20" t="s">
        <v>23</v>
      </c>
      <c r="F216" s="467">
        <v>26</v>
      </c>
      <c r="G216" s="45">
        <v>31681640</v>
      </c>
      <c r="H216" s="78" t="s">
        <v>271</v>
      </c>
      <c r="I216" s="45" t="s">
        <v>185</v>
      </c>
      <c r="J216" s="45" t="s">
        <v>23</v>
      </c>
      <c r="K216" s="419" t="s">
        <v>272</v>
      </c>
      <c r="L216" s="69" t="s">
        <v>792</v>
      </c>
      <c r="M216" s="69"/>
      <c r="N216" s="24" t="s">
        <v>994</v>
      </c>
      <c r="O216" s="427">
        <v>8328</v>
      </c>
      <c r="P216" s="447" t="s">
        <v>897</v>
      </c>
      <c r="Q216" s="69" t="s">
        <v>272</v>
      </c>
      <c r="R216" s="69" t="s">
        <v>792</v>
      </c>
      <c r="S216" s="357">
        <f t="shared" si="13"/>
        <v>15</v>
      </c>
      <c r="T216" s="357">
        <f t="shared" si="13"/>
        <v>21</v>
      </c>
      <c r="U216" s="357">
        <f t="shared" si="13"/>
        <v>26.25</v>
      </c>
      <c r="V216" s="412" t="e">
        <f t="shared" si="12"/>
        <v>#VALUE!</v>
      </c>
      <c r="W216" s="357"/>
      <c r="X216" s="357"/>
      <c r="Y216" s="21">
        <v>1.25</v>
      </c>
      <c r="Z216" s="357">
        <v>1</v>
      </c>
      <c r="AA216" s="357">
        <v>2</v>
      </c>
      <c r="AB216" s="21">
        <v>2</v>
      </c>
      <c r="AC216" s="357">
        <v>2</v>
      </c>
      <c r="AD216" s="357"/>
      <c r="AE216" s="21">
        <v>2</v>
      </c>
      <c r="AF216" s="357">
        <v>4</v>
      </c>
      <c r="AG216" s="357"/>
      <c r="AH216" s="21">
        <v>10</v>
      </c>
      <c r="AI216" s="357">
        <v>0</v>
      </c>
      <c r="AJ216" s="357">
        <v>0</v>
      </c>
      <c r="AK216" s="21">
        <v>0</v>
      </c>
      <c r="AL216" s="357">
        <v>0</v>
      </c>
      <c r="AM216" s="357">
        <v>1</v>
      </c>
      <c r="AN216" s="21">
        <v>0</v>
      </c>
      <c r="AO216" s="357">
        <v>3</v>
      </c>
      <c r="AP216" s="357">
        <v>0</v>
      </c>
      <c r="AQ216" s="21">
        <v>3</v>
      </c>
      <c r="AR216" s="357">
        <v>3</v>
      </c>
      <c r="AS216" s="357">
        <v>16</v>
      </c>
      <c r="AT216" s="21">
        <v>4</v>
      </c>
      <c r="AU216" s="357"/>
      <c r="AV216" s="357"/>
      <c r="AW216" s="21">
        <v>0</v>
      </c>
      <c r="AX216" s="357">
        <v>2</v>
      </c>
      <c r="AY216" s="357"/>
      <c r="AZ216" s="21">
        <v>2</v>
      </c>
      <c r="BA216" s="357"/>
      <c r="BB216" s="357">
        <v>1</v>
      </c>
      <c r="BC216" s="21">
        <v>0</v>
      </c>
      <c r="BD216" s="357"/>
      <c r="BE216" s="357"/>
      <c r="BF216" s="21"/>
      <c r="BG216" s="357"/>
      <c r="BH216" s="357">
        <v>0</v>
      </c>
      <c r="BI216" s="21">
        <v>0</v>
      </c>
      <c r="BJ216" s="357"/>
      <c r="BK216" s="357"/>
      <c r="BL216" s="21"/>
      <c r="BM216" s="357"/>
      <c r="BN216" s="357"/>
      <c r="BO216" s="21"/>
      <c r="BP216" s="357">
        <v>0</v>
      </c>
      <c r="BQ216" s="357">
        <v>0</v>
      </c>
      <c r="BR216" s="21">
        <v>1</v>
      </c>
      <c r="BS216" s="357"/>
      <c r="BT216" s="357"/>
      <c r="BU216" s="21">
        <v>1</v>
      </c>
      <c r="BV216" s="357"/>
      <c r="BW216" s="357">
        <v>1</v>
      </c>
      <c r="BX216" s="21"/>
    </row>
    <row r="217" spans="1:76" ht="24" customHeight="1">
      <c r="A217" s="18">
        <v>27</v>
      </c>
      <c r="B217" s="20">
        <v>31681620</v>
      </c>
      <c r="C217" s="346" t="s">
        <v>273</v>
      </c>
      <c r="D217" s="20" t="s">
        <v>185</v>
      </c>
      <c r="E217" s="20" t="s">
        <v>23</v>
      </c>
      <c r="F217" s="467">
        <v>27</v>
      </c>
      <c r="G217" s="45">
        <v>31681620</v>
      </c>
      <c r="H217" s="78" t="s">
        <v>273</v>
      </c>
      <c r="I217" s="45" t="s">
        <v>185</v>
      </c>
      <c r="J217" s="45" t="s">
        <v>23</v>
      </c>
      <c r="K217" s="419" t="s">
        <v>274</v>
      </c>
      <c r="L217" s="69" t="s">
        <v>792</v>
      </c>
      <c r="M217" s="69"/>
      <c r="N217" s="24" t="s">
        <v>995</v>
      </c>
      <c r="O217" s="427">
        <v>833</v>
      </c>
      <c r="P217" s="447" t="s">
        <v>897</v>
      </c>
      <c r="Q217" s="69" t="s">
        <v>274</v>
      </c>
      <c r="R217" s="69" t="s">
        <v>792</v>
      </c>
      <c r="S217" s="357">
        <f t="shared" si="13"/>
        <v>48</v>
      </c>
      <c r="T217" s="357">
        <f t="shared" si="13"/>
        <v>86</v>
      </c>
      <c r="U217" s="357">
        <f t="shared" si="13"/>
        <v>131.25</v>
      </c>
      <c r="V217" s="412" t="e">
        <f t="shared" si="12"/>
        <v>#VALUE!</v>
      </c>
      <c r="W217" s="357"/>
      <c r="X217" s="357"/>
      <c r="Y217" s="21">
        <v>6.25</v>
      </c>
      <c r="Z217" s="357">
        <v>1</v>
      </c>
      <c r="AA217" s="357">
        <v>2</v>
      </c>
      <c r="AB217" s="21">
        <v>2</v>
      </c>
      <c r="AC217" s="357">
        <v>6</v>
      </c>
      <c r="AD217" s="357">
        <v>2</v>
      </c>
      <c r="AE217" s="21">
        <v>7</v>
      </c>
      <c r="AF217" s="357">
        <v>6</v>
      </c>
      <c r="AG217" s="357">
        <v>10</v>
      </c>
      <c r="AH217" s="21">
        <v>15</v>
      </c>
      <c r="AI217" s="357">
        <v>0</v>
      </c>
      <c r="AJ217" s="357">
        <v>5</v>
      </c>
      <c r="AK217" s="21">
        <v>0</v>
      </c>
      <c r="AL217" s="357">
        <v>0</v>
      </c>
      <c r="AM217" s="357">
        <v>6</v>
      </c>
      <c r="AN217" s="21">
        <v>20</v>
      </c>
      <c r="AO217" s="357">
        <v>3</v>
      </c>
      <c r="AP217" s="357">
        <v>6</v>
      </c>
      <c r="AQ217" s="21">
        <v>10</v>
      </c>
      <c r="AR217" s="357">
        <v>23</v>
      </c>
      <c r="AS217" s="357">
        <v>20</v>
      </c>
      <c r="AT217" s="21">
        <v>30</v>
      </c>
      <c r="AU217" s="357"/>
      <c r="AV217" s="357"/>
      <c r="AW217" s="21">
        <v>4</v>
      </c>
      <c r="AX217" s="357">
        <v>8</v>
      </c>
      <c r="AY217" s="357">
        <v>13</v>
      </c>
      <c r="AZ217" s="21">
        <v>20</v>
      </c>
      <c r="BA217" s="357"/>
      <c r="BB217" s="357">
        <v>5</v>
      </c>
      <c r="BC217" s="21">
        <v>0</v>
      </c>
      <c r="BD217" s="357"/>
      <c r="BE217" s="357"/>
      <c r="BF217" s="21"/>
      <c r="BG217" s="357"/>
      <c r="BH217" s="357">
        <v>0</v>
      </c>
      <c r="BI217" s="21">
        <v>0</v>
      </c>
      <c r="BJ217" s="357"/>
      <c r="BK217" s="357"/>
      <c r="BL217" s="21"/>
      <c r="BM217" s="357"/>
      <c r="BN217" s="357">
        <v>15</v>
      </c>
      <c r="BO217" s="21">
        <v>10</v>
      </c>
      <c r="BP217" s="357">
        <v>0</v>
      </c>
      <c r="BQ217" s="357">
        <v>2</v>
      </c>
      <c r="BR217" s="21">
        <v>2</v>
      </c>
      <c r="BS217" s="357">
        <v>1</v>
      </c>
      <c r="BT217" s="357"/>
      <c r="BU217" s="21">
        <v>5</v>
      </c>
      <c r="BV217" s="357"/>
      <c r="BW217" s="357"/>
      <c r="BX217" s="21"/>
    </row>
    <row r="218" spans="1:76" ht="24" customHeight="1">
      <c r="A218" s="18">
        <v>28</v>
      </c>
      <c r="B218" s="20">
        <v>31684100</v>
      </c>
      <c r="C218" s="346" t="s">
        <v>275</v>
      </c>
      <c r="D218" s="20" t="s">
        <v>185</v>
      </c>
      <c r="E218" s="20" t="s">
        <v>23</v>
      </c>
      <c r="F218" s="467">
        <v>28</v>
      </c>
      <c r="G218" s="45">
        <v>31684100</v>
      </c>
      <c r="H218" s="78" t="s">
        <v>275</v>
      </c>
      <c r="I218" s="45" t="s">
        <v>185</v>
      </c>
      <c r="J218" s="45" t="s">
        <v>23</v>
      </c>
      <c r="K218" s="419" t="s">
        <v>276</v>
      </c>
      <c r="L218" s="69" t="s">
        <v>792</v>
      </c>
      <c r="M218" s="69"/>
      <c r="N218" s="24">
        <v>600</v>
      </c>
      <c r="O218" s="427">
        <v>433</v>
      </c>
      <c r="P218" s="341"/>
      <c r="Q218" s="69" t="s">
        <v>276</v>
      </c>
      <c r="R218" s="69" t="s">
        <v>792</v>
      </c>
      <c r="S218" s="357">
        <f t="shared" si="13"/>
        <v>46</v>
      </c>
      <c r="T218" s="357">
        <f t="shared" si="13"/>
        <v>32</v>
      </c>
      <c r="U218" s="357">
        <f t="shared" si="13"/>
        <v>213.15</v>
      </c>
      <c r="V218" s="412">
        <f t="shared" si="12"/>
        <v>127890</v>
      </c>
      <c r="W218" s="357"/>
      <c r="X218" s="357"/>
      <c r="Y218" s="21">
        <v>10.15</v>
      </c>
      <c r="Z218" s="357"/>
      <c r="AA218" s="357"/>
      <c r="AB218" s="21">
        <v>10</v>
      </c>
      <c r="AC218" s="357">
        <v>2</v>
      </c>
      <c r="AD218" s="357"/>
      <c r="AE218" s="21">
        <v>10</v>
      </c>
      <c r="AF218" s="357"/>
      <c r="AG218" s="357"/>
      <c r="AH218" s="21">
        <v>10</v>
      </c>
      <c r="AI218" s="357">
        <v>6</v>
      </c>
      <c r="AJ218" s="357">
        <v>0</v>
      </c>
      <c r="AK218" s="21">
        <v>30</v>
      </c>
      <c r="AL218" s="357">
        <v>0</v>
      </c>
      <c r="AM218" s="357">
        <v>0</v>
      </c>
      <c r="AN218" s="21">
        <v>0</v>
      </c>
      <c r="AO218" s="357">
        <v>0</v>
      </c>
      <c r="AP218" s="357">
        <v>0</v>
      </c>
      <c r="AQ218" s="21">
        <v>10</v>
      </c>
      <c r="AR218" s="357">
        <v>26</v>
      </c>
      <c r="AS218" s="357">
        <v>0</v>
      </c>
      <c r="AT218" s="21">
        <v>40</v>
      </c>
      <c r="AU218" s="357">
        <v>1</v>
      </c>
      <c r="AV218" s="357">
        <v>7</v>
      </c>
      <c r="AW218" s="21">
        <v>10</v>
      </c>
      <c r="AX218" s="357">
        <v>6</v>
      </c>
      <c r="AY218" s="357">
        <v>10</v>
      </c>
      <c r="AZ218" s="21">
        <v>5</v>
      </c>
      <c r="BA218" s="357"/>
      <c r="BB218" s="357"/>
      <c r="BC218" s="21">
        <v>10</v>
      </c>
      <c r="BD218" s="357"/>
      <c r="BE218" s="357">
        <v>10</v>
      </c>
      <c r="BF218" s="21">
        <v>10</v>
      </c>
      <c r="BG218" s="357">
        <v>2</v>
      </c>
      <c r="BH218" s="357">
        <v>3</v>
      </c>
      <c r="BI218" s="21">
        <v>3</v>
      </c>
      <c r="BJ218" s="357"/>
      <c r="BK218" s="357"/>
      <c r="BL218" s="21">
        <v>30</v>
      </c>
      <c r="BM218" s="357"/>
      <c r="BN218" s="357"/>
      <c r="BO218" s="21">
        <v>10</v>
      </c>
      <c r="BP218" s="357">
        <v>0</v>
      </c>
      <c r="BQ218" s="357">
        <v>1</v>
      </c>
      <c r="BR218" s="21">
        <v>5</v>
      </c>
      <c r="BS218" s="357">
        <v>3</v>
      </c>
      <c r="BT218" s="357">
        <v>1</v>
      </c>
      <c r="BU218" s="21">
        <v>10</v>
      </c>
      <c r="BV218" s="357"/>
      <c r="BW218" s="357"/>
      <c r="BX218" s="21"/>
    </row>
    <row r="219" spans="1:76" ht="24" customHeight="1">
      <c r="A219" s="18">
        <v>29</v>
      </c>
      <c r="B219" s="20">
        <v>31686000</v>
      </c>
      <c r="C219" s="346" t="s">
        <v>277</v>
      </c>
      <c r="D219" s="20" t="s">
        <v>185</v>
      </c>
      <c r="E219" s="20" t="s">
        <v>23</v>
      </c>
      <c r="F219" s="467">
        <v>29</v>
      </c>
      <c r="G219" s="45">
        <v>31686000</v>
      </c>
      <c r="H219" s="78" t="s">
        <v>277</v>
      </c>
      <c r="I219" s="45" t="s">
        <v>185</v>
      </c>
      <c r="J219" s="45" t="s">
        <v>23</v>
      </c>
      <c r="K219" s="419" t="s">
        <v>278</v>
      </c>
      <c r="L219" s="69" t="s">
        <v>792</v>
      </c>
      <c r="M219" s="69"/>
      <c r="N219" s="24">
        <v>150</v>
      </c>
      <c r="O219" s="427">
        <v>98</v>
      </c>
      <c r="P219" s="341"/>
      <c r="Q219" s="69" t="s">
        <v>278</v>
      </c>
      <c r="R219" s="69" t="s">
        <v>792</v>
      </c>
      <c r="S219" s="357">
        <f t="shared" si="13"/>
        <v>70</v>
      </c>
      <c r="T219" s="357">
        <f t="shared" si="13"/>
        <v>38</v>
      </c>
      <c r="U219" s="357">
        <f t="shared" si="13"/>
        <v>203.7</v>
      </c>
      <c r="V219" s="412">
        <f t="shared" si="12"/>
        <v>30555</v>
      </c>
      <c r="W219" s="357"/>
      <c r="X219" s="357"/>
      <c r="Y219" s="21">
        <v>9.7000000000000011</v>
      </c>
      <c r="Z219" s="357">
        <v>5</v>
      </c>
      <c r="AA219" s="357">
        <v>5</v>
      </c>
      <c r="AB219" s="21">
        <v>10</v>
      </c>
      <c r="AC219" s="357">
        <v>5</v>
      </c>
      <c r="AD219" s="357">
        <v>2</v>
      </c>
      <c r="AE219" s="21">
        <v>10</v>
      </c>
      <c r="AF219" s="357"/>
      <c r="AG219" s="357"/>
      <c r="AH219" s="21">
        <v>10</v>
      </c>
      <c r="AI219" s="357">
        <v>6</v>
      </c>
      <c r="AJ219" s="357">
        <v>0</v>
      </c>
      <c r="AK219" s="21">
        <v>30</v>
      </c>
      <c r="AL219" s="357">
        <v>0</v>
      </c>
      <c r="AM219" s="357">
        <v>0</v>
      </c>
      <c r="AN219" s="21">
        <v>0</v>
      </c>
      <c r="AO219" s="357">
        <v>1</v>
      </c>
      <c r="AP219" s="357">
        <v>1</v>
      </c>
      <c r="AQ219" s="21">
        <v>10</v>
      </c>
      <c r="AR219" s="357">
        <v>32</v>
      </c>
      <c r="AS219" s="357">
        <v>6</v>
      </c>
      <c r="AT219" s="21">
        <v>50</v>
      </c>
      <c r="AU219" s="357">
        <v>2</v>
      </c>
      <c r="AV219" s="357">
        <v>5</v>
      </c>
      <c r="AW219" s="21">
        <v>7</v>
      </c>
      <c r="AX219" s="357">
        <v>6</v>
      </c>
      <c r="AY219" s="357">
        <v>10</v>
      </c>
      <c r="AZ219" s="21">
        <v>5</v>
      </c>
      <c r="BA219" s="357"/>
      <c r="BB219" s="357"/>
      <c r="BC219" s="21">
        <v>10</v>
      </c>
      <c r="BD219" s="357"/>
      <c r="BE219" s="357"/>
      <c r="BF219" s="21">
        <v>5</v>
      </c>
      <c r="BG219" s="357">
        <v>3</v>
      </c>
      <c r="BH219" s="357">
        <v>2</v>
      </c>
      <c r="BI219" s="21">
        <v>2</v>
      </c>
      <c r="BJ219" s="357"/>
      <c r="BK219" s="357"/>
      <c r="BL219" s="21">
        <v>10</v>
      </c>
      <c r="BM219" s="357"/>
      <c r="BN219" s="357">
        <v>4</v>
      </c>
      <c r="BO219" s="21">
        <v>10</v>
      </c>
      <c r="BP219" s="357">
        <v>0</v>
      </c>
      <c r="BQ219" s="357">
        <v>2</v>
      </c>
      <c r="BR219" s="21">
        <v>5</v>
      </c>
      <c r="BS219" s="357">
        <v>10</v>
      </c>
      <c r="BT219" s="357">
        <v>1</v>
      </c>
      <c r="BU219" s="21">
        <v>20</v>
      </c>
      <c r="BV219" s="357"/>
      <c r="BW219" s="357"/>
      <c r="BX219" s="21"/>
    </row>
    <row r="220" spans="1:76" ht="24" customHeight="1">
      <c r="A220" s="18">
        <v>30</v>
      </c>
      <c r="B220" s="20">
        <v>31685000</v>
      </c>
      <c r="C220" s="346" t="s">
        <v>279</v>
      </c>
      <c r="D220" s="20" t="s">
        <v>185</v>
      </c>
      <c r="E220" s="20" t="s">
        <v>23</v>
      </c>
      <c r="F220" s="467">
        <v>30</v>
      </c>
      <c r="G220" s="45">
        <v>31685000</v>
      </c>
      <c r="H220" s="78" t="s">
        <v>279</v>
      </c>
      <c r="I220" s="45" t="s">
        <v>185</v>
      </c>
      <c r="J220" s="45" t="s">
        <v>23</v>
      </c>
      <c r="K220" s="419" t="s">
        <v>280</v>
      </c>
      <c r="L220" s="69" t="s">
        <v>792</v>
      </c>
      <c r="M220" s="69"/>
      <c r="N220" s="24">
        <v>1456</v>
      </c>
      <c r="O220" s="427">
        <v>1514</v>
      </c>
      <c r="P220" s="341"/>
      <c r="Q220" s="69" t="s">
        <v>280</v>
      </c>
      <c r="R220" s="69" t="s">
        <v>792</v>
      </c>
      <c r="S220" s="357">
        <f t="shared" si="13"/>
        <v>109</v>
      </c>
      <c r="T220" s="357">
        <f t="shared" si="13"/>
        <v>92</v>
      </c>
      <c r="U220" s="357">
        <f t="shared" si="13"/>
        <v>232.05</v>
      </c>
      <c r="V220" s="412">
        <f t="shared" si="12"/>
        <v>337864.8</v>
      </c>
      <c r="W220" s="357"/>
      <c r="X220" s="357"/>
      <c r="Y220" s="21">
        <v>11.05</v>
      </c>
      <c r="Z220" s="357">
        <v>8</v>
      </c>
      <c r="AA220" s="19">
        <v>5</v>
      </c>
      <c r="AB220" s="21">
        <v>10</v>
      </c>
      <c r="AC220" s="357">
        <v>11</v>
      </c>
      <c r="AD220" s="357">
        <v>10</v>
      </c>
      <c r="AE220" s="21">
        <v>7</v>
      </c>
      <c r="AF220" s="357">
        <v>3</v>
      </c>
      <c r="AG220" s="357"/>
      <c r="AH220" s="21">
        <v>5</v>
      </c>
      <c r="AI220" s="357">
        <v>3</v>
      </c>
      <c r="AJ220" s="357">
        <v>10</v>
      </c>
      <c r="AK220" s="21">
        <v>20</v>
      </c>
      <c r="AL220" s="357">
        <v>3</v>
      </c>
      <c r="AM220" s="357">
        <v>5</v>
      </c>
      <c r="AN220" s="21">
        <v>20</v>
      </c>
      <c r="AO220" s="357">
        <v>10</v>
      </c>
      <c r="AP220" s="357">
        <v>4</v>
      </c>
      <c r="AQ220" s="21">
        <v>10</v>
      </c>
      <c r="AR220" s="357">
        <v>34</v>
      </c>
      <c r="AS220" s="357">
        <v>25</v>
      </c>
      <c r="AT220" s="21">
        <v>88</v>
      </c>
      <c r="AU220" s="357">
        <v>9</v>
      </c>
      <c r="AV220" s="357">
        <v>7</v>
      </c>
      <c r="AW220" s="21">
        <v>8</v>
      </c>
      <c r="AX220" s="357">
        <v>3</v>
      </c>
      <c r="AY220" s="357">
        <v>2</v>
      </c>
      <c r="AZ220" s="21">
        <v>10</v>
      </c>
      <c r="BA220" s="357">
        <v>3</v>
      </c>
      <c r="BB220" s="357">
        <v>3</v>
      </c>
      <c r="BC220" s="21">
        <v>15</v>
      </c>
      <c r="BD220" s="357">
        <v>3</v>
      </c>
      <c r="BE220" s="357">
        <v>6</v>
      </c>
      <c r="BF220" s="21">
        <v>5</v>
      </c>
      <c r="BG220" s="357">
        <v>3</v>
      </c>
      <c r="BH220" s="357">
        <v>5</v>
      </c>
      <c r="BI220" s="21">
        <v>5</v>
      </c>
      <c r="BJ220" s="357">
        <v>8</v>
      </c>
      <c r="BK220" s="357"/>
      <c r="BL220" s="21">
        <v>5</v>
      </c>
      <c r="BM220" s="357">
        <v>3</v>
      </c>
      <c r="BN220" s="357">
        <v>3</v>
      </c>
      <c r="BO220" s="21">
        <v>5</v>
      </c>
      <c r="BP220" s="357">
        <v>0</v>
      </c>
      <c r="BQ220" s="357">
        <v>3</v>
      </c>
      <c r="BR220" s="21">
        <v>5</v>
      </c>
      <c r="BS220" s="357">
        <v>5</v>
      </c>
      <c r="BT220" s="357">
        <v>4</v>
      </c>
      <c r="BU220" s="21">
        <v>3</v>
      </c>
      <c r="BV220" s="357"/>
      <c r="BW220" s="357"/>
      <c r="BX220" s="21"/>
    </row>
    <row r="221" spans="1:76" ht="24" customHeight="1">
      <c r="A221" s="18">
        <v>31</v>
      </c>
      <c r="B221" s="20">
        <v>39836000</v>
      </c>
      <c r="C221" s="346" t="s">
        <v>281</v>
      </c>
      <c r="D221" s="20" t="s">
        <v>185</v>
      </c>
      <c r="E221" s="20" t="s">
        <v>23</v>
      </c>
      <c r="F221" s="467">
        <v>31</v>
      </c>
      <c r="G221" s="45">
        <v>39836000</v>
      </c>
      <c r="H221" s="78" t="s">
        <v>281</v>
      </c>
      <c r="I221" s="45" t="s">
        <v>185</v>
      </c>
      <c r="J221" s="45" t="s">
        <v>23</v>
      </c>
      <c r="K221" s="414" t="s">
        <v>282</v>
      </c>
      <c r="L221" s="69" t="s">
        <v>792</v>
      </c>
      <c r="M221" s="69"/>
      <c r="N221" s="69">
        <v>1300</v>
      </c>
      <c r="O221" s="427">
        <v>1010</v>
      </c>
      <c r="P221" s="341"/>
      <c r="Q221" s="69" t="s">
        <v>282</v>
      </c>
      <c r="R221" s="69" t="s">
        <v>792</v>
      </c>
      <c r="S221" s="357">
        <f t="shared" si="13"/>
        <v>354</v>
      </c>
      <c r="T221" s="357">
        <f t="shared" si="13"/>
        <v>352</v>
      </c>
      <c r="U221" s="357">
        <f t="shared" si="13"/>
        <v>635.25</v>
      </c>
      <c r="V221" s="412">
        <f t="shared" si="12"/>
        <v>825825</v>
      </c>
      <c r="W221" s="357"/>
      <c r="X221" s="357"/>
      <c r="Y221" s="21">
        <v>30.25</v>
      </c>
      <c r="Z221" s="357">
        <v>17</v>
      </c>
      <c r="AA221" s="19">
        <v>14</v>
      </c>
      <c r="AB221" s="21">
        <v>14</v>
      </c>
      <c r="AC221" s="357">
        <v>7</v>
      </c>
      <c r="AD221" s="357">
        <v>3</v>
      </c>
      <c r="AE221" s="21">
        <v>6</v>
      </c>
      <c r="AF221" s="357">
        <v>23</v>
      </c>
      <c r="AG221" s="357">
        <v>20</v>
      </c>
      <c r="AH221" s="21">
        <v>30</v>
      </c>
      <c r="AI221" s="357">
        <v>7</v>
      </c>
      <c r="AJ221" s="357">
        <v>6</v>
      </c>
      <c r="AK221" s="21">
        <v>30</v>
      </c>
      <c r="AL221" s="357">
        <v>10</v>
      </c>
      <c r="AM221" s="357">
        <v>10</v>
      </c>
      <c r="AN221" s="21">
        <v>30</v>
      </c>
      <c r="AO221" s="357">
        <v>13</v>
      </c>
      <c r="AP221" s="357">
        <v>0</v>
      </c>
      <c r="AQ221" s="21">
        <v>20</v>
      </c>
      <c r="AR221" s="357">
        <v>111</v>
      </c>
      <c r="AS221" s="357">
        <v>89</v>
      </c>
      <c r="AT221" s="21">
        <v>200</v>
      </c>
      <c r="AU221" s="357">
        <v>9</v>
      </c>
      <c r="AV221" s="357">
        <v>10</v>
      </c>
      <c r="AW221" s="21">
        <v>20</v>
      </c>
      <c r="AX221" s="357">
        <v>34</v>
      </c>
      <c r="AY221" s="357">
        <v>53</v>
      </c>
      <c r="AZ221" s="21">
        <v>50</v>
      </c>
      <c r="BA221" s="357">
        <v>23</v>
      </c>
      <c r="BB221" s="357">
        <v>28</v>
      </c>
      <c r="BC221" s="21">
        <v>50</v>
      </c>
      <c r="BD221" s="357">
        <v>21</v>
      </c>
      <c r="BE221" s="357">
        <v>30</v>
      </c>
      <c r="BF221" s="21">
        <v>35</v>
      </c>
      <c r="BG221" s="357">
        <v>17</v>
      </c>
      <c r="BH221" s="357">
        <v>30</v>
      </c>
      <c r="BI221" s="21">
        <v>30</v>
      </c>
      <c r="BJ221" s="357">
        <v>25</v>
      </c>
      <c r="BK221" s="357">
        <v>14</v>
      </c>
      <c r="BL221" s="21">
        <v>30</v>
      </c>
      <c r="BM221" s="357">
        <v>14</v>
      </c>
      <c r="BN221" s="357">
        <v>15</v>
      </c>
      <c r="BO221" s="21">
        <v>20</v>
      </c>
      <c r="BP221" s="357">
        <v>11</v>
      </c>
      <c r="BQ221" s="357">
        <v>15</v>
      </c>
      <c r="BR221" s="21">
        <v>20</v>
      </c>
      <c r="BS221" s="357">
        <v>12</v>
      </c>
      <c r="BT221" s="357">
        <v>15</v>
      </c>
      <c r="BU221" s="21">
        <v>20</v>
      </c>
      <c r="BV221" s="357"/>
      <c r="BW221" s="357"/>
      <c r="BX221" s="21"/>
    </row>
    <row r="222" spans="1:76" ht="24" customHeight="1">
      <c r="A222" s="18">
        <v>32</v>
      </c>
      <c r="B222" s="20">
        <v>39837000</v>
      </c>
      <c r="C222" s="346" t="s">
        <v>283</v>
      </c>
      <c r="D222" s="20" t="s">
        <v>185</v>
      </c>
      <c r="E222" s="20" t="s">
        <v>23</v>
      </c>
      <c r="F222" s="467">
        <v>32</v>
      </c>
      <c r="G222" s="45">
        <v>39837000</v>
      </c>
      <c r="H222" s="78" t="s">
        <v>283</v>
      </c>
      <c r="I222" s="45" t="s">
        <v>185</v>
      </c>
      <c r="J222" s="45" t="s">
        <v>23</v>
      </c>
      <c r="K222" s="414" t="s">
        <v>284</v>
      </c>
      <c r="L222" s="69" t="s">
        <v>792</v>
      </c>
      <c r="M222" s="69"/>
      <c r="N222" s="69">
        <v>500</v>
      </c>
      <c r="O222" s="427">
        <v>499</v>
      </c>
      <c r="P222" s="341"/>
      <c r="Q222" s="69" t="s">
        <v>284</v>
      </c>
      <c r="R222" s="69" t="s">
        <v>792</v>
      </c>
      <c r="S222" s="357">
        <f t="shared" si="13"/>
        <v>2</v>
      </c>
      <c r="T222" s="357">
        <f t="shared" si="13"/>
        <v>3</v>
      </c>
      <c r="U222" s="357">
        <f t="shared" si="13"/>
        <v>87.15</v>
      </c>
      <c r="V222" s="412">
        <f t="shared" si="12"/>
        <v>43575</v>
      </c>
      <c r="W222" s="357"/>
      <c r="X222" s="357"/>
      <c r="Y222" s="21">
        <v>4.1500000000000004</v>
      </c>
      <c r="Z222" s="357"/>
      <c r="AA222" s="357"/>
      <c r="AB222" s="21"/>
      <c r="AC222" s="357"/>
      <c r="AD222" s="357"/>
      <c r="AE222" s="21"/>
      <c r="AF222" s="357"/>
      <c r="AG222" s="357"/>
      <c r="AH222" s="21"/>
      <c r="AI222" s="357">
        <v>0</v>
      </c>
      <c r="AJ222" s="357">
        <v>0</v>
      </c>
      <c r="AK222" s="21">
        <v>4</v>
      </c>
      <c r="AL222" s="357">
        <v>0</v>
      </c>
      <c r="AM222" s="357">
        <v>0</v>
      </c>
      <c r="AN222" s="21">
        <v>5</v>
      </c>
      <c r="AO222" s="357">
        <v>0</v>
      </c>
      <c r="AP222" s="357">
        <v>0</v>
      </c>
      <c r="AQ222" s="21">
        <v>10</v>
      </c>
      <c r="AR222" s="357">
        <v>2</v>
      </c>
      <c r="AS222" s="357">
        <v>0</v>
      </c>
      <c r="AT222" s="21">
        <v>40</v>
      </c>
      <c r="AU222" s="357"/>
      <c r="AV222" s="357"/>
      <c r="AW222" s="21">
        <v>4</v>
      </c>
      <c r="AX222" s="357"/>
      <c r="AY222" s="357">
        <v>3</v>
      </c>
      <c r="AZ222" s="21"/>
      <c r="BA222" s="357"/>
      <c r="BB222" s="357"/>
      <c r="BC222" s="21">
        <v>0</v>
      </c>
      <c r="BD222" s="357"/>
      <c r="BE222" s="357"/>
      <c r="BF222" s="21">
        <v>20</v>
      </c>
      <c r="BG222" s="357"/>
      <c r="BH222" s="357">
        <v>0</v>
      </c>
      <c r="BI222" s="21">
        <v>0</v>
      </c>
      <c r="BJ222" s="357"/>
      <c r="BK222" s="357"/>
      <c r="BL222" s="21"/>
      <c r="BM222" s="357"/>
      <c r="BN222" s="357"/>
      <c r="BO222" s="21"/>
      <c r="BP222" s="357">
        <v>0</v>
      </c>
      <c r="BQ222" s="357">
        <v>0</v>
      </c>
      <c r="BR222" s="21">
        <v>0</v>
      </c>
      <c r="BS222" s="357"/>
      <c r="BT222" s="357"/>
      <c r="BU222" s="21">
        <v>0</v>
      </c>
      <c r="BV222" s="357"/>
      <c r="BW222" s="357"/>
      <c r="BX222" s="21"/>
    </row>
    <row r="223" spans="1:76" ht="24" customHeight="1">
      <c r="A223" s="18">
        <v>33</v>
      </c>
      <c r="B223" s="20">
        <v>39811300</v>
      </c>
      <c r="C223" s="346" t="s">
        <v>286</v>
      </c>
      <c r="D223" s="20" t="s">
        <v>185</v>
      </c>
      <c r="E223" s="20" t="s">
        <v>23</v>
      </c>
      <c r="F223" s="467">
        <v>33</v>
      </c>
      <c r="G223" s="45">
        <v>39811300</v>
      </c>
      <c r="H223" s="78" t="s">
        <v>286</v>
      </c>
      <c r="I223" s="45" t="s">
        <v>185</v>
      </c>
      <c r="J223" s="45" t="s">
        <v>23</v>
      </c>
      <c r="K223" s="414" t="s">
        <v>287</v>
      </c>
      <c r="L223" s="69" t="s">
        <v>792</v>
      </c>
      <c r="M223" s="69"/>
      <c r="N223" s="69">
        <v>500</v>
      </c>
      <c r="O223" s="427">
        <v>383</v>
      </c>
      <c r="P223" s="341"/>
      <c r="Q223" s="69" t="s">
        <v>287</v>
      </c>
      <c r="R223" s="69" t="s">
        <v>792</v>
      </c>
      <c r="S223" s="357">
        <f t="shared" si="13"/>
        <v>335</v>
      </c>
      <c r="T223" s="357">
        <f t="shared" si="13"/>
        <v>279</v>
      </c>
      <c r="U223" s="357">
        <f t="shared" si="13"/>
        <v>511.35</v>
      </c>
      <c r="V223" s="412">
        <f t="shared" si="12"/>
        <v>255675</v>
      </c>
      <c r="W223" s="357"/>
      <c r="X223" s="357"/>
      <c r="Y223" s="21">
        <v>24.35</v>
      </c>
      <c r="Z223" s="357">
        <v>35</v>
      </c>
      <c r="AA223" s="357">
        <v>34</v>
      </c>
      <c r="AB223" s="21">
        <v>40</v>
      </c>
      <c r="AC223" s="357">
        <v>7</v>
      </c>
      <c r="AD223" s="357"/>
      <c r="AE223" s="21">
        <v>12</v>
      </c>
      <c r="AF223" s="357">
        <v>17</v>
      </c>
      <c r="AG223" s="357"/>
      <c r="AH223" s="21">
        <v>30</v>
      </c>
      <c r="AI223" s="357">
        <v>11</v>
      </c>
      <c r="AJ223" s="357">
        <v>20</v>
      </c>
      <c r="AK223" s="21">
        <v>50</v>
      </c>
      <c r="AL223" s="357">
        <v>20</v>
      </c>
      <c r="AM223" s="357">
        <v>23</v>
      </c>
      <c r="AN223" s="21">
        <v>20</v>
      </c>
      <c r="AO223" s="357">
        <v>12</v>
      </c>
      <c r="AP223" s="357">
        <v>12</v>
      </c>
      <c r="AQ223" s="21">
        <v>20</v>
      </c>
      <c r="AR223" s="357">
        <v>90</v>
      </c>
      <c r="AS223" s="357">
        <v>60</v>
      </c>
      <c r="AT223" s="21">
        <v>100</v>
      </c>
      <c r="AU223" s="357">
        <v>6</v>
      </c>
      <c r="AV223" s="357">
        <v>14</v>
      </c>
      <c r="AW223" s="21">
        <v>10</v>
      </c>
      <c r="AX223" s="357">
        <v>17</v>
      </c>
      <c r="AY223" s="357">
        <v>10</v>
      </c>
      <c r="AZ223" s="21">
        <v>20</v>
      </c>
      <c r="BA223" s="357">
        <v>23</v>
      </c>
      <c r="BB223" s="357">
        <v>20</v>
      </c>
      <c r="BC223" s="21">
        <v>50</v>
      </c>
      <c r="BD223" s="357">
        <v>22</v>
      </c>
      <c r="BE223" s="357">
        <v>14</v>
      </c>
      <c r="BF223" s="21">
        <v>10</v>
      </c>
      <c r="BG223" s="357">
        <v>11</v>
      </c>
      <c r="BH223" s="357">
        <v>20</v>
      </c>
      <c r="BI223" s="21">
        <v>20</v>
      </c>
      <c r="BJ223" s="357">
        <v>24</v>
      </c>
      <c r="BK223" s="357">
        <v>7</v>
      </c>
      <c r="BL223" s="21">
        <v>30</v>
      </c>
      <c r="BM223" s="357"/>
      <c r="BN223" s="357"/>
      <c r="BO223" s="21">
        <v>15</v>
      </c>
      <c r="BP223" s="357">
        <v>3</v>
      </c>
      <c r="BQ223" s="357">
        <v>6</v>
      </c>
      <c r="BR223" s="21">
        <v>10</v>
      </c>
      <c r="BS223" s="357">
        <v>37</v>
      </c>
      <c r="BT223" s="357">
        <v>39</v>
      </c>
      <c r="BU223" s="21">
        <v>50</v>
      </c>
      <c r="BV223" s="357"/>
      <c r="BW223" s="357"/>
      <c r="BX223" s="21"/>
    </row>
    <row r="224" spans="1:76" ht="24" customHeight="1">
      <c r="A224" s="18">
        <v>34</v>
      </c>
      <c r="B224" s="20">
        <v>31531210</v>
      </c>
      <c r="C224" s="346" t="s">
        <v>288</v>
      </c>
      <c r="D224" s="20" t="s">
        <v>185</v>
      </c>
      <c r="E224" s="20" t="s">
        <v>23</v>
      </c>
      <c r="F224" s="467">
        <v>34</v>
      </c>
      <c r="G224" s="45">
        <v>31531210</v>
      </c>
      <c r="H224" s="78" t="s">
        <v>288</v>
      </c>
      <c r="I224" s="45" t="s">
        <v>185</v>
      </c>
      <c r="J224" s="45" t="s">
        <v>23</v>
      </c>
      <c r="K224" s="414" t="s">
        <v>289</v>
      </c>
      <c r="L224" s="69" t="s">
        <v>792</v>
      </c>
      <c r="M224" s="69"/>
      <c r="N224" s="69">
        <v>120</v>
      </c>
      <c r="O224" s="427">
        <v>85</v>
      </c>
      <c r="P224" s="341"/>
      <c r="Q224" s="69" t="s">
        <v>289</v>
      </c>
      <c r="R224" s="69" t="s">
        <v>792</v>
      </c>
      <c r="S224" s="357">
        <f t="shared" si="13"/>
        <v>5871</v>
      </c>
      <c r="T224" s="357">
        <f t="shared" si="13"/>
        <v>5389</v>
      </c>
      <c r="U224" s="357">
        <f t="shared" si="13"/>
        <v>5901</v>
      </c>
      <c r="V224" s="412">
        <f t="shared" si="12"/>
        <v>708120</v>
      </c>
      <c r="W224" s="357"/>
      <c r="X224" s="357"/>
      <c r="Y224" s="21">
        <v>281</v>
      </c>
      <c r="Z224" s="357">
        <v>57</v>
      </c>
      <c r="AA224" s="357">
        <v>130</v>
      </c>
      <c r="AB224" s="21">
        <v>150</v>
      </c>
      <c r="AC224" s="357">
        <v>700</v>
      </c>
      <c r="AD224" s="357">
        <v>100</v>
      </c>
      <c r="AE224" s="21"/>
      <c r="AF224" s="357">
        <v>1700</v>
      </c>
      <c r="AG224" s="357">
        <v>2200</v>
      </c>
      <c r="AH224" s="21">
        <v>2500</v>
      </c>
      <c r="AI224" s="357">
        <v>0</v>
      </c>
      <c r="AJ224" s="357">
        <v>0</v>
      </c>
      <c r="AK224" s="21">
        <v>0</v>
      </c>
      <c r="AL224" s="357">
        <v>243</v>
      </c>
      <c r="AM224" s="357">
        <v>250</v>
      </c>
      <c r="AN224" s="21">
        <v>0</v>
      </c>
      <c r="AO224" s="357">
        <v>116</v>
      </c>
      <c r="AP224" s="357">
        <v>192</v>
      </c>
      <c r="AQ224" s="21">
        <v>0</v>
      </c>
      <c r="AR224" s="357">
        <v>972</v>
      </c>
      <c r="AS224" s="357">
        <v>1038</v>
      </c>
      <c r="AT224" s="21">
        <v>1150</v>
      </c>
      <c r="AU224" s="357">
        <v>81</v>
      </c>
      <c r="AV224" s="357">
        <v>60</v>
      </c>
      <c r="AW224" s="21">
        <v>0</v>
      </c>
      <c r="AX224" s="357">
        <v>753</v>
      </c>
      <c r="AY224" s="357">
        <v>590</v>
      </c>
      <c r="AZ224" s="21">
        <v>500</v>
      </c>
      <c r="BA224" s="357">
        <f>357+200</f>
        <v>557</v>
      </c>
      <c r="BB224" s="357">
        <v>202</v>
      </c>
      <c r="BC224" s="21">
        <v>500</v>
      </c>
      <c r="BD224" s="357">
        <v>185</v>
      </c>
      <c r="BE224" s="357">
        <v>50</v>
      </c>
      <c r="BF224" s="21">
        <v>100</v>
      </c>
      <c r="BG224" s="357">
        <v>25</v>
      </c>
      <c r="BH224" s="357">
        <v>200</v>
      </c>
      <c r="BI224" s="21">
        <v>200</v>
      </c>
      <c r="BJ224" s="357">
        <v>117</v>
      </c>
      <c r="BK224" s="357">
        <v>60</v>
      </c>
      <c r="BL224" s="21">
        <v>60</v>
      </c>
      <c r="BM224" s="357">
        <v>57</v>
      </c>
      <c r="BN224" s="357">
        <v>100</v>
      </c>
      <c r="BO224" s="21">
        <v>100</v>
      </c>
      <c r="BP224" s="357">
        <v>90</v>
      </c>
      <c r="BQ224" s="357">
        <v>60</v>
      </c>
      <c r="BR224" s="21">
        <v>60</v>
      </c>
      <c r="BS224" s="357">
        <v>218</v>
      </c>
      <c r="BT224" s="357">
        <v>157</v>
      </c>
      <c r="BU224" s="21">
        <v>300</v>
      </c>
      <c r="BV224" s="357"/>
      <c r="BW224" s="357"/>
      <c r="BX224" s="21"/>
    </row>
    <row r="225" spans="1:76" ht="24" customHeight="1">
      <c r="A225" s="18">
        <v>35</v>
      </c>
      <c r="B225" s="20">
        <v>31531210</v>
      </c>
      <c r="C225" s="346" t="s">
        <v>288</v>
      </c>
      <c r="D225" s="20" t="s">
        <v>185</v>
      </c>
      <c r="E225" s="20" t="s">
        <v>23</v>
      </c>
      <c r="F225" s="467">
        <v>35</v>
      </c>
      <c r="G225" s="45">
        <v>31531210</v>
      </c>
      <c r="H225" s="78" t="s">
        <v>288</v>
      </c>
      <c r="I225" s="45" t="s">
        <v>185</v>
      </c>
      <c r="J225" s="45" t="s">
        <v>23</v>
      </c>
      <c r="K225" s="414" t="s">
        <v>290</v>
      </c>
      <c r="L225" s="69" t="s">
        <v>792</v>
      </c>
      <c r="M225" s="69"/>
      <c r="N225" s="69">
        <v>80</v>
      </c>
      <c r="O225" s="427">
        <v>90</v>
      </c>
      <c r="P225" s="341"/>
      <c r="Q225" s="69" t="s">
        <v>290</v>
      </c>
      <c r="R225" s="69" t="s">
        <v>792</v>
      </c>
      <c r="S225" s="357">
        <f t="shared" si="13"/>
        <v>508</v>
      </c>
      <c r="T225" s="357">
        <f t="shared" si="13"/>
        <v>428</v>
      </c>
      <c r="U225" s="357">
        <f t="shared" si="13"/>
        <v>791.7</v>
      </c>
      <c r="V225" s="412">
        <f t="shared" si="12"/>
        <v>63336</v>
      </c>
      <c r="W225" s="357"/>
      <c r="X225" s="357"/>
      <c r="Y225" s="21">
        <v>37.700000000000003</v>
      </c>
      <c r="Z225" s="357">
        <v>57</v>
      </c>
      <c r="AA225" s="357">
        <v>60</v>
      </c>
      <c r="AB225" s="21">
        <v>100</v>
      </c>
      <c r="AC225" s="357">
        <v>34</v>
      </c>
      <c r="AD225" s="357"/>
      <c r="AE225" s="21"/>
      <c r="AF225" s="357">
        <v>11</v>
      </c>
      <c r="AG225" s="357"/>
      <c r="AH225" s="21"/>
      <c r="AI225" s="357">
        <v>207</v>
      </c>
      <c r="AJ225" s="357">
        <v>200</v>
      </c>
      <c r="AK225" s="21">
        <v>400</v>
      </c>
      <c r="AL225" s="357">
        <v>0</v>
      </c>
      <c r="AM225" s="357">
        <v>0</v>
      </c>
      <c r="AN225" s="21">
        <v>0</v>
      </c>
      <c r="AO225" s="357">
        <v>0</v>
      </c>
      <c r="AP225" s="357">
        <v>0</v>
      </c>
      <c r="AQ225" s="21">
        <v>0</v>
      </c>
      <c r="AR225" s="357">
        <v>108</v>
      </c>
      <c r="AS225" s="357">
        <v>16</v>
      </c>
      <c r="AT225" s="21">
        <v>20</v>
      </c>
      <c r="AU225" s="357"/>
      <c r="AV225" s="357"/>
      <c r="AW225" s="21">
        <v>0</v>
      </c>
      <c r="AX225" s="357"/>
      <c r="AY225" s="357"/>
      <c r="AZ225" s="21"/>
      <c r="BA225" s="357">
        <v>29</v>
      </c>
      <c r="BB225" s="357"/>
      <c r="BC225" s="21">
        <v>100</v>
      </c>
      <c r="BD225" s="357">
        <v>5</v>
      </c>
      <c r="BE225" s="357">
        <v>29</v>
      </c>
      <c r="BF225" s="21">
        <v>34</v>
      </c>
      <c r="BG225" s="357"/>
      <c r="BH225" s="357">
        <v>0</v>
      </c>
      <c r="BI225" s="21">
        <v>0</v>
      </c>
      <c r="BJ225" s="357"/>
      <c r="BK225" s="357"/>
      <c r="BL225" s="21"/>
      <c r="BM225" s="357">
        <v>57</v>
      </c>
      <c r="BN225" s="357">
        <v>120</v>
      </c>
      <c r="BO225" s="21">
        <v>100</v>
      </c>
      <c r="BP225" s="357">
        <v>0</v>
      </c>
      <c r="BQ225" s="357">
        <v>0</v>
      </c>
      <c r="BR225" s="21">
        <v>0</v>
      </c>
      <c r="BS225" s="357"/>
      <c r="BT225" s="357">
        <v>3</v>
      </c>
      <c r="BU225" s="21">
        <v>0</v>
      </c>
      <c r="BV225" s="357"/>
      <c r="BW225" s="357"/>
      <c r="BX225" s="21"/>
    </row>
    <row r="226" spans="1:76" ht="24" customHeight="1">
      <c r="A226" s="18">
        <v>36</v>
      </c>
      <c r="B226" s="20">
        <v>31531500</v>
      </c>
      <c r="C226" s="346" t="s">
        <v>291</v>
      </c>
      <c r="D226" s="20" t="s">
        <v>185</v>
      </c>
      <c r="E226" s="20" t="s">
        <v>23</v>
      </c>
      <c r="F226" s="467">
        <v>36</v>
      </c>
      <c r="G226" s="45">
        <v>31531500</v>
      </c>
      <c r="H226" s="78" t="s">
        <v>291</v>
      </c>
      <c r="I226" s="45" t="s">
        <v>185</v>
      </c>
      <c r="J226" s="45" t="s">
        <v>23</v>
      </c>
      <c r="K226" s="414" t="s">
        <v>292</v>
      </c>
      <c r="L226" s="69" t="s">
        <v>792</v>
      </c>
      <c r="M226" s="69"/>
      <c r="N226" s="69">
        <v>600</v>
      </c>
      <c r="O226" s="427">
        <v>624</v>
      </c>
      <c r="P226" s="341"/>
      <c r="Q226" s="69" t="s">
        <v>292</v>
      </c>
      <c r="R226" s="69" t="s">
        <v>792</v>
      </c>
      <c r="S226" s="357">
        <f t="shared" si="13"/>
        <v>790</v>
      </c>
      <c r="T226" s="357">
        <f t="shared" si="13"/>
        <v>314</v>
      </c>
      <c r="U226" s="357">
        <f t="shared" si="13"/>
        <v>1239</v>
      </c>
      <c r="V226" s="412">
        <f t="shared" si="12"/>
        <v>743400</v>
      </c>
      <c r="W226" s="357"/>
      <c r="X226" s="357"/>
      <c r="Y226" s="21">
        <v>59</v>
      </c>
      <c r="Z226" s="357">
        <v>57</v>
      </c>
      <c r="AA226" s="19">
        <v>25</v>
      </c>
      <c r="AB226" s="21">
        <v>50</v>
      </c>
      <c r="AC226" s="357">
        <v>30</v>
      </c>
      <c r="AD226" s="357"/>
      <c r="AE226" s="21"/>
      <c r="AF226" s="357"/>
      <c r="AG226" s="357"/>
      <c r="AH226" s="21">
        <v>20</v>
      </c>
      <c r="AI226" s="357">
        <v>0</v>
      </c>
      <c r="AJ226" s="357">
        <v>0</v>
      </c>
      <c r="AK226" s="21">
        <v>0</v>
      </c>
      <c r="AL226" s="357">
        <v>68</v>
      </c>
      <c r="AM226" s="357">
        <v>10</v>
      </c>
      <c r="AN226" s="21">
        <v>0</v>
      </c>
      <c r="AO226" s="357">
        <v>10</v>
      </c>
      <c r="AP226" s="357">
        <v>6</v>
      </c>
      <c r="AQ226" s="21">
        <v>30</v>
      </c>
      <c r="AR226" s="357">
        <v>221</v>
      </c>
      <c r="AS226" s="357">
        <v>64</v>
      </c>
      <c r="AT226" s="21">
        <v>610</v>
      </c>
      <c r="AU226" s="357">
        <v>23</v>
      </c>
      <c r="AV226" s="357">
        <v>25</v>
      </c>
      <c r="AW226" s="21">
        <v>30</v>
      </c>
      <c r="AX226" s="357">
        <v>55</v>
      </c>
      <c r="AY226" s="357">
        <v>22</v>
      </c>
      <c r="AZ226" s="21">
        <v>100</v>
      </c>
      <c r="BA226" s="357">
        <f>84+30</f>
        <v>114</v>
      </c>
      <c r="BB226" s="357">
        <v>123</v>
      </c>
      <c r="BC226" s="21">
        <v>200</v>
      </c>
      <c r="BD226" s="357"/>
      <c r="BE226" s="357">
        <v>4</v>
      </c>
      <c r="BF226" s="21"/>
      <c r="BG226" s="357">
        <v>20</v>
      </c>
      <c r="BH226" s="357">
        <v>20</v>
      </c>
      <c r="BI226" s="21">
        <v>20</v>
      </c>
      <c r="BJ226" s="357">
        <v>177</v>
      </c>
      <c r="BK226" s="357"/>
      <c r="BL226" s="21">
        <v>100</v>
      </c>
      <c r="BM226" s="357">
        <v>15</v>
      </c>
      <c r="BN226" s="357">
        <v>15</v>
      </c>
      <c r="BO226" s="21">
        <v>20</v>
      </c>
      <c r="BP226" s="357">
        <v>0</v>
      </c>
      <c r="BQ226" s="357">
        <v>0</v>
      </c>
      <c r="BR226" s="21">
        <v>0</v>
      </c>
      <c r="BS226" s="357"/>
      <c r="BT226" s="357"/>
      <c r="BU226" s="21">
        <v>0</v>
      </c>
      <c r="BV226" s="357"/>
      <c r="BW226" s="357"/>
      <c r="BX226" s="21"/>
    </row>
    <row r="227" spans="1:76" ht="24" customHeight="1">
      <c r="A227" s="18">
        <v>37</v>
      </c>
      <c r="B227" s="20">
        <v>31531600</v>
      </c>
      <c r="C227" s="346" t="s">
        <v>293</v>
      </c>
      <c r="D227" s="20" t="s">
        <v>185</v>
      </c>
      <c r="E227" s="20" t="s">
        <v>23</v>
      </c>
      <c r="F227" s="467">
        <v>37</v>
      </c>
      <c r="G227" s="45">
        <v>31531600</v>
      </c>
      <c r="H227" s="78" t="s">
        <v>293</v>
      </c>
      <c r="I227" s="45" t="s">
        <v>185</v>
      </c>
      <c r="J227" s="45" t="s">
        <v>23</v>
      </c>
      <c r="K227" s="414" t="s">
        <v>294</v>
      </c>
      <c r="L227" s="69" t="s">
        <v>792</v>
      </c>
      <c r="M227" s="69"/>
      <c r="N227" s="69">
        <v>750</v>
      </c>
      <c r="O227" s="427">
        <v>780</v>
      </c>
      <c r="P227" s="341"/>
      <c r="Q227" s="69" t="s">
        <v>294</v>
      </c>
      <c r="R227" s="69" t="s">
        <v>792</v>
      </c>
      <c r="S227" s="357">
        <f t="shared" si="13"/>
        <v>836</v>
      </c>
      <c r="T227" s="357">
        <f t="shared" si="13"/>
        <v>827</v>
      </c>
      <c r="U227" s="357">
        <f t="shared" si="13"/>
        <v>1480.5</v>
      </c>
      <c r="V227" s="412">
        <f t="shared" si="12"/>
        <v>1110375</v>
      </c>
      <c r="W227" s="357"/>
      <c r="X227" s="357"/>
      <c r="Y227" s="21">
        <v>70.5</v>
      </c>
      <c r="Z227" s="357">
        <v>53</v>
      </c>
      <c r="AA227" s="19">
        <v>25</v>
      </c>
      <c r="AB227" s="21">
        <v>50</v>
      </c>
      <c r="AC227" s="357"/>
      <c r="AD227" s="357"/>
      <c r="AE227" s="21"/>
      <c r="AF227" s="357">
        <v>11</v>
      </c>
      <c r="AG227" s="357">
        <v>10</v>
      </c>
      <c r="AH227" s="21">
        <v>25</v>
      </c>
      <c r="AI227" s="357">
        <v>14</v>
      </c>
      <c r="AJ227" s="357">
        <v>25</v>
      </c>
      <c r="AK227" s="21">
        <v>25</v>
      </c>
      <c r="AL227" s="357">
        <v>0</v>
      </c>
      <c r="AM227" s="357">
        <v>0</v>
      </c>
      <c r="AN227" s="21">
        <v>0</v>
      </c>
      <c r="AO227" s="357">
        <v>0</v>
      </c>
      <c r="AP227" s="357">
        <v>18</v>
      </c>
      <c r="AQ227" s="21">
        <v>50</v>
      </c>
      <c r="AR227" s="357">
        <v>436</v>
      </c>
      <c r="AS227" s="357">
        <v>505</v>
      </c>
      <c r="AT227" s="21">
        <v>800</v>
      </c>
      <c r="AU227" s="357">
        <v>6</v>
      </c>
      <c r="AV227" s="357">
        <v>12</v>
      </c>
      <c r="AW227" s="21">
        <v>10</v>
      </c>
      <c r="AX227" s="357">
        <v>8</v>
      </c>
      <c r="AY227" s="357">
        <v>9</v>
      </c>
      <c r="AZ227" s="21">
        <v>50</v>
      </c>
      <c r="BA227" s="357">
        <v>29</v>
      </c>
      <c r="BB227" s="357">
        <v>35</v>
      </c>
      <c r="BC227" s="21">
        <v>100</v>
      </c>
      <c r="BD227" s="357">
        <v>10</v>
      </c>
      <c r="BE227" s="357">
        <v>28</v>
      </c>
      <c r="BF227" s="21"/>
      <c r="BG227" s="357">
        <v>75</v>
      </c>
      <c r="BH227" s="357">
        <v>60</v>
      </c>
      <c r="BI227" s="21">
        <v>60</v>
      </c>
      <c r="BJ227" s="357">
        <v>57</v>
      </c>
      <c r="BK227" s="357"/>
      <c r="BL227" s="21">
        <v>100</v>
      </c>
      <c r="BM227" s="357">
        <v>14</v>
      </c>
      <c r="BN227" s="357">
        <v>20</v>
      </c>
      <c r="BO227" s="21">
        <v>20</v>
      </c>
      <c r="BP227" s="357">
        <v>55</v>
      </c>
      <c r="BQ227" s="357">
        <v>40</v>
      </c>
      <c r="BR227" s="21">
        <v>40</v>
      </c>
      <c r="BS227" s="357">
        <v>68</v>
      </c>
      <c r="BT227" s="357">
        <v>40</v>
      </c>
      <c r="BU227" s="21">
        <v>80</v>
      </c>
      <c r="BV227" s="357"/>
      <c r="BW227" s="357"/>
      <c r="BX227" s="21"/>
    </row>
    <row r="228" spans="1:76" ht="27" customHeight="1">
      <c r="A228" s="18">
        <v>38</v>
      </c>
      <c r="B228" s="20">
        <v>31531100</v>
      </c>
      <c r="C228" s="346" t="s">
        <v>295</v>
      </c>
      <c r="D228" s="20" t="s">
        <v>185</v>
      </c>
      <c r="E228" s="20" t="s">
        <v>23</v>
      </c>
      <c r="F228" s="467">
        <v>38</v>
      </c>
      <c r="G228" s="45">
        <v>31531100</v>
      </c>
      <c r="H228" s="78" t="s">
        <v>295</v>
      </c>
      <c r="I228" s="45" t="s">
        <v>185</v>
      </c>
      <c r="J228" s="45" t="s">
        <v>23</v>
      </c>
      <c r="K228" s="419" t="s">
        <v>296</v>
      </c>
      <c r="L228" s="69" t="s">
        <v>792</v>
      </c>
      <c r="M228" s="69"/>
      <c r="N228" s="415"/>
      <c r="O228" s="427">
        <v>166</v>
      </c>
      <c r="P228" s="447" t="s">
        <v>897</v>
      </c>
      <c r="Q228" s="69" t="s">
        <v>296</v>
      </c>
      <c r="R228" s="69" t="s">
        <v>792</v>
      </c>
      <c r="S228" s="357">
        <f t="shared" si="13"/>
        <v>30</v>
      </c>
      <c r="T228" s="357">
        <f t="shared" si="13"/>
        <v>31</v>
      </c>
      <c r="U228" s="357">
        <f t="shared" si="13"/>
        <v>99.75</v>
      </c>
      <c r="V228" s="412">
        <f t="shared" si="12"/>
        <v>0</v>
      </c>
      <c r="W228" s="357"/>
      <c r="X228" s="357"/>
      <c r="Y228" s="21">
        <v>4.75</v>
      </c>
      <c r="Z228" s="357"/>
      <c r="AA228" s="357"/>
      <c r="AB228" s="21"/>
      <c r="AC228" s="357"/>
      <c r="AD228" s="357"/>
      <c r="AE228" s="21"/>
      <c r="AF228" s="357"/>
      <c r="AG228" s="357"/>
      <c r="AH228" s="21"/>
      <c r="AI228" s="357">
        <v>0</v>
      </c>
      <c r="AJ228" s="357">
        <v>0</v>
      </c>
      <c r="AK228" s="21">
        <v>20</v>
      </c>
      <c r="AL228" s="357">
        <v>0</v>
      </c>
      <c r="AM228" s="357">
        <v>0</v>
      </c>
      <c r="AN228" s="21">
        <v>0</v>
      </c>
      <c r="AO228" s="357">
        <v>0</v>
      </c>
      <c r="AP228" s="357">
        <v>0</v>
      </c>
      <c r="AQ228" s="21">
        <v>0</v>
      </c>
      <c r="AR228" s="357">
        <v>30</v>
      </c>
      <c r="AS228" s="357">
        <v>0</v>
      </c>
      <c r="AT228" s="21">
        <v>10</v>
      </c>
      <c r="AU228" s="357"/>
      <c r="AV228" s="357"/>
      <c r="AW228" s="21">
        <v>15</v>
      </c>
      <c r="AX228" s="357"/>
      <c r="AY228" s="357"/>
      <c r="AZ228" s="21"/>
      <c r="BA228" s="357"/>
      <c r="BB228" s="357">
        <v>1</v>
      </c>
      <c r="BC228" s="21">
        <v>0</v>
      </c>
      <c r="BD228" s="357"/>
      <c r="BE228" s="357"/>
      <c r="BF228" s="21"/>
      <c r="BG228" s="357"/>
      <c r="BH228" s="357">
        <v>0</v>
      </c>
      <c r="BI228" s="21">
        <v>0</v>
      </c>
      <c r="BJ228" s="357"/>
      <c r="BK228" s="357">
        <v>30</v>
      </c>
      <c r="BL228" s="21">
        <v>50</v>
      </c>
      <c r="BM228" s="357"/>
      <c r="BN228" s="357"/>
      <c r="BO228" s="21">
        <v>0</v>
      </c>
      <c r="BP228" s="357">
        <v>0</v>
      </c>
      <c r="BQ228" s="357">
        <v>0</v>
      </c>
      <c r="BR228" s="21">
        <v>0</v>
      </c>
      <c r="BS228" s="357"/>
      <c r="BT228" s="357"/>
      <c r="BU228" s="21">
        <v>0</v>
      </c>
      <c r="BV228" s="357"/>
      <c r="BW228" s="357"/>
      <c r="BX228" s="21"/>
    </row>
    <row r="229" spans="1:76" ht="27" customHeight="1">
      <c r="A229" s="18">
        <v>39</v>
      </c>
      <c r="B229" s="20">
        <v>31531710</v>
      </c>
      <c r="C229" s="346" t="s">
        <v>297</v>
      </c>
      <c r="D229" s="20" t="s">
        <v>185</v>
      </c>
      <c r="E229" s="20" t="s">
        <v>23</v>
      </c>
      <c r="F229" s="467">
        <v>39</v>
      </c>
      <c r="G229" s="45">
        <v>31531710</v>
      </c>
      <c r="H229" s="78" t="s">
        <v>297</v>
      </c>
      <c r="I229" s="45" t="s">
        <v>185</v>
      </c>
      <c r="J229" s="45" t="s">
        <v>23</v>
      </c>
      <c r="K229" s="414" t="s">
        <v>298</v>
      </c>
      <c r="L229" s="69" t="s">
        <v>792</v>
      </c>
      <c r="M229" s="69"/>
      <c r="N229" s="69"/>
      <c r="O229" s="427">
        <v>1042</v>
      </c>
      <c r="P229" s="443" t="s">
        <v>898</v>
      </c>
      <c r="Q229" s="69" t="s">
        <v>298</v>
      </c>
      <c r="R229" s="69" t="s">
        <v>792</v>
      </c>
      <c r="S229" s="357">
        <f t="shared" si="13"/>
        <v>456</v>
      </c>
      <c r="T229" s="357">
        <f t="shared" si="13"/>
        <v>160</v>
      </c>
      <c r="U229" s="357">
        <f t="shared" si="13"/>
        <v>1081.5</v>
      </c>
      <c r="V229" s="412">
        <f t="shared" si="12"/>
        <v>0</v>
      </c>
      <c r="W229" s="357"/>
      <c r="X229" s="357"/>
      <c r="Y229" s="21">
        <v>51.5</v>
      </c>
      <c r="Z229" s="357">
        <v>6</v>
      </c>
      <c r="AA229" s="357">
        <v>5</v>
      </c>
      <c r="AB229" s="21">
        <v>10</v>
      </c>
      <c r="AC229" s="357">
        <v>4</v>
      </c>
      <c r="AD229" s="357">
        <v>6</v>
      </c>
      <c r="AE229" s="21"/>
      <c r="AF229" s="357">
        <v>4</v>
      </c>
      <c r="AG229" s="357"/>
      <c r="AH229" s="21"/>
      <c r="AI229" s="357">
        <v>11</v>
      </c>
      <c r="AJ229" s="357">
        <v>0</v>
      </c>
      <c r="AK229" s="21">
        <v>100</v>
      </c>
      <c r="AL229" s="357">
        <v>0</v>
      </c>
      <c r="AM229" s="357">
        <v>0</v>
      </c>
      <c r="AN229" s="21">
        <v>0</v>
      </c>
      <c r="AO229" s="357">
        <v>20</v>
      </c>
      <c r="AP229" s="357">
        <v>18</v>
      </c>
      <c r="AQ229" s="21">
        <v>25</v>
      </c>
      <c r="AR229" s="357">
        <v>239</v>
      </c>
      <c r="AS229" s="357">
        <v>29</v>
      </c>
      <c r="AT229" s="21">
        <v>630</v>
      </c>
      <c r="AU229" s="357"/>
      <c r="AV229" s="357">
        <v>12</v>
      </c>
      <c r="AW229" s="21">
        <v>20</v>
      </c>
      <c r="AX229" s="357"/>
      <c r="AY229" s="357"/>
      <c r="AZ229" s="21"/>
      <c r="BA229" s="357">
        <v>40</v>
      </c>
      <c r="BB229" s="357">
        <v>40</v>
      </c>
      <c r="BC229" s="21">
        <v>40</v>
      </c>
      <c r="BD229" s="357"/>
      <c r="BE229" s="357"/>
      <c r="BF229" s="21"/>
      <c r="BG229" s="357"/>
      <c r="BH229" s="357">
        <v>20</v>
      </c>
      <c r="BI229" s="21">
        <v>20</v>
      </c>
      <c r="BJ229" s="357">
        <v>106</v>
      </c>
      <c r="BK229" s="357"/>
      <c r="BL229" s="21">
        <v>100</v>
      </c>
      <c r="BM229" s="357"/>
      <c r="BN229" s="357"/>
      <c r="BO229" s="21">
        <v>30</v>
      </c>
      <c r="BP229" s="357">
        <v>17</v>
      </c>
      <c r="BQ229" s="357">
        <v>25</v>
      </c>
      <c r="BR229" s="21">
        <v>35</v>
      </c>
      <c r="BS229" s="357">
        <v>9</v>
      </c>
      <c r="BT229" s="357">
        <v>5</v>
      </c>
      <c r="BU229" s="21">
        <v>20</v>
      </c>
      <c r="BV229" s="357"/>
      <c r="BW229" s="357"/>
      <c r="BX229" s="21"/>
    </row>
    <row r="230" spans="1:76" ht="27" customHeight="1">
      <c r="A230" s="18">
        <v>40</v>
      </c>
      <c r="B230" s="20">
        <v>44163172</v>
      </c>
      <c r="C230" s="346" t="s">
        <v>299</v>
      </c>
      <c r="D230" s="20" t="s">
        <v>185</v>
      </c>
      <c r="E230" s="349" t="s">
        <v>496</v>
      </c>
      <c r="F230" s="467">
        <v>40</v>
      </c>
      <c r="G230" s="45">
        <v>44163172</v>
      </c>
      <c r="H230" s="78" t="s">
        <v>299</v>
      </c>
      <c r="I230" s="45" t="s">
        <v>185</v>
      </c>
      <c r="J230" s="43" t="s">
        <v>496</v>
      </c>
      <c r="K230" s="419" t="s">
        <v>478</v>
      </c>
      <c r="L230" s="69" t="s">
        <v>797</v>
      </c>
      <c r="M230" s="69"/>
      <c r="N230" s="69"/>
      <c r="O230" s="427">
        <v>364</v>
      </c>
      <c r="P230" s="447" t="s">
        <v>897</v>
      </c>
      <c r="Q230" s="69" t="s">
        <v>478</v>
      </c>
      <c r="R230" s="69" t="s">
        <v>797</v>
      </c>
      <c r="S230" s="357">
        <f t="shared" si="13"/>
        <v>195</v>
      </c>
      <c r="T230" s="357">
        <f t="shared" si="13"/>
        <v>10</v>
      </c>
      <c r="U230" s="357">
        <f t="shared" si="13"/>
        <v>357</v>
      </c>
      <c r="V230" s="412">
        <f t="shared" si="12"/>
        <v>0</v>
      </c>
      <c r="W230" s="357"/>
      <c r="X230" s="357"/>
      <c r="Y230" s="21">
        <v>17</v>
      </c>
      <c r="Z230" s="357"/>
      <c r="AA230" s="357"/>
      <c r="AB230" s="21"/>
      <c r="AC230" s="357"/>
      <c r="AD230" s="357"/>
      <c r="AE230" s="21"/>
      <c r="AF230" s="357"/>
      <c r="AG230" s="357"/>
      <c r="AH230" s="21">
        <v>50</v>
      </c>
      <c r="AI230" s="357">
        <v>0</v>
      </c>
      <c r="AJ230" s="357">
        <v>0</v>
      </c>
      <c r="AK230" s="21">
        <v>30</v>
      </c>
      <c r="AL230" s="357">
        <v>0</v>
      </c>
      <c r="AM230" s="357">
        <v>0</v>
      </c>
      <c r="AN230" s="21">
        <v>0</v>
      </c>
      <c r="AO230" s="357">
        <v>11</v>
      </c>
      <c r="AP230" s="357">
        <v>0</v>
      </c>
      <c r="AQ230" s="21">
        <v>30</v>
      </c>
      <c r="AR230" s="357">
        <v>70</v>
      </c>
      <c r="AS230" s="357">
        <v>0</v>
      </c>
      <c r="AT230" s="21">
        <v>40</v>
      </c>
      <c r="AU230" s="357">
        <v>64</v>
      </c>
      <c r="AV230" s="357"/>
      <c r="AW230" s="21">
        <v>100</v>
      </c>
      <c r="AX230" s="357"/>
      <c r="AY230" s="357"/>
      <c r="AZ230" s="21">
        <v>20</v>
      </c>
      <c r="BA230" s="357"/>
      <c r="BB230" s="357"/>
      <c r="BC230" s="21"/>
      <c r="BD230" s="357"/>
      <c r="BE230" s="357"/>
      <c r="BF230" s="21"/>
      <c r="BG230" s="357"/>
      <c r="BH230" s="357">
        <v>10</v>
      </c>
      <c r="BI230" s="21">
        <v>0</v>
      </c>
      <c r="BJ230" s="357">
        <v>50</v>
      </c>
      <c r="BK230" s="357"/>
      <c r="BL230" s="21">
        <v>20</v>
      </c>
      <c r="BM230" s="357"/>
      <c r="BN230" s="357"/>
      <c r="BO230" s="21">
        <v>0</v>
      </c>
      <c r="BP230" s="357">
        <v>0</v>
      </c>
      <c r="BQ230" s="357">
        <v>0</v>
      </c>
      <c r="BR230" s="21">
        <v>50</v>
      </c>
      <c r="BS230" s="357"/>
      <c r="BT230" s="357"/>
      <c r="BU230" s="21">
        <v>0</v>
      </c>
      <c r="BV230" s="357"/>
      <c r="BW230" s="357"/>
      <c r="BX230" s="21"/>
    </row>
    <row r="231" spans="1:76" ht="27" customHeight="1">
      <c r="A231" s="18">
        <v>41</v>
      </c>
      <c r="B231" s="20">
        <v>44163170</v>
      </c>
      <c r="C231" s="346" t="s">
        <v>300</v>
      </c>
      <c r="D231" s="20" t="s">
        <v>185</v>
      </c>
      <c r="E231" s="349" t="s">
        <v>496</v>
      </c>
      <c r="F231" s="467">
        <v>41</v>
      </c>
      <c r="G231" s="45">
        <v>44163170</v>
      </c>
      <c r="H231" s="78" t="s">
        <v>300</v>
      </c>
      <c r="I231" s="45" t="s">
        <v>185</v>
      </c>
      <c r="J231" s="43" t="s">
        <v>496</v>
      </c>
      <c r="K231" s="414" t="s">
        <v>480</v>
      </c>
      <c r="L231" s="414" t="s">
        <v>797</v>
      </c>
      <c r="M231" s="69" t="s">
        <v>792</v>
      </c>
      <c r="N231" s="69">
        <v>1700</v>
      </c>
      <c r="O231" s="427">
        <v>865</v>
      </c>
      <c r="P231" s="341"/>
      <c r="Q231" s="69" t="s">
        <v>480</v>
      </c>
      <c r="R231" s="69" t="s">
        <v>797</v>
      </c>
      <c r="S231" s="357">
        <f t="shared" si="13"/>
        <v>1</v>
      </c>
      <c r="T231" s="357">
        <f t="shared" si="13"/>
        <v>29</v>
      </c>
      <c r="U231" s="357">
        <f t="shared" si="13"/>
        <v>138.6</v>
      </c>
      <c r="V231" s="412">
        <f t="shared" si="12"/>
        <v>235620</v>
      </c>
      <c r="W231" s="357"/>
      <c r="X231" s="357"/>
      <c r="Y231" s="21">
        <v>6.6000000000000005</v>
      </c>
      <c r="Z231" s="357"/>
      <c r="AA231" s="357"/>
      <c r="AB231" s="21"/>
      <c r="AC231" s="357"/>
      <c r="AD231" s="357"/>
      <c r="AE231" s="21"/>
      <c r="AF231" s="357"/>
      <c r="AG231" s="357"/>
      <c r="AH231" s="21">
        <v>10</v>
      </c>
      <c r="AI231" s="357">
        <v>0</v>
      </c>
      <c r="AJ231" s="357">
        <v>0</v>
      </c>
      <c r="AK231" s="21">
        <v>20</v>
      </c>
      <c r="AL231" s="357">
        <v>0</v>
      </c>
      <c r="AM231" s="357">
        <v>0</v>
      </c>
      <c r="AN231" s="21">
        <v>0</v>
      </c>
      <c r="AO231" s="357">
        <v>0</v>
      </c>
      <c r="AP231" s="357">
        <v>0</v>
      </c>
      <c r="AQ231" s="21">
        <v>5</v>
      </c>
      <c r="AR231" s="357">
        <v>0</v>
      </c>
      <c r="AS231" s="357">
        <v>0</v>
      </c>
      <c r="AT231" s="21">
        <v>40</v>
      </c>
      <c r="AU231" s="357"/>
      <c r="AV231" s="357"/>
      <c r="AW231" s="21">
        <v>4</v>
      </c>
      <c r="AX231" s="357"/>
      <c r="AY231" s="357">
        <v>15</v>
      </c>
      <c r="AZ231" s="21">
        <v>20</v>
      </c>
      <c r="BA231" s="357"/>
      <c r="BB231" s="357"/>
      <c r="BC231" s="21"/>
      <c r="BD231" s="357"/>
      <c r="BE231" s="357"/>
      <c r="BF231" s="21"/>
      <c r="BG231" s="357"/>
      <c r="BH231" s="357">
        <v>10</v>
      </c>
      <c r="BI231" s="21">
        <v>10</v>
      </c>
      <c r="BJ231" s="357"/>
      <c r="BK231" s="357"/>
      <c r="BL231" s="21"/>
      <c r="BM231" s="357"/>
      <c r="BN231" s="357"/>
      <c r="BO231" s="21">
        <v>10</v>
      </c>
      <c r="BP231" s="357">
        <v>1</v>
      </c>
      <c r="BQ231" s="357">
        <v>4</v>
      </c>
      <c r="BR231" s="21">
        <v>8</v>
      </c>
      <c r="BS231" s="357"/>
      <c r="BT231" s="357"/>
      <c r="BU231" s="21">
        <v>5</v>
      </c>
      <c r="BV231" s="357"/>
      <c r="BW231" s="357"/>
      <c r="BX231" s="21"/>
    </row>
    <row r="232" spans="1:76" ht="27" customHeight="1">
      <c r="A232" s="18">
        <v>42</v>
      </c>
      <c r="B232" s="20">
        <v>39221480</v>
      </c>
      <c r="C232" s="346" t="s">
        <v>302</v>
      </c>
      <c r="D232" s="20" t="s">
        <v>185</v>
      </c>
      <c r="E232" s="20" t="s">
        <v>23</v>
      </c>
      <c r="F232" s="467">
        <v>42</v>
      </c>
      <c r="G232" s="45">
        <v>39221480</v>
      </c>
      <c r="H232" s="78" t="s">
        <v>302</v>
      </c>
      <c r="I232" s="45" t="s">
        <v>185</v>
      </c>
      <c r="J232" s="45" t="s">
        <v>23</v>
      </c>
      <c r="K232" s="414" t="s">
        <v>303</v>
      </c>
      <c r="L232" s="69" t="s">
        <v>792</v>
      </c>
      <c r="M232" s="69">
        <v>468</v>
      </c>
      <c r="N232" s="69">
        <v>500</v>
      </c>
      <c r="O232" s="427">
        <v>487</v>
      </c>
      <c r="P232" s="341"/>
      <c r="Q232" s="69" t="s">
        <v>303</v>
      </c>
      <c r="R232" s="69" t="s">
        <v>792</v>
      </c>
      <c r="S232" s="357">
        <f t="shared" si="13"/>
        <v>71</v>
      </c>
      <c r="T232" s="357">
        <f t="shared" si="13"/>
        <v>129</v>
      </c>
      <c r="U232" s="357">
        <f t="shared" si="13"/>
        <v>240.45</v>
      </c>
      <c r="V232" s="412">
        <f t="shared" si="12"/>
        <v>120225</v>
      </c>
      <c r="W232" s="357"/>
      <c r="X232" s="357"/>
      <c r="Y232" s="21">
        <v>11.450000000000001</v>
      </c>
      <c r="Z232" s="357">
        <v>2</v>
      </c>
      <c r="AA232" s="19">
        <v>11</v>
      </c>
      <c r="AB232" s="21">
        <v>15</v>
      </c>
      <c r="AC232" s="357"/>
      <c r="AD232" s="357"/>
      <c r="AE232" s="21">
        <v>6</v>
      </c>
      <c r="AF232" s="357"/>
      <c r="AG232" s="357"/>
      <c r="AH232" s="21"/>
      <c r="AI232" s="357">
        <v>0</v>
      </c>
      <c r="AJ232" s="357">
        <v>7</v>
      </c>
      <c r="AK232" s="21">
        <v>4</v>
      </c>
      <c r="AL232" s="357">
        <v>3</v>
      </c>
      <c r="AM232" s="357">
        <v>6</v>
      </c>
      <c r="AN232" s="21">
        <v>30</v>
      </c>
      <c r="AO232" s="357">
        <v>0</v>
      </c>
      <c r="AP232" s="357">
        <v>5</v>
      </c>
      <c r="AQ232" s="21">
        <v>10</v>
      </c>
      <c r="AR232" s="357">
        <v>44</v>
      </c>
      <c r="AS232" s="357">
        <v>45</v>
      </c>
      <c r="AT232" s="21">
        <v>60</v>
      </c>
      <c r="AU232" s="357">
        <v>3</v>
      </c>
      <c r="AV232" s="357">
        <v>6</v>
      </c>
      <c r="AW232" s="21">
        <v>7</v>
      </c>
      <c r="AX232" s="357"/>
      <c r="AY232" s="357">
        <v>10</v>
      </c>
      <c r="AZ232" s="21">
        <v>10</v>
      </c>
      <c r="BA232" s="357">
        <v>6</v>
      </c>
      <c r="BB232" s="357">
        <v>12</v>
      </c>
      <c r="BC232" s="21">
        <v>30</v>
      </c>
      <c r="BD232" s="357"/>
      <c r="BE232" s="357"/>
      <c r="BF232" s="21">
        <v>17</v>
      </c>
      <c r="BG232" s="357">
        <v>6</v>
      </c>
      <c r="BH232" s="357">
        <v>5</v>
      </c>
      <c r="BI232" s="21">
        <v>5</v>
      </c>
      <c r="BJ232" s="357"/>
      <c r="BK232" s="357">
        <v>7</v>
      </c>
      <c r="BL232" s="21">
        <v>10</v>
      </c>
      <c r="BM232" s="357"/>
      <c r="BN232" s="357">
        <v>10</v>
      </c>
      <c r="BO232" s="21">
        <v>10</v>
      </c>
      <c r="BP232" s="357">
        <v>2</v>
      </c>
      <c r="BQ232" s="357">
        <v>5</v>
      </c>
      <c r="BR232" s="21">
        <v>10</v>
      </c>
      <c r="BS232" s="357">
        <v>5</v>
      </c>
      <c r="BT232" s="357"/>
      <c r="BU232" s="21">
        <v>5</v>
      </c>
      <c r="BV232" s="357"/>
      <c r="BW232" s="357"/>
      <c r="BX232" s="21"/>
    </row>
    <row r="233" spans="1:76" ht="27" customHeight="1">
      <c r="A233" s="18">
        <v>43</v>
      </c>
      <c r="B233" s="20">
        <v>39221420</v>
      </c>
      <c r="C233" s="346" t="s">
        <v>304</v>
      </c>
      <c r="D233" s="20" t="s">
        <v>185</v>
      </c>
      <c r="E233" s="20" t="s">
        <v>23</v>
      </c>
      <c r="F233" s="467">
        <v>43</v>
      </c>
      <c r="G233" s="45">
        <v>39221420</v>
      </c>
      <c r="H233" s="78" t="s">
        <v>304</v>
      </c>
      <c r="I233" s="45" t="s">
        <v>185</v>
      </c>
      <c r="J233" s="45" t="s">
        <v>23</v>
      </c>
      <c r="K233" s="414" t="s">
        <v>305</v>
      </c>
      <c r="L233" s="69" t="s">
        <v>792</v>
      </c>
      <c r="M233" s="69"/>
      <c r="N233" s="69">
        <v>1200</v>
      </c>
      <c r="O233" s="427">
        <v>832</v>
      </c>
      <c r="P233" s="341"/>
      <c r="Q233" s="69" t="s">
        <v>305</v>
      </c>
      <c r="R233" s="69" t="s">
        <v>792</v>
      </c>
      <c r="S233" s="357">
        <f t="shared" si="13"/>
        <v>36</v>
      </c>
      <c r="T233" s="357">
        <f t="shared" si="13"/>
        <v>57</v>
      </c>
      <c r="U233" s="357">
        <f t="shared" si="13"/>
        <v>81.900000000000006</v>
      </c>
      <c r="V233" s="412">
        <f t="shared" si="12"/>
        <v>98280</v>
      </c>
      <c r="W233" s="357"/>
      <c r="X233" s="357"/>
      <c r="Y233" s="21">
        <v>3.9000000000000004</v>
      </c>
      <c r="Z233" s="357">
        <v>3</v>
      </c>
      <c r="AA233" s="19">
        <v>4</v>
      </c>
      <c r="AB233" s="21">
        <v>5</v>
      </c>
      <c r="AC233" s="357">
        <v>1</v>
      </c>
      <c r="AD233" s="357">
        <v>1</v>
      </c>
      <c r="AE233" s="21">
        <v>6</v>
      </c>
      <c r="AF233" s="357"/>
      <c r="AG233" s="357"/>
      <c r="AH233" s="21"/>
      <c r="AI233" s="357">
        <v>1</v>
      </c>
      <c r="AJ233" s="357">
        <v>4</v>
      </c>
      <c r="AK233" s="21">
        <v>2</v>
      </c>
      <c r="AL233" s="357">
        <v>0</v>
      </c>
      <c r="AM233" s="357">
        <v>2</v>
      </c>
      <c r="AN233" s="21">
        <v>3</v>
      </c>
      <c r="AO233" s="357">
        <v>3</v>
      </c>
      <c r="AP233" s="357">
        <v>3</v>
      </c>
      <c r="AQ233" s="21">
        <v>5</v>
      </c>
      <c r="AR233" s="357">
        <v>13</v>
      </c>
      <c r="AS233" s="357">
        <v>24</v>
      </c>
      <c r="AT233" s="21">
        <v>16</v>
      </c>
      <c r="AU233" s="357">
        <v>3</v>
      </c>
      <c r="AV233" s="357">
        <v>2</v>
      </c>
      <c r="AW233" s="21">
        <v>5</v>
      </c>
      <c r="AX233" s="357"/>
      <c r="AY233" s="357"/>
      <c r="AZ233" s="21">
        <v>5</v>
      </c>
      <c r="BA233" s="357">
        <v>2</v>
      </c>
      <c r="BB233" s="357">
        <v>2</v>
      </c>
      <c r="BC233" s="21">
        <v>4</v>
      </c>
      <c r="BD233" s="357">
        <v>9</v>
      </c>
      <c r="BE233" s="357">
        <v>4</v>
      </c>
      <c r="BF233" s="21">
        <v>7</v>
      </c>
      <c r="BG233" s="357"/>
      <c r="BH233" s="357">
        <v>4</v>
      </c>
      <c r="BI233" s="21">
        <v>2</v>
      </c>
      <c r="BJ233" s="357"/>
      <c r="BK233" s="357">
        <v>2</v>
      </c>
      <c r="BL233" s="21">
        <v>10</v>
      </c>
      <c r="BM233" s="357"/>
      <c r="BN233" s="357">
        <v>2</v>
      </c>
      <c r="BO233" s="21"/>
      <c r="BP233" s="357">
        <v>1</v>
      </c>
      <c r="BQ233" s="357">
        <v>3</v>
      </c>
      <c r="BR233" s="21">
        <v>8</v>
      </c>
      <c r="BS233" s="357"/>
      <c r="BT233" s="357"/>
      <c r="BU233" s="21">
        <v>0</v>
      </c>
      <c r="BV233" s="357"/>
      <c r="BW233" s="357"/>
      <c r="BX233" s="21"/>
    </row>
    <row r="234" spans="1:76" ht="27" customHeight="1">
      <c r="A234" s="18">
        <v>44</v>
      </c>
      <c r="B234" s="20">
        <v>44411110</v>
      </c>
      <c r="C234" s="346" t="s">
        <v>306</v>
      </c>
      <c r="D234" s="20" t="s">
        <v>185</v>
      </c>
      <c r="E234" s="20" t="s">
        <v>23</v>
      </c>
      <c r="F234" s="467">
        <v>44</v>
      </c>
      <c r="G234" s="45">
        <v>44411110</v>
      </c>
      <c r="H234" s="78" t="s">
        <v>306</v>
      </c>
      <c r="I234" s="45" t="s">
        <v>185</v>
      </c>
      <c r="J234" s="45" t="s">
        <v>23</v>
      </c>
      <c r="K234" s="414" t="s">
        <v>307</v>
      </c>
      <c r="L234" s="69" t="s">
        <v>792</v>
      </c>
      <c r="M234" s="69">
        <v>3806</v>
      </c>
      <c r="N234" s="69">
        <v>4500</v>
      </c>
      <c r="O234" s="427">
        <v>4680</v>
      </c>
      <c r="P234" s="341"/>
      <c r="Q234" s="69" t="s">
        <v>307</v>
      </c>
      <c r="R234" s="69" t="s">
        <v>792</v>
      </c>
      <c r="S234" s="357">
        <f t="shared" si="13"/>
        <v>139</v>
      </c>
      <c r="T234" s="357">
        <f t="shared" si="13"/>
        <v>174</v>
      </c>
      <c r="U234" s="357">
        <f t="shared" si="13"/>
        <v>214.2</v>
      </c>
      <c r="V234" s="412">
        <f t="shared" si="12"/>
        <v>963900</v>
      </c>
      <c r="W234" s="357"/>
      <c r="X234" s="357"/>
      <c r="Y234" s="21">
        <v>10.200000000000001</v>
      </c>
      <c r="Z234" s="357">
        <v>14</v>
      </c>
      <c r="AA234" s="357">
        <v>10</v>
      </c>
      <c r="AB234" s="21">
        <v>10</v>
      </c>
      <c r="AC234" s="357"/>
      <c r="AD234" s="357"/>
      <c r="AE234" s="21"/>
      <c r="AF234" s="357">
        <v>19</v>
      </c>
      <c r="AG234" s="357">
        <v>11</v>
      </c>
      <c r="AH234" s="21">
        <v>20</v>
      </c>
      <c r="AI234" s="357">
        <v>6</v>
      </c>
      <c r="AJ234" s="357">
        <v>2</v>
      </c>
      <c r="AK234" s="21">
        <v>20</v>
      </c>
      <c r="AL234" s="357">
        <v>0</v>
      </c>
      <c r="AM234" s="357">
        <v>3</v>
      </c>
      <c r="AN234" s="21">
        <v>15</v>
      </c>
      <c r="AO234" s="357">
        <v>2</v>
      </c>
      <c r="AP234" s="357">
        <v>0</v>
      </c>
      <c r="AQ234" s="21">
        <v>0</v>
      </c>
      <c r="AR234" s="357">
        <v>29</v>
      </c>
      <c r="AS234" s="357">
        <v>54</v>
      </c>
      <c r="AT234" s="21">
        <v>50</v>
      </c>
      <c r="AU234" s="357">
        <v>1</v>
      </c>
      <c r="AV234" s="357">
        <v>4</v>
      </c>
      <c r="AW234" s="21">
        <v>4</v>
      </c>
      <c r="AX234" s="357">
        <v>11</v>
      </c>
      <c r="AY234" s="357">
        <v>30</v>
      </c>
      <c r="AZ234" s="21">
        <v>20</v>
      </c>
      <c r="BA234" s="357">
        <v>6</v>
      </c>
      <c r="BB234" s="357">
        <v>5</v>
      </c>
      <c r="BC234" s="21">
        <v>10</v>
      </c>
      <c r="BD234" s="357">
        <v>4</v>
      </c>
      <c r="BE234" s="357">
        <v>19</v>
      </c>
      <c r="BF234" s="21">
        <v>15</v>
      </c>
      <c r="BG234" s="357">
        <v>6</v>
      </c>
      <c r="BH234" s="357">
        <v>7</v>
      </c>
      <c r="BI234" s="21">
        <v>7</v>
      </c>
      <c r="BJ234" s="357">
        <v>32</v>
      </c>
      <c r="BK234" s="357">
        <v>8</v>
      </c>
      <c r="BL234" s="21">
        <v>10</v>
      </c>
      <c r="BM234" s="357"/>
      <c r="BN234" s="357">
        <v>7</v>
      </c>
      <c r="BO234" s="21">
        <v>10</v>
      </c>
      <c r="BP234" s="357">
        <v>0</v>
      </c>
      <c r="BQ234" s="357">
        <v>3</v>
      </c>
      <c r="BR234" s="21">
        <v>3</v>
      </c>
      <c r="BS234" s="357">
        <v>9</v>
      </c>
      <c r="BT234" s="357">
        <v>11</v>
      </c>
      <c r="BU234" s="21">
        <v>10</v>
      </c>
      <c r="BV234" s="357"/>
      <c r="BW234" s="357"/>
      <c r="BX234" s="21"/>
    </row>
    <row r="235" spans="1:76" ht="27" customHeight="1">
      <c r="A235" s="18">
        <v>45</v>
      </c>
      <c r="B235" s="20">
        <v>31531300</v>
      </c>
      <c r="C235" s="346" t="s">
        <v>308</v>
      </c>
      <c r="D235" s="20" t="s">
        <v>185</v>
      </c>
      <c r="E235" s="20" t="s">
        <v>23</v>
      </c>
      <c r="F235" s="467">
        <v>45</v>
      </c>
      <c r="G235" s="45">
        <v>31531300</v>
      </c>
      <c r="H235" s="78" t="s">
        <v>308</v>
      </c>
      <c r="I235" s="45" t="s">
        <v>185</v>
      </c>
      <c r="J235" s="45" t="s">
        <v>23</v>
      </c>
      <c r="K235" s="414" t="s">
        <v>309</v>
      </c>
      <c r="L235" s="69" t="s">
        <v>792</v>
      </c>
      <c r="M235" s="69"/>
      <c r="N235" s="69"/>
      <c r="O235" s="427">
        <v>973</v>
      </c>
      <c r="P235" s="341" t="s">
        <v>899</v>
      </c>
      <c r="Q235" s="69" t="s">
        <v>309</v>
      </c>
      <c r="R235" s="69" t="s">
        <v>792</v>
      </c>
      <c r="S235" s="357">
        <f t="shared" si="13"/>
        <v>264</v>
      </c>
      <c r="T235" s="357">
        <f t="shared" si="13"/>
        <v>127</v>
      </c>
      <c r="U235" s="357">
        <f t="shared" si="13"/>
        <v>309.75</v>
      </c>
      <c r="V235" s="412">
        <f t="shared" si="12"/>
        <v>0</v>
      </c>
      <c r="W235" s="357"/>
      <c r="X235" s="357"/>
      <c r="Y235" s="21">
        <v>14.75</v>
      </c>
      <c r="Z235" s="357"/>
      <c r="AA235" s="19">
        <v>32</v>
      </c>
      <c r="AB235" s="21">
        <v>35</v>
      </c>
      <c r="AC235" s="357"/>
      <c r="AD235" s="357"/>
      <c r="AE235" s="21"/>
      <c r="AF235" s="357">
        <v>20</v>
      </c>
      <c r="AG235" s="357">
        <v>15</v>
      </c>
      <c r="AH235" s="21">
        <v>30</v>
      </c>
      <c r="AI235" s="357">
        <v>0</v>
      </c>
      <c r="AJ235" s="357">
        <v>0</v>
      </c>
      <c r="AK235" s="21">
        <v>40</v>
      </c>
      <c r="AL235" s="357">
        <v>24</v>
      </c>
      <c r="AM235" s="357">
        <v>20</v>
      </c>
      <c r="AN235" s="21">
        <v>0</v>
      </c>
      <c r="AO235" s="357">
        <v>0</v>
      </c>
      <c r="AP235" s="357">
        <v>0</v>
      </c>
      <c r="AQ235" s="21">
        <v>20</v>
      </c>
      <c r="AR235" s="357">
        <v>43</v>
      </c>
      <c r="AS235" s="357">
        <v>7</v>
      </c>
      <c r="AT235" s="21">
        <v>80</v>
      </c>
      <c r="AU235" s="357"/>
      <c r="AV235" s="357"/>
      <c r="AW235" s="21">
        <v>10</v>
      </c>
      <c r="AX235" s="357"/>
      <c r="AY235" s="357"/>
      <c r="AZ235" s="21">
        <v>50</v>
      </c>
      <c r="BA235" s="357">
        <v>90</v>
      </c>
      <c r="BB235" s="357"/>
      <c r="BC235" s="21">
        <v>0</v>
      </c>
      <c r="BD235" s="357">
        <v>7</v>
      </c>
      <c r="BE235" s="357">
        <v>15</v>
      </c>
      <c r="BF235" s="21">
        <v>15</v>
      </c>
      <c r="BG235" s="357"/>
      <c r="BH235" s="357">
        <v>30</v>
      </c>
      <c r="BI235" s="21">
        <v>0</v>
      </c>
      <c r="BJ235" s="357">
        <v>60</v>
      </c>
      <c r="BK235" s="357"/>
      <c r="BL235" s="21"/>
      <c r="BM235" s="357"/>
      <c r="BN235" s="357"/>
      <c r="BO235" s="21"/>
      <c r="BP235" s="357">
        <v>15</v>
      </c>
      <c r="BQ235" s="357">
        <v>8</v>
      </c>
      <c r="BR235" s="21">
        <v>15</v>
      </c>
      <c r="BS235" s="357">
        <v>5</v>
      </c>
      <c r="BT235" s="357"/>
      <c r="BU235" s="21">
        <v>0</v>
      </c>
      <c r="BV235" s="357"/>
      <c r="BW235" s="357"/>
      <c r="BX235" s="21"/>
    </row>
    <row r="236" spans="1:76" ht="27" customHeight="1">
      <c r="A236" s="18">
        <v>46</v>
      </c>
      <c r="B236" s="20">
        <v>44163170</v>
      </c>
      <c r="C236" s="346" t="s">
        <v>300</v>
      </c>
      <c r="D236" s="20" t="s">
        <v>185</v>
      </c>
      <c r="E236" s="349" t="s">
        <v>496</v>
      </c>
      <c r="F236" s="467">
        <v>46</v>
      </c>
      <c r="G236" s="45">
        <v>44163170</v>
      </c>
      <c r="H236" s="78" t="s">
        <v>300</v>
      </c>
      <c r="I236" s="45" t="s">
        <v>185</v>
      </c>
      <c r="J236" s="43" t="s">
        <v>496</v>
      </c>
      <c r="K236" s="414" t="s">
        <v>310</v>
      </c>
      <c r="L236" s="414" t="s">
        <v>797</v>
      </c>
      <c r="M236" s="69" t="s">
        <v>792</v>
      </c>
      <c r="N236" s="69">
        <v>2200</v>
      </c>
      <c r="O236" s="427">
        <v>1248</v>
      </c>
      <c r="P236" s="341"/>
      <c r="Q236" s="69" t="s">
        <v>310</v>
      </c>
      <c r="R236" s="69" t="s">
        <v>797</v>
      </c>
      <c r="S236" s="357">
        <f t="shared" si="13"/>
        <v>1</v>
      </c>
      <c r="T236" s="357">
        <f t="shared" si="13"/>
        <v>20</v>
      </c>
      <c r="U236" s="357">
        <f t="shared" si="13"/>
        <v>96.6</v>
      </c>
      <c r="V236" s="412">
        <f t="shared" si="12"/>
        <v>212520</v>
      </c>
      <c r="W236" s="357"/>
      <c r="X236" s="357"/>
      <c r="Y236" s="21">
        <v>4.6000000000000005</v>
      </c>
      <c r="Z236" s="357"/>
      <c r="AA236" s="357"/>
      <c r="AB236" s="21"/>
      <c r="AC236" s="357"/>
      <c r="AD236" s="357"/>
      <c r="AE236" s="21">
        <v>10</v>
      </c>
      <c r="AF236" s="357"/>
      <c r="AG236" s="357"/>
      <c r="AH236" s="21"/>
      <c r="AI236" s="357">
        <v>0</v>
      </c>
      <c r="AJ236" s="357">
        <v>0</v>
      </c>
      <c r="AK236" s="21">
        <v>30</v>
      </c>
      <c r="AL236" s="357">
        <v>0</v>
      </c>
      <c r="AM236" s="357">
        <v>0</v>
      </c>
      <c r="AN236" s="21">
        <v>0</v>
      </c>
      <c r="AO236" s="357">
        <v>0</v>
      </c>
      <c r="AP236" s="357">
        <v>0</v>
      </c>
      <c r="AQ236" s="21">
        <v>3</v>
      </c>
      <c r="AR236" s="357">
        <v>0</v>
      </c>
      <c r="AS236" s="357">
        <v>0</v>
      </c>
      <c r="AT236" s="21">
        <v>24</v>
      </c>
      <c r="AU236" s="357"/>
      <c r="AV236" s="357"/>
      <c r="AW236" s="21">
        <v>5</v>
      </c>
      <c r="AX236" s="357"/>
      <c r="AY236" s="357">
        <v>20</v>
      </c>
      <c r="AZ236" s="21">
        <v>10</v>
      </c>
      <c r="BA236" s="357"/>
      <c r="BB236" s="357"/>
      <c r="BC236" s="21"/>
      <c r="BD236" s="357"/>
      <c r="BE236" s="357"/>
      <c r="BF236" s="21">
        <v>5</v>
      </c>
      <c r="BG236" s="357"/>
      <c r="BH236" s="357">
        <v>0</v>
      </c>
      <c r="BI236" s="21">
        <v>0</v>
      </c>
      <c r="BJ236" s="357"/>
      <c r="BK236" s="357"/>
      <c r="BL236" s="21"/>
      <c r="BM236" s="357"/>
      <c r="BN236" s="357"/>
      <c r="BO236" s="21"/>
      <c r="BP236" s="357">
        <v>0</v>
      </c>
      <c r="BQ236" s="357">
        <v>0</v>
      </c>
      <c r="BR236" s="21">
        <v>5</v>
      </c>
      <c r="BS236" s="357">
        <v>1</v>
      </c>
      <c r="BT236" s="357"/>
      <c r="BU236" s="21">
        <v>0</v>
      </c>
      <c r="BV236" s="357"/>
      <c r="BW236" s="357"/>
      <c r="BX236" s="21"/>
    </row>
    <row r="237" spans="1:76" ht="27" customHeight="1">
      <c r="A237" s="18">
        <v>47</v>
      </c>
      <c r="B237" s="20">
        <v>44163130</v>
      </c>
      <c r="C237" s="346" t="s">
        <v>311</v>
      </c>
      <c r="D237" s="20" t="s">
        <v>185</v>
      </c>
      <c r="E237" s="349" t="s">
        <v>496</v>
      </c>
      <c r="F237" s="467">
        <v>47</v>
      </c>
      <c r="G237" s="45">
        <v>44163130</v>
      </c>
      <c r="H237" s="78" t="s">
        <v>311</v>
      </c>
      <c r="I237" s="45" t="s">
        <v>185</v>
      </c>
      <c r="J237" s="43" t="s">
        <v>496</v>
      </c>
      <c r="K237" s="414" t="s">
        <v>312</v>
      </c>
      <c r="L237" s="414" t="s">
        <v>797</v>
      </c>
      <c r="M237" s="69" t="s">
        <v>792</v>
      </c>
      <c r="N237" s="69">
        <v>2000</v>
      </c>
      <c r="O237" s="427">
        <v>2288</v>
      </c>
      <c r="P237" s="341"/>
      <c r="Q237" s="69" t="s">
        <v>312</v>
      </c>
      <c r="R237" s="69" t="s">
        <v>797</v>
      </c>
      <c r="S237" s="357">
        <f t="shared" si="13"/>
        <v>0</v>
      </c>
      <c r="T237" s="357">
        <f t="shared" si="13"/>
        <v>0</v>
      </c>
      <c r="U237" s="357">
        <f t="shared" si="13"/>
        <v>76.650000000000006</v>
      </c>
      <c r="V237" s="412">
        <f t="shared" si="12"/>
        <v>153300</v>
      </c>
      <c r="W237" s="357"/>
      <c r="X237" s="357"/>
      <c r="Y237" s="21">
        <v>3.6500000000000004</v>
      </c>
      <c r="Z237" s="357"/>
      <c r="AA237" s="357"/>
      <c r="AB237" s="21"/>
      <c r="AC237" s="357"/>
      <c r="AD237" s="357"/>
      <c r="AE237" s="21"/>
      <c r="AF237" s="357"/>
      <c r="AG237" s="357"/>
      <c r="AH237" s="21">
        <v>10</v>
      </c>
      <c r="AI237" s="357">
        <v>0</v>
      </c>
      <c r="AJ237" s="357">
        <v>0</v>
      </c>
      <c r="AK237" s="21">
        <v>10</v>
      </c>
      <c r="AL237" s="357">
        <v>0</v>
      </c>
      <c r="AM237" s="357">
        <v>0</v>
      </c>
      <c r="AN237" s="21">
        <v>5</v>
      </c>
      <c r="AO237" s="357">
        <v>0</v>
      </c>
      <c r="AP237" s="357">
        <v>0</v>
      </c>
      <c r="AQ237" s="21">
        <v>3</v>
      </c>
      <c r="AR237" s="357">
        <v>0</v>
      </c>
      <c r="AS237" s="357">
        <v>0</v>
      </c>
      <c r="AT237" s="21">
        <v>24</v>
      </c>
      <c r="AU237" s="357"/>
      <c r="AV237" s="357"/>
      <c r="AW237" s="21">
        <v>1</v>
      </c>
      <c r="AX237" s="357"/>
      <c r="AY237" s="357"/>
      <c r="AZ237" s="21">
        <v>5</v>
      </c>
      <c r="BA237" s="357"/>
      <c r="BB237" s="357"/>
      <c r="BC237" s="21"/>
      <c r="BD237" s="357"/>
      <c r="BE237" s="357"/>
      <c r="BF237" s="21">
        <v>5</v>
      </c>
      <c r="BG237" s="357"/>
      <c r="BH237" s="357">
        <v>0</v>
      </c>
      <c r="BI237" s="21">
        <v>0</v>
      </c>
      <c r="BJ237" s="357"/>
      <c r="BK237" s="357"/>
      <c r="BL237" s="21"/>
      <c r="BM237" s="357"/>
      <c r="BN237" s="357"/>
      <c r="BO237" s="21"/>
      <c r="BP237" s="357">
        <v>0</v>
      </c>
      <c r="BQ237" s="357">
        <v>0</v>
      </c>
      <c r="BR237" s="21">
        <v>5</v>
      </c>
      <c r="BS237" s="357"/>
      <c r="BT237" s="357"/>
      <c r="BU237" s="21">
        <v>5</v>
      </c>
      <c r="BV237" s="357"/>
      <c r="BW237" s="357"/>
      <c r="BX237" s="21"/>
    </row>
    <row r="238" spans="1:76" ht="27" customHeight="1">
      <c r="A238" s="18">
        <v>48</v>
      </c>
      <c r="B238" s="20">
        <v>44163130</v>
      </c>
      <c r="C238" s="346" t="s">
        <v>311</v>
      </c>
      <c r="D238" s="20" t="s">
        <v>185</v>
      </c>
      <c r="E238" s="349" t="s">
        <v>496</v>
      </c>
      <c r="F238" s="467">
        <v>48</v>
      </c>
      <c r="G238" s="45">
        <v>44163130</v>
      </c>
      <c r="H238" s="78" t="s">
        <v>311</v>
      </c>
      <c r="I238" s="45" t="s">
        <v>185</v>
      </c>
      <c r="J238" s="43" t="s">
        <v>496</v>
      </c>
      <c r="K238" s="414" t="s">
        <v>314</v>
      </c>
      <c r="L238" s="414" t="s">
        <v>797</v>
      </c>
      <c r="M238" s="69" t="s">
        <v>792</v>
      </c>
      <c r="N238" s="69">
        <v>1600</v>
      </c>
      <c r="O238" s="427">
        <v>2288</v>
      </c>
      <c r="P238" s="341"/>
      <c r="Q238" s="69" t="s">
        <v>314</v>
      </c>
      <c r="R238" s="69" t="s">
        <v>797</v>
      </c>
      <c r="S238" s="357">
        <f t="shared" si="13"/>
        <v>0</v>
      </c>
      <c r="T238" s="357">
        <f t="shared" si="13"/>
        <v>8</v>
      </c>
      <c r="U238" s="357">
        <f t="shared" si="13"/>
        <v>123.9</v>
      </c>
      <c r="V238" s="412">
        <f t="shared" si="12"/>
        <v>198240</v>
      </c>
      <c r="W238" s="357"/>
      <c r="X238" s="357"/>
      <c r="Y238" s="21">
        <v>5.9</v>
      </c>
      <c r="Z238" s="357"/>
      <c r="AA238" s="357"/>
      <c r="AB238" s="21"/>
      <c r="AC238" s="357"/>
      <c r="AD238" s="357"/>
      <c r="AE238" s="21"/>
      <c r="AF238" s="357"/>
      <c r="AG238" s="357"/>
      <c r="AH238" s="21">
        <v>10</v>
      </c>
      <c r="AI238" s="357">
        <v>0</v>
      </c>
      <c r="AJ238" s="357">
        <v>0</v>
      </c>
      <c r="AK238" s="21">
        <v>20</v>
      </c>
      <c r="AL238" s="357">
        <v>0</v>
      </c>
      <c r="AM238" s="357">
        <v>0</v>
      </c>
      <c r="AN238" s="21">
        <v>5</v>
      </c>
      <c r="AO238" s="357">
        <v>0</v>
      </c>
      <c r="AP238" s="357">
        <v>0</v>
      </c>
      <c r="AQ238" s="21">
        <v>10</v>
      </c>
      <c r="AR238" s="357">
        <v>0</v>
      </c>
      <c r="AS238" s="357">
        <v>0</v>
      </c>
      <c r="AT238" s="21">
        <v>40</v>
      </c>
      <c r="AU238" s="357"/>
      <c r="AV238" s="357"/>
      <c r="AW238" s="21">
        <v>5</v>
      </c>
      <c r="AX238" s="357"/>
      <c r="AY238" s="357"/>
      <c r="AZ238" s="21">
        <v>5</v>
      </c>
      <c r="BA238" s="357"/>
      <c r="BB238" s="357"/>
      <c r="BC238" s="21"/>
      <c r="BD238" s="357"/>
      <c r="BE238" s="357"/>
      <c r="BF238" s="21">
        <v>5</v>
      </c>
      <c r="BG238" s="357"/>
      <c r="BH238" s="357">
        <v>8</v>
      </c>
      <c r="BI238" s="21">
        <v>8</v>
      </c>
      <c r="BJ238" s="357"/>
      <c r="BK238" s="357"/>
      <c r="BL238" s="21"/>
      <c r="BM238" s="357"/>
      <c r="BN238" s="357"/>
      <c r="BO238" s="21"/>
      <c r="BP238" s="357">
        <v>0</v>
      </c>
      <c r="BQ238" s="357">
        <v>0</v>
      </c>
      <c r="BR238" s="21">
        <v>5</v>
      </c>
      <c r="BS238" s="357"/>
      <c r="BT238" s="357"/>
      <c r="BU238" s="21">
        <v>5</v>
      </c>
      <c r="BV238" s="357"/>
      <c r="BW238" s="357"/>
      <c r="BX238" s="21"/>
    </row>
    <row r="239" spans="1:76" ht="27" customHeight="1">
      <c r="A239" s="18">
        <v>49</v>
      </c>
      <c r="B239" s="20">
        <v>44511110</v>
      </c>
      <c r="C239" s="346" t="s">
        <v>264</v>
      </c>
      <c r="D239" s="20" t="s">
        <v>185</v>
      </c>
      <c r="E239" s="20" t="s">
        <v>23</v>
      </c>
      <c r="F239" s="467">
        <v>49</v>
      </c>
      <c r="G239" s="45">
        <v>44511110</v>
      </c>
      <c r="H239" s="78" t="s">
        <v>264</v>
      </c>
      <c r="I239" s="45" t="s">
        <v>185</v>
      </c>
      <c r="J239" s="45" t="s">
        <v>23</v>
      </c>
      <c r="K239" s="414" t="s">
        <v>315</v>
      </c>
      <c r="L239" s="69" t="s">
        <v>792</v>
      </c>
      <c r="M239" s="69"/>
      <c r="N239" s="69">
        <v>4500</v>
      </c>
      <c r="O239" s="427">
        <v>5200</v>
      </c>
      <c r="P239" s="341"/>
      <c r="Q239" s="69" t="s">
        <v>315</v>
      </c>
      <c r="R239" s="69" t="s">
        <v>792</v>
      </c>
      <c r="S239" s="357">
        <f t="shared" si="13"/>
        <v>4</v>
      </c>
      <c r="T239" s="357">
        <f t="shared" si="13"/>
        <v>13</v>
      </c>
      <c r="U239" s="357">
        <f t="shared" si="13"/>
        <v>31.5</v>
      </c>
      <c r="V239" s="412">
        <f t="shared" si="12"/>
        <v>141750</v>
      </c>
      <c r="W239" s="357"/>
      <c r="X239" s="357"/>
      <c r="Y239" s="21">
        <v>1.5</v>
      </c>
      <c r="Z239" s="357"/>
      <c r="AA239" s="357">
        <v>1</v>
      </c>
      <c r="AB239" s="21">
        <v>1</v>
      </c>
      <c r="AC239" s="357">
        <v>1</v>
      </c>
      <c r="AD239" s="357"/>
      <c r="AE239" s="21">
        <v>1</v>
      </c>
      <c r="AF239" s="357"/>
      <c r="AG239" s="357">
        <v>1</v>
      </c>
      <c r="AH239" s="21">
        <v>2</v>
      </c>
      <c r="AI239" s="357">
        <v>0</v>
      </c>
      <c r="AJ239" s="357">
        <v>1</v>
      </c>
      <c r="AK239" s="21">
        <v>2</v>
      </c>
      <c r="AL239" s="357">
        <v>0</v>
      </c>
      <c r="AM239" s="357">
        <v>0</v>
      </c>
      <c r="AN239" s="21">
        <v>0</v>
      </c>
      <c r="AO239" s="357">
        <v>0</v>
      </c>
      <c r="AP239" s="357">
        <v>0</v>
      </c>
      <c r="AQ239" s="21">
        <v>5</v>
      </c>
      <c r="AR239" s="357">
        <v>0</v>
      </c>
      <c r="AS239" s="357">
        <v>0</v>
      </c>
      <c r="AT239" s="21">
        <v>11</v>
      </c>
      <c r="AU239" s="357">
        <v>3</v>
      </c>
      <c r="AV239" s="357"/>
      <c r="AW239" s="21">
        <v>4</v>
      </c>
      <c r="AX239" s="357"/>
      <c r="AY239" s="357">
        <v>1</v>
      </c>
      <c r="AZ239" s="21">
        <v>2</v>
      </c>
      <c r="BA239" s="357"/>
      <c r="BB239" s="357">
        <v>2</v>
      </c>
      <c r="BC239" s="21">
        <v>2</v>
      </c>
      <c r="BD239" s="357"/>
      <c r="BE239" s="357"/>
      <c r="BF239" s="21"/>
      <c r="BG239" s="357"/>
      <c r="BH239" s="357">
        <v>2</v>
      </c>
      <c r="BI239" s="21">
        <v>0</v>
      </c>
      <c r="BJ239" s="357"/>
      <c r="BK239" s="357">
        <v>2</v>
      </c>
      <c r="BL239" s="21"/>
      <c r="BM239" s="357"/>
      <c r="BN239" s="357">
        <v>2</v>
      </c>
      <c r="BO239" s="21"/>
      <c r="BP239" s="357">
        <v>0</v>
      </c>
      <c r="BQ239" s="357">
        <v>1</v>
      </c>
      <c r="BR239" s="21">
        <v>0</v>
      </c>
      <c r="BS239" s="357"/>
      <c r="BT239" s="357"/>
      <c r="BU239" s="21">
        <v>0</v>
      </c>
      <c r="BV239" s="357"/>
      <c r="BW239" s="357"/>
      <c r="BX239" s="21"/>
    </row>
    <row r="240" spans="1:76" ht="24.75" customHeight="1">
      <c r="A240" s="18">
        <v>50</v>
      </c>
      <c r="B240" s="20">
        <v>24951130</v>
      </c>
      <c r="C240" s="346" t="s">
        <v>316</v>
      </c>
      <c r="D240" s="349" t="s">
        <v>193</v>
      </c>
      <c r="E240" s="20" t="s">
        <v>107</v>
      </c>
      <c r="F240" s="467">
        <v>50</v>
      </c>
      <c r="G240" s="45">
        <v>24951130</v>
      </c>
      <c r="H240" s="78" t="s">
        <v>316</v>
      </c>
      <c r="I240" s="43" t="s">
        <v>193</v>
      </c>
      <c r="J240" s="45" t="s">
        <v>107</v>
      </c>
      <c r="K240" s="414" t="s">
        <v>317</v>
      </c>
      <c r="L240" s="69" t="s">
        <v>794</v>
      </c>
      <c r="M240" s="69"/>
      <c r="N240" s="69">
        <v>1150</v>
      </c>
      <c r="O240" s="427">
        <v>1254</v>
      </c>
      <c r="P240" s="341"/>
      <c r="Q240" s="69" t="s">
        <v>317</v>
      </c>
      <c r="R240" s="69" t="s">
        <v>794</v>
      </c>
      <c r="S240" s="357">
        <f t="shared" si="13"/>
        <v>3</v>
      </c>
      <c r="T240" s="357">
        <f t="shared" si="13"/>
        <v>1</v>
      </c>
      <c r="U240" s="357">
        <f t="shared" si="13"/>
        <v>55.125</v>
      </c>
      <c r="V240" s="412">
        <f t="shared" si="12"/>
        <v>63393.75</v>
      </c>
      <c r="W240" s="357"/>
      <c r="X240" s="357"/>
      <c r="Y240" s="21">
        <v>2.625</v>
      </c>
      <c r="Z240" s="357">
        <v>1</v>
      </c>
      <c r="AA240" s="19">
        <v>1</v>
      </c>
      <c r="AB240" s="21">
        <v>1</v>
      </c>
      <c r="AC240" s="357"/>
      <c r="AD240" s="357"/>
      <c r="AE240" s="21">
        <v>5</v>
      </c>
      <c r="AF240" s="357"/>
      <c r="AG240" s="357"/>
      <c r="AH240" s="21"/>
      <c r="AI240" s="357">
        <v>0</v>
      </c>
      <c r="AJ240" s="357">
        <v>0</v>
      </c>
      <c r="AK240" s="21">
        <v>1</v>
      </c>
      <c r="AL240" s="357">
        <v>0</v>
      </c>
      <c r="AM240" s="357">
        <v>0</v>
      </c>
      <c r="AN240" s="21">
        <v>0</v>
      </c>
      <c r="AO240" s="357">
        <v>0</v>
      </c>
      <c r="AP240" s="357">
        <v>0</v>
      </c>
      <c r="AQ240" s="21">
        <v>5</v>
      </c>
      <c r="AR240" s="357">
        <v>0</v>
      </c>
      <c r="AS240" s="357">
        <v>0</v>
      </c>
      <c r="AT240" s="21">
        <v>15.5</v>
      </c>
      <c r="AU240" s="357"/>
      <c r="AV240" s="357"/>
      <c r="AW240" s="21">
        <v>4</v>
      </c>
      <c r="AX240" s="357"/>
      <c r="AY240" s="357"/>
      <c r="AZ240" s="21">
        <v>5</v>
      </c>
      <c r="BA240" s="357"/>
      <c r="BB240" s="357"/>
      <c r="BC240" s="21">
        <v>0</v>
      </c>
      <c r="BD240" s="357"/>
      <c r="BE240" s="357"/>
      <c r="BF240" s="21">
        <v>2</v>
      </c>
      <c r="BG240" s="357"/>
      <c r="BH240" s="357">
        <v>0</v>
      </c>
      <c r="BI240" s="21">
        <v>5</v>
      </c>
      <c r="BJ240" s="357"/>
      <c r="BK240" s="357"/>
      <c r="BL240" s="21"/>
      <c r="BM240" s="357"/>
      <c r="BN240" s="357"/>
      <c r="BO240" s="21">
        <v>5</v>
      </c>
      <c r="BP240" s="357">
        <v>0</v>
      </c>
      <c r="BQ240" s="357">
        <v>0</v>
      </c>
      <c r="BR240" s="21">
        <v>2</v>
      </c>
      <c r="BS240" s="357">
        <v>2</v>
      </c>
      <c r="BT240" s="357"/>
      <c r="BU240" s="21">
        <v>2</v>
      </c>
      <c r="BV240" s="357"/>
      <c r="BW240" s="357"/>
      <c r="BX240" s="21"/>
    </row>
    <row r="241" spans="1:76" ht="27" customHeight="1">
      <c r="A241" s="18">
        <v>51</v>
      </c>
      <c r="B241" s="20">
        <v>31211180</v>
      </c>
      <c r="C241" s="346" t="s">
        <v>319</v>
      </c>
      <c r="D241" s="20" t="s">
        <v>185</v>
      </c>
      <c r="E241" s="20" t="s">
        <v>23</v>
      </c>
      <c r="F241" s="467">
        <v>51</v>
      </c>
      <c r="G241" s="45">
        <v>31211180</v>
      </c>
      <c r="H241" s="78" t="s">
        <v>319</v>
      </c>
      <c r="I241" s="45" t="s">
        <v>185</v>
      </c>
      <c r="J241" s="45" t="s">
        <v>23</v>
      </c>
      <c r="K241" s="414" t="s">
        <v>320</v>
      </c>
      <c r="L241" s="69" t="s">
        <v>792</v>
      </c>
      <c r="M241" s="69"/>
      <c r="N241" s="69">
        <v>450</v>
      </c>
      <c r="O241" s="427">
        <v>1172</v>
      </c>
      <c r="P241" s="341"/>
      <c r="Q241" s="69" t="s">
        <v>320</v>
      </c>
      <c r="R241" s="69" t="s">
        <v>792</v>
      </c>
      <c r="S241" s="357">
        <f t="shared" si="13"/>
        <v>12</v>
      </c>
      <c r="T241" s="357">
        <f t="shared" si="13"/>
        <v>28</v>
      </c>
      <c r="U241" s="357">
        <f t="shared" si="13"/>
        <v>136.5</v>
      </c>
      <c r="V241" s="412">
        <f t="shared" si="12"/>
        <v>61425</v>
      </c>
      <c r="W241" s="357"/>
      <c r="X241" s="357"/>
      <c r="Y241" s="21">
        <v>6.5</v>
      </c>
      <c r="Z241" s="357">
        <v>6</v>
      </c>
      <c r="AA241" s="357">
        <v>2</v>
      </c>
      <c r="AB241" s="21">
        <v>5</v>
      </c>
      <c r="AC241" s="357"/>
      <c r="AD241" s="357">
        <v>2</v>
      </c>
      <c r="AE241" s="21">
        <v>2</v>
      </c>
      <c r="AF241" s="357"/>
      <c r="AG241" s="357"/>
      <c r="AH241" s="21"/>
      <c r="AI241" s="357">
        <v>0</v>
      </c>
      <c r="AJ241" s="357">
        <v>0</v>
      </c>
      <c r="AK241" s="21">
        <v>25</v>
      </c>
      <c r="AL241" s="357">
        <v>0</v>
      </c>
      <c r="AM241" s="357">
        <v>2</v>
      </c>
      <c r="AN241" s="21">
        <v>10</v>
      </c>
      <c r="AO241" s="357">
        <v>0</v>
      </c>
      <c r="AP241" s="357">
        <v>0</v>
      </c>
      <c r="AQ241" s="21">
        <v>10</v>
      </c>
      <c r="AR241" s="357">
        <v>0</v>
      </c>
      <c r="AS241" s="357">
        <v>15</v>
      </c>
      <c r="AT241" s="21">
        <v>48</v>
      </c>
      <c r="AU241" s="357"/>
      <c r="AV241" s="357"/>
      <c r="AW241" s="21">
        <v>7</v>
      </c>
      <c r="AX241" s="357"/>
      <c r="AY241" s="357">
        <v>5</v>
      </c>
      <c r="AZ241" s="21">
        <v>5</v>
      </c>
      <c r="BA241" s="357"/>
      <c r="BB241" s="357">
        <v>2</v>
      </c>
      <c r="BC241" s="21">
        <v>3</v>
      </c>
      <c r="BD241" s="357"/>
      <c r="BE241" s="357"/>
      <c r="BF241" s="21"/>
      <c r="BG241" s="357"/>
      <c r="BH241" s="357">
        <v>0</v>
      </c>
      <c r="BI241" s="21">
        <v>0</v>
      </c>
      <c r="BJ241" s="357">
        <v>6</v>
      </c>
      <c r="BK241" s="357"/>
      <c r="BL241" s="21">
        <v>10</v>
      </c>
      <c r="BM241" s="357"/>
      <c r="BN241" s="357"/>
      <c r="BO241" s="21"/>
      <c r="BP241" s="357">
        <v>0</v>
      </c>
      <c r="BQ241" s="357">
        <v>0</v>
      </c>
      <c r="BR241" s="21">
        <v>5</v>
      </c>
      <c r="BS241" s="357"/>
      <c r="BT241" s="357"/>
      <c r="BU241" s="21">
        <v>0</v>
      </c>
      <c r="BV241" s="357"/>
      <c r="BW241" s="357"/>
      <c r="BX241" s="21"/>
    </row>
    <row r="242" spans="1:76" ht="27" customHeight="1">
      <c r="A242" s="18">
        <v>52</v>
      </c>
      <c r="B242" s="20">
        <v>19431700</v>
      </c>
      <c r="C242" s="346" t="s">
        <v>321</v>
      </c>
      <c r="D242" s="20" t="s">
        <v>185</v>
      </c>
      <c r="E242" s="20" t="s">
        <v>107</v>
      </c>
      <c r="F242" s="467">
        <v>52</v>
      </c>
      <c r="G242" s="45">
        <v>19431700</v>
      </c>
      <c r="H242" s="78" t="s">
        <v>321</v>
      </c>
      <c r="I242" s="45" t="s">
        <v>185</v>
      </c>
      <c r="J242" s="45" t="s">
        <v>107</v>
      </c>
      <c r="K242" s="414" t="s">
        <v>322</v>
      </c>
      <c r="L242" s="69" t="s">
        <v>794</v>
      </c>
      <c r="M242" s="69">
        <v>1050</v>
      </c>
      <c r="N242" s="69">
        <v>1200</v>
      </c>
      <c r="O242" s="427">
        <v>1104</v>
      </c>
      <c r="P242" s="341"/>
      <c r="Q242" s="69" t="s">
        <v>322</v>
      </c>
      <c r="R242" s="69" t="s">
        <v>794</v>
      </c>
      <c r="S242" s="357">
        <f t="shared" si="13"/>
        <v>103.4</v>
      </c>
      <c r="T242" s="357">
        <f t="shared" si="13"/>
        <v>179.6</v>
      </c>
      <c r="U242" s="357">
        <f t="shared" si="13"/>
        <v>367.5</v>
      </c>
      <c r="V242" s="412">
        <f t="shared" si="12"/>
        <v>441000</v>
      </c>
      <c r="W242" s="357"/>
      <c r="X242" s="357"/>
      <c r="Y242" s="21">
        <v>17.5</v>
      </c>
      <c r="Z242" s="357">
        <v>3</v>
      </c>
      <c r="AA242" s="19">
        <v>10</v>
      </c>
      <c r="AB242" s="21">
        <v>15</v>
      </c>
      <c r="AC242" s="357">
        <v>3</v>
      </c>
      <c r="AD242" s="357">
        <v>3</v>
      </c>
      <c r="AE242" s="21">
        <v>10</v>
      </c>
      <c r="AF242" s="357"/>
      <c r="AG242" s="357"/>
      <c r="AH242" s="21">
        <v>10</v>
      </c>
      <c r="AI242" s="357">
        <v>0</v>
      </c>
      <c r="AJ242" s="357">
        <v>5</v>
      </c>
      <c r="AK242" s="21">
        <v>5</v>
      </c>
      <c r="AL242" s="357">
        <v>0</v>
      </c>
      <c r="AM242" s="357">
        <v>10</v>
      </c>
      <c r="AN242" s="21">
        <v>15</v>
      </c>
      <c r="AO242" s="357">
        <v>16.399999999999999</v>
      </c>
      <c r="AP242" s="357">
        <v>16.600000000000001</v>
      </c>
      <c r="AQ242" s="21">
        <v>25</v>
      </c>
      <c r="AR242" s="357">
        <v>43</v>
      </c>
      <c r="AS242" s="357">
        <v>55</v>
      </c>
      <c r="AT242" s="21">
        <v>137</v>
      </c>
      <c r="AU242" s="357">
        <v>3</v>
      </c>
      <c r="AV242" s="357">
        <v>4</v>
      </c>
      <c r="AW242" s="21">
        <v>6</v>
      </c>
      <c r="AX242" s="357">
        <v>15</v>
      </c>
      <c r="AY242" s="357">
        <v>22</v>
      </c>
      <c r="AZ242" s="21">
        <v>50</v>
      </c>
      <c r="BA242" s="357"/>
      <c r="BB242" s="357">
        <v>10</v>
      </c>
      <c r="BC242" s="21">
        <v>20</v>
      </c>
      <c r="BD242" s="357"/>
      <c r="BE242" s="357">
        <v>9</v>
      </c>
      <c r="BF242" s="21">
        <v>10</v>
      </c>
      <c r="BG242" s="357">
        <v>5</v>
      </c>
      <c r="BH242" s="357">
        <v>10</v>
      </c>
      <c r="BI242" s="21">
        <v>10</v>
      </c>
      <c r="BJ242" s="357">
        <v>9</v>
      </c>
      <c r="BK242" s="357">
        <v>9</v>
      </c>
      <c r="BL242" s="21">
        <v>10</v>
      </c>
      <c r="BM242" s="357"/>
      <c r="BN242" s="357">
        <v>5</v>
      </c>
      <c r="BO242" s="21">
        <v>10</v>
      </c>
      <c r="BP242" s="357">
        <v>3</v>
      </c>
      <c r="BQ242" s="357">
        <v>3</v>
      </c>
      <c r="BR242" s="21">
        <v>7</v>
      </c>
      <c r="BS242" s="357">
        <v>3</v>
      </c>
      <c r="BT242" s="357">
        <v>8</v>
      </c>
      <c r="BU242" s="21">
        <v>10</v>
      </c>
      <c r="BV242" s="357"/>
      <c r="BW242" s="357"/>
      <c r="BX242" s="21"/>
    </row>
    <row r="243" spans="1:76" ht="27" customHeight="1">
      <c r="A243" s="18">
        <v>53</v>
      </c>
      <c r="B243" s="20">
        <v>44521200</v>
      </c>
      <c r="C243" s="346" t="s">
        <v>323</v>
      </c>
      <c r="D243" s="20" t="s">
        <v>185</v>
      </c>
      <c r="E243" s="20" t="s">
        <v>23</v>
      </c>
      <c r="F243" s="467">
        <v>53</v>
      </c>
      <c r="G243" s="45">
        <v>44521200</v>
      </c>
      <c r="H243" s="78" t="s">
        <v>323</v>
      </c>
      <c r="I243" s="45" t="s">
        <v>185</v>
      </c>
      <c r="J243" s="45" t="s">
        <v>23</v>
      </c>
      <c r="K243" s="414" t="s">
        <v>324</v>
      </c>
      <c r="L243" s="69" t="s">
        <v>792</v>
      </c>
      <c r="M243" s="69"/>
      <c r="N243" s="69">
        <v>728</v>
      </c>
      <c r="O243" s="427">
        <v>757</v>
      </c>
      <c r="P243" s="341"/>
      <c r="Q243" s="69" t="s">
        <v>324</v>
      </c>
      <c r="R243" s="69" t="s">
        <v>792</v>
      </c>
      <c r="S243" s="357">
        <f t="shared" si="13"/>
        <v>2</v>
      </c>
      <c r="T243" s="357">
        <f t="shared" si="13"/>
        <v>27</v>
      </c>
      <c r="U243" s="357">
        <f t="shared" si="13"/>
        <v>184.2225</v>
      </c>
      <c r="V243" s="412">
        <f t="shared" si="12"/>
        <v>134113.98000000001</v>
      </c>
      <c r="W243" s="357"/>
      <c r="X243" s="357"/>
      <c r="Y243" s="21">
        <v>8.7724999999999991</v>
      </c>
      <c r="Z243" s="357">
        <v>2</v>
      </c>
      <c r="AA243" s="357"/>
      <c r="AB243" s="21"/>
      <c r="AC243" s="357"/>
      <c r="AD243" s="357"/>
      <c r="AE243" s="21">
        <v>5</v>
      </c>
      <c r="AF243" s="357"/>
      <c r="AG243" s="357"/>
      <c r="AH243" s="21"/>
      <c r="AI243" s="357">
        <v>0</v>
      </c>
      <c r="AJ243" s="357">
        <v>0</v>
      </c>
      <c r="AK243" s="21">
        <v>20</v>
      </c>
      <c r="AL243" s="357">
        <v>0</v>
      </c>
      <c r="AM243" s="357">
        <v>0</v>
      </c>
      <c r="AN243" s="21">
        <v>15</v>
      </c>
      <c r="AO243" s="357">
        <v>0</v>
      </c>
      <c r="AP243" s="357">
        <v>3</v>
      </c>
      <c r="AQ243" s="21">
        <v>3.45</v>
      </c>
      <c r="AR243" s="357">
        <v>0</v>
      </c>
      <c r="AS243" s="357">
        <v>0</v>
      </c>
      <c r="AT243" s="21">
        <v>63</v>
      </c>
      <c r="AU243" s="357"/>
      <c r="AV243" s="357"/>
      <c r="AW243" s="21">
        <v>4</v>
      </c>
      <c r="AX243" s="357"/>
      <c r="AY243" s="357"/>
      <c r="AZ243" s="21">
        <v>5</v>
      </c>
      <c r="BA243" s="357"/>
      <c r="BB243" s="357">
        <v>10</v>
      </c>
      <c r="BC243" s="21">
        <v>10</v>
      </c>
      <c r="BD243" s="357"/>
      <c r="BE243" s="357"/>
      <c r="BF243" s="21"/>
      <c r="BG243" s="357"/>
      <c r="BH243" s="357">
        <v>10</v>
      </c>
      <c r="BI243" s="21">
        <v>10</v>
      </c>
      <c r="BJ243" s="357"/>
      <c r="BK243" s="357">
        <v>4</v>
      </c>
      <c r="BL243" s="21">
        <v>5</v>
      </c>
      <c r="BM243" s="357"/>
      <c r="BN243" s="357"/>
      <c r="BO243" s="21"/>
      <c r="BP243" s="357">
        <v>0</v>
      </c>
      <c r="BQ243" s="357">
        <v>0</v>
      </c>
      <c r="BR243" s="21">
        <v>5</v>
      </c>
      <c r="BS243" s="357"/>
      <c r="BT243" s="357"/>
      <c r="BU243" s="21">
        <v>30</v>
      </c>
      <c r="BV243" s="357"/>
      <c r="BW243" s="357"/>
      <c r="BX243" s="21"/>
    </row>
    <row r="244" spans="1:76" ht="27" customHeight="1">
      <c r="A244" s="18">
        <v>54</v>
      </c>
      <c r="B244" s="20">
        <v>39831273</v>
      </c>
      <c r="C244" s="346" t="s">
        <v>325</v>
      </c>
      <c r="D244" s="20" t="s">
        <v>185</v>
      </c>
      <c r="E244" s="20" t="s">
        <v>198</v>
      </c>
      <c r="F244" s="467">
        <v>54</v>
      </c>
      <c r="G244" s="45">
        <v>39831273</v>
      </c>
      <c r="H244" s="78" t="s">
        <v>325</v>
      </c>
      <c r="I244" s="45" t="s">
        <v>185</v>
      </c>
      <c r="J244" s="45" t="s">
        <v>198</v>
      </c>
      <c r="K244" s="414" t="s">
        <v>326</v>
      </c>
      <c r="L244" s="69" t="s">
        <v>525</v>
      </c>
      <c r="M244" s="69">
        <v>350</v>
      </c>
      <c r="N244" s="24">
        <v>500</v>
      </c>
      <c r="O244" s="427">
        <v>2438</v>
      </c>
      <c r="P244" s="341" t="s">
        <v>900</v>
      </c>
      <c r="Q244" s="69" t="s">
        <v>326</v>
      </c>
      <c r="R244" s="69" t="s">
        <v>525</v>
      </c>
      <c r="S244" s="357">
        <f t="shared" si="13"/>
        <v>0</v>
      </c>
      <c r="T244" s="357">
        <f t="shared" si="13"/>
        <v>8</v>
      </c>
      <c r="U244" s="357">
        <f t="shared" si="13"/>
        <v>44.1</v>
      </c>
      <c r="V244" s="412">
        <f t="shared" si="12"/>
        <v>22050</v>
      </c>
      <c r="W244" s="357"/>
      <c r="X244" s="357"/>
      <c r="Y244" s="21">
        <v>2.1</v>
      </c>
      <c r="Z244" s="357"/>
      <c r="AA244" s="19">
        <v>6</v>
      </c>
      <c r="AB244" s="21">
        <v>10</v>
      </c>
      <c r="AC244" s="357"/>
      <c r="AD244" s="357"/>
      <c r="AE244" s="21"/>
      <c r="AF244" s="357"/>
      <c r="AG244" s="357"/>
      <c r="AH244" s="21"/>
      <c r="AI244" s="357">
        <v>0</v>
      </c>
      <c r="AJ244" s="357">
        <v>0</v>
      </c>
      <c r="AK244" s="21">
        <v>0</v>
      </c>
      <c r="AL244" s="357">
        <v>0</v>
      </c>
      <c r="AM244" s="357">
        <v>0</v>
      </c>
      <c r="AN244" s="21">
        <v>20</v>
      </c>
      <c r="AO244" s="357">
        <v>0</v>
      </c>
      <c r="AP244" s="357">
        <v>0</v>
      </c>
      <c r="AQ244" s="21">
        <v>0</v>
      </c>
      <c r="AR244" s="357">
        <v>0</v>
      </c>
      <c r="AS244" s="357">
        <v>0</v>
      </c>
      <c r="AT244" s="21">
        <v>10</v>
      </c>
      <c r="AU244" s="357"/>
      <c r="AV244" s="357">
        <v>2</v>
      </c>
      <c r="AW244" s="21">
        <v>2</v>
      </c>
      <c r="AX244" s="357"/>
      <c r="AY244" s="357"/>
      <c r="AZ244" s="21"/>
      <c r="BA244" s="357"/>
      <c r="BB244" s="357"/>
      <c r="BC244" s="21"/>
      <c r="BD244" s="357"/>
      <c r="BE244" s="357"/>
      <c r="BF244" s="21"/>
      <c r="BG244" s="357"/>
      <c r="BH244" s="357">
        <v>0</v>
      </c>
      <c r="BI244" s="21">
        <v>0</v>
      </c>
      <c r="BJ244" s="357"/>
      <c r="BK244" s="357"/>
      <c r="BL244" s="21"/>
      <c r="BM244" s="357"/>
      <c r="BN244" s="357"/>
      <c r="BO244" s="21"/>
      <c r="BP244" s="357">
        <v>0</v>
      </c>
      <c r="BQ244" s="357">
        <v>0</v>
      </c>
      <c r="BR244" s="21">
        <v>0</v>
      </c>
      <c r="BS244" s="357"/>
      <c r="BT244" s="357"/>
      <c r="BU244" s="21">
        <v>0</v>
      </c>
      <c r="BV244" s="357"/>
      <c r="BW244" s="357"/>
      <c r="BX244" s="21"/>
    </row>
    <row r="245" spans="1:76" ht="27" customHeight="1">
      <c r="A245" s="18">
        <v>55</v>
      </c>
      <c r="B245" s="20">
        <v>39835000</v>
      </c>
      <c r="C245" s="346" t="s">
        <v>327</v>
      </c>
      <c r="D245" s="20" t="s">
        <v>185</v>
      </c>
      <c r="E245" s="20" t="s">
        <v>23</v>
      </c>
      <c r="F245" s="467">
        <v>55</v>
      </c>
      <c r="G245" s="45">
        <v>39835000</v>
      </c>
      <c r="H245" s="78" t="s">
        <v>327</v>
      </c>
      <c r="I245" s="45" t="s">
        <v>185</v>
      </c>
      <c r="J245" s="45" t="s">
        <v>23</v>
      </c>
      <c r="K245" s="414" t="s">
        <v>328</v>
      </c>
      <c r="L245" s="69" t="s">
        <v>792</v>
      </c>
      <c r="M245" s="69"/>
      <c r="N245" s="69">
        <v>1500</v>
      </c>
      <c r="O245" s="427">
        <v>850</v>
      </c>
      <c r="P245" s="341"/>
      <c r="Q245" s="69" t="s">
        <v>328</v>
      </c>
      <c r="R245" s="69" t="s">
        <v>792</v>
      </c>
      <c r="S245" s="357">
        <f t="shared" si="13"/>
        <v>50</v>
      </c>
      <c r="T245" s="357">
        <f t="shared" si="13"/>
        <v>34</v>
      </c>
      <c r="U245" s="357">
        <f t="shared" si="13"/>
        <v>151.19999999999999</v>
      </c>
      <c r="V245" s="412">
        <f t="shared" si="12"/>
        <v>226799.99999999997</v>
      </c>
      <c r="W245" s="357"/>
      <c r="X245" s="357"/>
      <c r="Y245" s="21">
        <v>7.2</v>
      </c>
      <c r="Z245" s="357">
        <v>7</v>
      </c>
      <c r="AA245" s="19">
        <v>8</v>
      </c>
      <c r="AB245" s="21">
        <v>10</v>
      </c>
      <c r="AC245" s="357"/>
      <c r="AD245" s="357"/>
      <c r="AE245" s="21">
        <v>3</v>
      </c>
      <c r="AF245" s="357"/>
      <c r="AG245" s="357">
        <v>5</v>
      </c>
      <c r="AH245" s="21">
        <v>10</v>
      </c>
      <c r="AI245" s="357">
        <v>2</v>
      </c>
      <c r="AJ245" s="357">
        <v>0</v>
      </c>
      <c r="AK245" s="21">
        <v>4</v>
      </c>
      <c r="AL245" s="357">
        <v>0</v>
      </c>
      <c r="AM245" s="357">
        <v>0</v>
      </c>
      <c r="AN245" s="21">
        <v>20</v>
      </c>
      <c r="AO245" s="357">
        <v>1</v>
      </c>
      <c r="AP245" s="357">
        <v>3</v>
      </c>
      <c r="AQ245" s="21">
        <v>5</v>
      </c>
      <c r="AR245" s="357">
        <v>16</v>
      </c>
      <c r="AS245" s="357">
        <v>0</v>
      </c>
      <c r="AT245" s="21">
        <v>35</v>
      </c>
      <c r="AU245" s="357">
        <v>2</v>
      </c>
      <c r="AV245" s="357">
        <v>2</v>
      </c>
      <c r="AW245" s="21">
        <v>6</v>
      </c>
      <c r="AX245" s="357">
        <v>4</v>
      </c>
      <c r="AY245" s="357">
        <v>10</v>
      </c>
      <c r="AZ245" s="21">
        <v>15</v>
      </c>
      <c r="BA245" s="357">
        <v>3</v>
      </c>
      <c r="BB245" s="357">
        <v>6</v>
      </c>
      <c r="BC245" s="21">
        <v>10</v>
      </c>
      <c r="BD245" s="357">
        <v>7</v>
      </c>
      <c r="BE245" s="357"/>
      <c r="BF245" s="21"/>
      <c r="BG245" s="357"/>
      <c r="BH245" s="357">
        <v>0</v>
      </c>
      <c r="BI245" s="21">
        <v>13</v>
      </c>
      <c r="BJ245" s="357">
        <v>8</v>
      </c>
      <c r="BK245" s="357"/>
      <c r="BL245" s="21">
        <v>8</v>
      </c>
      <c r="BM245" s="357"/>
      <c r="BN245" s="357"/>
      <c r="BO245" s="21"/>
      <c r="BP245" s="357">
        <v>0</v>
      </c>
      <c r="BQ245" s="357">
        <v>0</v>
      </c>
      <c r="BR245" s="21">
        <v>5</v>
      </c>
      <c r="BS245" s="357"/>
      <c r="BT245" s="357"/>
      <c r="BU245" s="21">
        <v>0</v>
      </c>
      <c r="BV245" s="357"/>
      <c r="BW245" s="357"/>
      <c r="BX245" s="21"/>
    </row>
    <row r="246" spans="1:76" ht="27" customHeight="1">
      <c r="A246" s="18">
        <v>56</v>
      </c>
      <c r="B246" s="20">
        <v>39831100</v>
      </c>
      <c r="C246" s="346" t="s">
        <v>329</v>
      </c>
      <c r="D246" s="20" t="s">
        <v>185</v>
      </c>
      <c r="E246" s="20" t="s">
        <v>198</v>
      </c>
      <c r="F246" s="467">
        <v>56</v>
      </c>
      <c r="G246" s="45">
        <v>39831100</v>
      </c>
      <c r="H246" s="78" t="s">
        <v>329</v>
      </c>
      <c r="I246" s="45" t="s">
        <v>185</v>
      </c>
      <c r="J246" s="45" t="s">
        <v>198</v>
      </c>
      <c r="K246" s="414" t="s">
        <v>330</v>
      </c>
      <c r="L246" s="69" t="s">
        <v>525</v>
      </c>
      <c r="M246" s="69">
        <v>330</v>
      </c>
      <c r="N246" s="24">
        <v>400</v>
      </c>
      <c r="O246" s="427">
        <v>1518</v>
      </c>
      <c r="P246" s="341"/>
      <c r="Q246" s="69" t="s">
        <v>330</v>
      </c>
      <c r="R246" s="69" t="s">
        <v>525</v>
      </c>
      <c r="S246" s="357">
        <f t="shared" si="13"/>
        <v>54</v>
      </c>
      <c r="T246" s="357">
        <f t="shared" si="13"/>
        <v>120</v>
      </c>
      <c r="U246" s="357">
        <f t="shared" si="13"/>
        <v>496.65</v>
      </c>
      <c r="V246" s="412">
        <f t="shared" si="12"/>
        <v>198660</v>
      </c>
      <c r="W246" s="357"/>
      <c r="X246" s="357"/>
      <c r="Y246" s="21">
        <v>23.650000000000002</v>
      </c>
      <c r="Z246" s="357">
        <v>13</v>
      </c>
      <c r="AA246" s="19">
        <v>10</v>
      </c>
      <c r="AB246" s="21">
        <v>15</v>
      </c>
      <c r="AC246" s="357"/>
      <c r="AD246" s="357"/>
      <c r="AE246" s="21"/>
      <c r="AF246" s="357"/>
      <c r="AG246" s="357"/>
      <c r="AH246" s="21"/>
      <c r="AI246" s="357">
        <v>0</v>
      </c>
      <c r="AJ246" s="357">
        <v>9</v>
      </c>
      <c r="AK246" s="21">
        <v>30</v>
      </c>
      <c r="AL246" s="357">
        <v>0</v>
      </c>
      <c r="AM246" s="357">
        <v>10</v>
      </c>
      <c r="AN246" s="21">
        <v>20</v>
      </c>
      <c r="AO246" s="357">
        <v>5</v>
      </c>
      <c r="AP246" s="357">
        <v>0</v>
      </c>
      <c r="AQ246" s="21">
        <v>20</v>
      </c>
      <c r="AR246" s="357">
        <v>0</v>
      </c>
      <c r="AS246" s="357">
        <v>45</v>
      </c>
      <c r="AT246" s="21">
        <v>250</v>
      </c>
      <c r="AU246" s="357">
        <v>6</v>
      </c>
      <c r="AV246" s="357">
        <v>15</v>
      </c>
      <c r="AW246" s="21">
        <v>8</v>
      </c>
      <c r="AX246" s="357"/>
      <c r="AY246" s="357">
        <v>11</v>
      </c>
      <c r="AZ246" s="21">
        <v>20</v>
      </c>
      <c r="BA246" s="357">
        <v>23</v>
      </c>
      <c r="BB246" s="357">
        <v>10</v>
      </c>
      <c r="BC246" s="21">
        <v>40</v>
      </c>
      <c r="BD246" s="357"/>
      <c r="BE246" s="357"/>
      <c r="BF246" s="21">
        <v>10</v>
      </c>
      <c r="BG246" s="357">
        <v>7</v>
      </c>
      <c r="BH246" s="357">
        <v>10</v>
      </c>
      <c r="BI246" s="21">
        <v>10</v>
      </c>
      <c r="BJ246" s="357"/>
      <c r="BK246" s="357"/>
      <c r="BL246" s="21"/>
      <c r="BM246" s="357"/>
      <c r="BN246" s="357"/>
      <c r="BO246" s="21"/>
      <c r="BP246" s="357">
        <v>0</v>
      </c>
      <c r="BQ246" s="357">
        <v>0</v>
      </c>
      <c r="BR246" s="21">
        <v>0</v>
      </c>
      <c r="BS246" s="357"/>
      <c r="BT246" s="357"/>
      <c r="BU246" s="21">
        <v>50</v>
      </c>
      <c r="BV246" s="357"/>
      <c r="BW246" s="357"/>
      <c r="BX246" s="21"/>
    </row>
    <row r="247" spans="1:76" ht="27" customHeight="1">
      <c r="A247" s="18">
        <v>57</v>
      </c>
      <c r="B247" s="20">
        <v>39224341</v>
      </c>
      <c r="C247" s="346" t="s">
        <v>331</v>
      </c>
      <c r="D247" s="20" t="s">
        <v>185</v>
      </c>
      <c r="E247" s="20" t="s">
        <v>23</v>
      </c>
      <c r="F247" s="467">
        <v>57</v>
      </c>
      <c r="G247" s="45">
        <v>39224341</v>
      </c>
      <c r="H247" s="78" t="s">
        <v>331</v>
      </c>
      <c r="I247" s="45" t="s">
        <v>185</v>
      </c>
      <c r="J247" s="45" t="s">
        <v>23</v>
      </c>
      <c r="K247" s="414" t="s">
        <v>332</v>
      </c>
      <c r="L247" s="69" t="s">
        <v>792</v>
      </c>
      <c r="M247" s="69"/>
      <c r="N247" s="69">
        <v>560</v>
      </c>
      <c r="O247" s="427">
        <v>584</v>
      </c>
      <c r="P247" s="341"/>
      <c r="Q247" s="69" t="s">
        <v>332</v>
      </c>
      <c r="R247" s="69" t="s">
        <v>792</v>
      </c>
      <c r="S247" s="357">
        <f t="shared" si="13"/>
        <v>15</v>
      </c>
      <c r="T247" s="357">
        <f t="shared" si="13"/>
        <v>17</v>
      </c>
      <c r="U247" s="357">
        <f t="shared" si="13"/>
        <v>76.650000000000006</v>
      </c>
      <c r="V247" s="412">
        <f t="shared" si="12"/>
        <v>42924</v>
      </c>
      <c r="W247" s="357"/>
      <c r="X247" s="357"/>
      <c r="Y247" s="21">
        <v>3.6500000000000004</v>
      </c>
      <c r="Z247" s="357"/>
      <c r="AA247" s="357"/>
      <c r="AB247" s="21">
        <v>10</v>
      </c>
      <c r="AC247" s="357"/>
      <c r="AD247" s="357"/>
      <c r="AE247" s="21"/>
      <c r="AF247" s="357"/>
      <c r="AG247" s="357"/>
      <c r="AH247" s="21"/>
      <c r="AI247" s="357">
        <v>0</v>
      </c>
      <c r="AJ247" s="357">
        <v>0</v>
      </c>
      <c r="AK247" s="21">
        <v>0</v>
      </c>
      <c r="AL247" s="357">
        <v>0</v>
      </c>
      <c r="AM247" s="357">
        <v>0</v>
      </c>
      <c r="AN247" s="21">
        <v>10</v>
      </c>
      <c r="AO247" s="357">
        <v>0</v>
      </c>
      <c r="AP247" s="357">
        <v>0</v>
      </c>
      <c r="AQ247" s="21">
        <v>0</v>
      </c>
      <c r="AR247" s="357">
        <v>15</v>
      </c>
      <c r="AS247" s="357">
        <v>0</v>
      </c>
      <c r="AT247" s="21">
        <v>20</v>
      </c>
      <c r="AU247" s="357"/>
      <c r="AV247" s="357">
        <v>3</v>
      </c>
      <c r="AW247" s="21">
        <v>3</v>
      </c>
      <c r="AX247" s="357"/>
      <c r="AY247" s="357"/>
      <c r="AZ247" s="21"/>
      <c r="BA247" s="357"/>
      <c r="BB247" s="357"/>
      <c r="BC247" s="21"/>
      <c r="BD247" s="357"/>
      <c r="BE247" s="357"/>
      <c r="BF247" s="21">
        <v>10</v>
      </c>
      <c r="BG247" s="357"/>
      <c r="BH247" s="357">
        <v>0</v>
      </c>
      <c r="BI247" s="21">
        <v>0</v>
      </c>
      <c r="BJ247" s="357"/>
      <c r="BK247" s="357">
        <v>4</v>
      </c>
      <c r="BL247" s="21">
        <v>10</v>
      </c>
      <c r="BM247" s="357"/>
      <c r="BN247" s="357">
        <v>5</v>
      </c>
      <c r="BO247" s="21">
        <v>5</v>
      </c>
      <c r="BP247" s="357">
        <v>0</v>
      </c>
      <c r="BQ247" s="357">
        <v>0</v>
      </c>
      <c r="BR247" s="21">
        <v>5</v>
      </c>
      <c r="BS247" s="357"/>
      <c r="BT247" s="357">
        <v>5</v>
      </c>
      <c r="BU247" s="21">
        <v>0</v>
      </c>
      <c r="BV247" s="357"/>
      <c r="BW247" s="357"/>
      <c r="BX247" s="21"/>
    </row>
    <row r="248" spans="1:76" ht="27" customHeight="1">
      <c r="A248" s="18">
        <v>58</v>
      </c>
      <c r="B248" s="20">
        <v>39224341</v>
      </c>
      <c r="C248" s="346" t="s">
        <v>331</v>
      </c>
      <c r="D248" s="20" t="s">
        <v>185</v>
      </c>
      <c r="E248" s="20" t="s">
        <v>23</v>
      </c>
      <c r="F248" s="467">
        <v>58</v>
      </c>
      <c r="G248" s="45">
        <v>39224341</v>
      </c>
      <c r="H248" s="78" t="s">
        <v>331</v>
      </c>
      <c r="I248" s="45" t="s">
        <v>185</v>
      </c>
      <c r="J248" s="45" t="s">
        <v>23</v>
      </c>
      <c r="K248" s="414" t="s">
        <v>333</v>
      </c>
      <c r="L248" s="69" t="s">
        <v>792</v>
      </c>
      <c r="M248" s="69"/>
      <c r="N248" s="69">
        <v>850</v>
      </c>
      <c r="O248" s="427">
        <v>884</v>
      </c>
      <c r="P248" s="341"/>
      <c r="Q248" s="69" t="s">
        <v>333</v>
      </c>
      <c r="R248" s="69" t="s">
        <v>792</v>
      </c>
      <c r="S248" s="357">
        <f t="shared" si="13"/>
        <v>6</v>
      </c>
      <c r="T248" s="357">
        <f t="shared" si="13"/>
        <v>9</v>
      </c>
      <c r="U248" s="357">
        <f t="shared" si="13"/>
        <v>50.4</v>
      </c>
      <c r="V248" s="412">
        <f t="shared" si="12"/>
        <v>42840</v>
      </c>
      <c r="W248" s="357"/>
      <c r="X248" s="357"/>
      <c r="Y248" s="21">
        <v>2.4000000000000004</v>
      </c>
      <c r="Z248" s="357"/>
      <c r="AA248" s="357"/>
      <c r="AB248" s="21"/>
      <c r="AC248" s="357"/>
      <c r="AD248" s="357"/>
      <c r="AE248" s="21">
        <v>6</v>
      </c>
      <c r="AF248" s="357"/>
      <c r="AG248" s="357"/>
      <c r="AH248" s="21">
        <v>10</v>
      </c>
      <c r="AI248" s="357">
        <v>0</v>
      </c>
      <c r="AJ248" s="357">
        <v>0</v>
      </c>
      <c r="AK248" s="21">
        <v>0</v>
      </c>
      <c r="AL248" s="357">
        <v>1</v>
      </c>
      <c r="AM248" s="357">
        <v>2</v>
      </c>
      <c r="AN248" s="21">
        <v>10</v>
      </c>
      <c r="AO248" s="357">
        <v>0</v>
      </c>
      <c r="AP248" s="357">
        <v>0</v>
      </c>
      <c r="AQ248" s="21">
        <v>0</v>
      </c>
      <c r="AR248" s="357">
        <v>0</v>
      </c>
      <c r="AS248" s="357">
        <v>0</v>
      </c>
      <c r="AT248" s="21">
        <v>0</v>
      </c>
      <c r="AU248" s="357"/>
      <c r="AV248" s="357">
        <v>1</v>
      </c>
      <c r="AW248" s="21">
        <v>4</v>
      </c>
      <c r="AX248" s="357">
        <v>5</v>
      </c>
      <c r="AY248" s="357"/>
      <c r="AZ248" s="21">
        <v>5</v>
      </c>
      <c r="BA248" s="357"/>
      <c r="BB248" s="357">
        <v>5</v>
      </c>
      <c r="BC248" s="21">
        <v>10</v>
      </c>
      <c r="BD248" s="357"/>
      <c r="BE248" s="357"/>
      <c r="BF248" s="21"/>
      <c r="BG248" s="357"/>
      <c r="BH248" s="357">
        <v>0</v>
      </c>
      <c r="BI248" s="21">
        <v>0</v>
      </c>
      <c r="BJ248" s="357"/>
      <c r="BK248" s="357"/>
      <c r="BL248" s="21"/>
      <c r="BM248" s="357"/>
      <c r="BN248" s="357"/>
      <c r="BO248" s="21"/>
      <c r="BP248" s="357">
        <v>0</v>
      </c>
      <c r="BQ248" s="357">
        <v>0</v>
      </c>
      <c r="BR248" s="21">
        <v>3</v>
      </c>
      <c r="BS248" s="357"/>
      <c r="BT248" s="357">
        <v>1</v>
      </c>
      <c r="BU248" s="21">
        <v>0</v>
      </c>
      <c r="BV248" s="357"/>
      <c r="BW248" s="357"/>
      <c r="BX248" s="21"/>
    </row>
    <row r="249" spans="1:76" ht="27" customHeight="1">
      <c r="A249" s="18">
        <v>59</v>
      </c>
      <c r="B249" s="20">
        <v>39221420</v>
      </c>
      <c r="C249" s="346" t="s">
        <v>304</v>
      </c>
      <c r="D249" s="20" t="s">
        <v>185</v>
      </c>
      <c r="E249" s="20" t="s">
        <v>23</v>
      </c>
      <c r="F249" s="467">
        <v>59</v>
      </c>
      <c r="G249" s="45">
        <v>39221420</v>
      </c>
      <c r="H249" s="78" t="s">
        <v>304</v>
      </c>
      <c r="I249" s="45" t="s">
        <v>185</v>
      </c>
      <c r="J249" s="45" t="s">
        <v>23</v>
      </c>
      <c r="K249" s="414" t="s">
        <v>335</v>
      </c>
      <c r="L249" s="69" t="s">
        <v>792</v>
      </c>
      <c r="M249" s="69"/>
      <c r="N249" s="69">
        <v>1200</v>
      </c>
      <c r="O249" s="427">
        <v>1622</v>
      </c>
      <c r="P249" s="341"/>
      <c r="Q249" s="69" t="s">
        <v>335</v>
      </c>
      <c r="R249" s="69" t="s">
        <v>792</v>
      </c>
      <c r="S249" s="357">
        <f t="shared" si="13"/>
        <v>24</v>
      </c>
      <c r="T249" s="357">
        <f t="shared" si="13"/>
        <v>31</v>
      </c>
      <c r="U249" s="357">
        <f t="shared" si="13"/>
        <v>126</v>
      </c>
      <c r="V249" s="412">
        <f t="shared" si="12"/>
        <v>151200</v>
      </c>
      <c r="W249" s="357"/>
      <c r="X249" s="357"/>
      <c r="Y249" s="21">
        <v>6</v>
      </c>
      <c r="Z249" s="357">
        <v>2</v>
      </c>
      <c r="AA249" s="357"/>
      <c r="AB249" s="21"/>
      <c r="AC249" s="357">
        <v>3</v>
      </c>
      <c r="AD249" s="357"/>
      <c r="AE249" s="21">
        <v>4</v>
      </c>
      <c r="AF249" s="357"/>
      <c r="AG249" s="357"/>
      <c r="AH249" s="21"/>
      <c r="AI249" s="357">
        <v>0</v>
      </c>
      <c r="AJ249" s="357">
        <v>0</v>
      </c>
      <c r="AK249" s="21">
        <v>4</v>
      </c>
      <c r="AL249" s="357">
        <v>0</v>
      </c>
      <c r="AM249" s="357">
        <v>0</v>
      </c>
      <c r="AN249" s="21">
        <v>15</v>
      </c>
      <c r="AO249" s="357">
        <v>2</v>
      </c>
      <c r="AP249" s="357">
        <v>1</v>
      </c>
      <c r="AQ249" s="21">
        <v>5</v>
      </c>
      <c r="AR249" s="357">
        <v>0</v>
      </c>
      <c r="AS249" s="357">
        <v>9</v>
      </c>
      <c r="AT249" s="21">
        <v>36</v>
      </c>
      <c r="AU249" s="357">
        <v>2</v>
      </c>
      <c r="AV249" s="357">
        <v>2</v>
      </c>
      <c r="AW249" s="21">
        <v>5</v>
      </c>
      <c r="AX249" s="357">
        <v>5</v>
      </c>
      <c r="AY249" s="357">
        <v>10</v>
      </c>
      <c r="AZ249" s="21">
        <v>20</v>
      </c>
      <c r="BA249" s="357">
        <v>4</v>
      </c>
      <c r="BB249" s="357"/>
      <c r="BC249" s="21">
        <v>9</v>
      </c>
      <c r="BD249" s="357">
        <v>5</v>
      </c>
      <c r="BE249" s="357">
        <v>4</v>
      </c>
      <c r="BF249" s="21">
        <v>10</v>
      </c>
      <c r="BG249" s="357"/>
      <c r="BH249" s="357">
        <v>5</v>
      </c>
      <c r="BI249" s="21">
        <v>0</v>
      </c>
      <c r="BJ249" s="357"/>
      <c r="BK249" s="357"/>
      <c r="BL249" s="21">
        <v>10</v>
      </c>
      <c r="BM249" s="357"/>
      <c r="BN249" s="357"/>
      <c r="BO249" s="21"/>
      <c r="BP249" s="357">
        <v>1</v>
      </c>
      <c r="BQ249" s="357">
        <v>0</v>
      </c>
      <c r="BR249" s="21">
        <v>2</v>
      </c>
      <c r="BS249" s="357"/>
      <c r="BT249" s="357"/>
      <c r="BU249" s="21">
        <v>0</v>
      </c>
      <c r="BV249" s="357"/>
      <c r="BW249" s="357"/>
      <c r="BX249" s="21"/>
    </row>
    <row r="250" spans="1:76" ht="27" customHeight="1">
      <c r="A250" s="18">
        <v>60</v>
      </c>
      <c r="B250" s="20">
        <v>31531300</v>
      </c>
      <c r="C250" s="346" t="s">
        <v>308</v>
      </c>
      <c r="D250" s="20" t="s">
        <v>185</v>
      </c>
      <c r="E250" s="20" t="s">
        <v>23</v>
      </c>
      <c r="F250" s="467">
        <v>60</v>
      </c>
      <c r="G250" s="45">
        <v>31531300</v>
      </c>
      <c r="H250" s="78" t="s">
        <v>308</v>
      </c>
      <c r="I250" s="45" t="s">
        <v>185</v>
      </c>
      <c r="J250" s="45" t="s">
        <v>23</v>
      </c>
      <c r="K250" s="414" t="s">
        <v>336</v>
      </c>
      <c r="L250" s="69" t="s">
        <v>792</v>
      </c>
      <c r="M250" s="69"/>
      <c r="N250" s="69"/>
      <c r="O250" s="427">
        <v>1064</v>
      </c>
      <c r="P250" s="341" t="s">
        <v>899</v>
      </c>
      <c r="Q250" s="69" t="s">
        <v>336</v>
      </c>
      <c r="R250" s="69" t="s">
        <v>792</v>
      </c>
      <c r="S250" s="357">
        <f t="shared" si="13"/>
        <v>166</v>
      </c>
      <c r="T250" s="357">
        <f t="shared" si="13"/>
        <v>198</v>
      </c>
      <c r="U250" s="357">
        <f t="shared" si="13"/>
        <v>561.75</v>
      </c>
      <c r="V250" s="412">
        <f t="shared" si="12"/>
        <v>0</v>
      </c>
      <c r="W250" s="357"/>
      <c r="X250" s="357"/>
      <c r="Y250" s="21">
        <v>26.75</v>
      </c>
      <c r="Z250" s="357"/>
      <c r="AA250" s="357"/>
      <c r="AB250" s="21"/>
      <c r="AC250" s="357">
        <v>98</v>
      </c>
      <c r="AD250" s="357">
        <v>41</v>
      </c>
      <c r="AE250" s="21"/>
      <c r="AF250" s="357"/>
      <c r="AG250" s="357">
        <v>20</v>
      </c>
      <c r="AH250" s="21">
        <v>50</v>
      </c>
      <c r="AI250" s="357">
        <v>0</v>
      </c>
      <c r="AJ250" s="357">
        <v>0</v>
      </c>
      <c r="AK250" s="21">
        <v>30</v>
      </c>
      <c r="AL250" s="357">
        <v>0</v>
      </c>
      <c r="AM250" s="357">
        <v>0</v>
      </c>
      <c r="AN250" s="21">
        <v>70</v>
      </c>
      <c r="AO250" s="357">
        <v>0</v>
      </c>
      <c r="AP250" s="357">
        <v>0</v>
      </c>
      <c r="AQ250" s="21">
        <v>20</v>
      </c>
      <c r="AR250" s="357">
        <v>0</v>
      </c>
      <c r="AS250" s="357">
        <v>0</v>
      </c>
      <c r="AT250" s="21">
        <v>245</v>
      </c>
      <c r="AU250" s="357">
        <v>28</v>
      </c>
      <c r="AV250" s="357">
        <v>35</v>
      </c>
      <c r="AW250" s="21">
        <v>20</v>
      </c>
      <c r="AX250" s="357">
        <v>40</v>
      </c>
      <c r="AY250" s="357">
        <v>65</v>
      </c>
      <c r="AZ250" s="21"/>
      <c r="BA250" s="357"/>
      <c r="BB250" s="357"/>
      <c r="BC250" s="21">
        <v>0</v>
      </c>
      <c r="BD250" s="357"/>
      <c r="BE250" s="357"/>
      <c r="BF250" s="21">
        <v>50</v>
      </c>
      <c r="BG250" s="357"/>
      <c r="BH250" s="357">
        <v>30</v>
      </c>
      <c r="BI250" s="21">
        <v>30</v>
      </c>
      <c r="BJ250" s="357"/>
      <c r="BK250" s="357"/>
      <c r="BL250" s="21"/>
      <c r="BM250" s="357"/>
      <c r="BN250" s="357"/>
      <c r="BO250" s="21"/>
      <c r="BP250" s="357">
        <v>0</v>
      </c>
      <c r="BQ250" s="357">
        <v>0</v>
      </c>
      <c r="BR250" s="21">
        <v>10</v>
      </c>
      <c r="BS250" s="357"/>
      <c r="BT250" s="357">
        <v>7</v>
      </c>
      <c r="BU250" s="21">
        <v>10</v>
      </c>
      <c r="BV250" s="357"/>
      <c r="BW250" s="357"/>
      <c r="BX250" s="21"/>
    </row>
    <row r="251" spans="1:76" ht="27" customHeight="1">
      <c r="A251" s="18">
        <v>61</v>
      </c>
      <c r="B251" s="20">
        <v>31651400</v>
      </c>
      <c r="C251" s="346" t="s">
        <v>337</v>
      </c>
      <c r="D251" s="20" t="s">
        <v>185</v>
      </c>
      <c r="E251" s="20" t="s">
        <v>23</v>
      </c>
      <c r="F251" s="467">
        <v>61</v>
      </c>
      <c r="G251" s="45">
        <v>31651400</v>
      </c>
      <c r="H251" s="78" t="s">
        <v>337</v>
      </c>
      <c r="I251" s="45" t="s">
        <v>185</v>
      </c>
      <c r="J251" s="45" t="s">
        <v>23</v>
      </c>
      <c r="K251" s="448" t="s">
        <v>338</v>
      </c>
      <c r="L251" s="69" t="s">
        <v>792</v>
      </c>
      <c r="M251" s="29">
        <v>119</v>
      </c>
      <c r="N251" s="29">
        <v>200</v>
      </c>
      <c r="O251" s="476">
        <v>170</v>
      </c>
      <c r="P251" s="341"/>
      <c r="Q251" s="29" t="s">
        <v>338</v>
      </c>
      <c r="R251" s="69" t="s">
        <v>792</v>
      </c>
      <c r="S251" s="357">
        <f t="shared" si="13"/>
        <v>37</v>
      </c>
      <c r="T251" s="357">
        <f t="shared" si="13"/>
        <v>79</v>
      </c>
      <c r="U251" s="357">
        <f t="shared" si="13"/>
        <v>187.95</v>
      </c>
      <c r="V251" s="412">
        <f t="shared" si="12"/>
        <v>37590</v>
      </c>
      <c r="W251" s="361"/>
      <c r="X251" s="361"/>
      <c r="Y251" s="21">
        <v>8.9500000000000011</v>
      </c>
      <c r="Z251" s="361"/>
      <c r="AA251" s="19">
        <v>10</v>
      </c>
      <c r="AB251" s="21">
        <v>10</v>
      </c>
      <c r="AC251" s="361"/>
      <c r="AD251" s="361"/>
      <c r="AE251" s="21"/>
      <c r="AF251" s="361"/>
      <c r="AG251" s="361"/>
      <c r="AH251" s="21"/>
      <c r="AI251" s="361">
        <v>11</v>
      </c>
      <c r="AJ251" s="361">
        <v>22</v>
      </c>
      <c r="AK251" s="21">
        <v>30</v>
      </c>
      <c r="AL251" s="361">
        <v>0</v>
      </c>
      <c r="AM251" s="361">
        <v>0</v>
      </c>
      <c r="AN251" s="21">
        <v>20</v>
      </c>
      <c r="AO251" s="361">
        <v>1</v>
      </c>
      <c r="AP251" s="361">
        <v>4</v>
      </c>
      <c r="AQ251" s="21">
        <v>20</v>
      </c>
      <c r="AR251" s="361">
        <v>16</v>
      </c>
      <c r="AS251" s="361">
        <v>23</v>
      </c>
      <c r="AT251" s="21">
        <v>65</v>
      </c>
      <c r="AU251" s="361"/>
      <c r="AV251" s="361">
        <v>3</v>
      </c>
      <c r="AW251" s="21">
        <v>4</v>
      </c>
      <c r="AX251" s="361"/>
      <c r="AY251" s="361"/>
      <c r="AZ251" s="21">
        <v>5</v>
      </c>
      <c r="BA251" s="361"/>
      <c r="BB251" s="361">
        <v>3</v>
      </c>
      <c r="BC251" s="21">
        <v>0</v>
      </c>
      <c r="BD251" s="361"/>
      <c r="BE251" s="361"/>
      <c r="BF251" s="21"/>
      <c r="BG251" s="361">
        <v>3</v>
      </c>
      <c r="BH251" s="361">
        <v>5</v>
      </c>
      <c r="BI251" s="21">
        <v>5</v>
      </c>
      <c r="BJ251" s="361"/>
      <c r="BK251" s="361">
        <v>4</v>
      </c>
      <c r="BL251" s="21">
        <v>5</v>
      </c>
      <c r="BM251" s="361">
        <v>6</v>
      </c>
      <c r="BN251" s="361">
        <v>5</v>
      </c>
      <c r="BO251" s="21">
        <v>5</v>
      </c>
      <c r="BP251" s="361">
        <v>0</v>
      </c>
      <c r="BQ251" s="361">
        <v>0</v>
      </c>
      <c r="BR251" s="21">
        <v>0</v>
      </c>
      <c r="BS251" s="361"/>
      <c r="BT251" s="361"/>
      <c r="BU251" s="21">
        <v>10</v>
      </c>
      <c r="BV251" s="361"/>
      <c r="BW251" s="361"/>
      <c r="BX251" s="21"/>
    </row>
    <row r="252" spans="1:76" ht="27" customHeight="1">
      <c r="A252" s="18">
        <v>62</v>
      </c>
      <c r="B252" s="20">
        <v>24911600</v>
      </c>
      <c r="C252" s="346" t="s">
        <v>339</v>
      </c>
      <c r="D252" s="349" t="s">
        <v>193</v>
      </c>
      <c r="E252" s="20" t="s">
        <v>107</v>
      </c>
      <c r="F252" s="467">
        <v>62</v>
      </c>
      <c r="G252" s="45">
        <v>24911600</v>
      </c>
      <c r="H252" s="78" t="s">
        <v>339</v>
      </c>
      <c r="I252" s="43" t="s">
        <v>193</v>
      </c>
      <c r="J252" s="45" t="s">
        <v>107</v>
      </c>
      <c r="K252" s="448" t="s">
        <v>340</v>
      </c>
      <c r="L252" s="69" t="s">
        <v>794</v>
      </c>
      <c r="M252" s="29"/>
      <c r="N252" s="29">
        <v>6500</v>
      </c>
      <c r="O252" s="476">
        <v>6760</v>
      </c>
      <c r="P252" s="341"/>
      <c r="Q252" s="29" t="s">
        <v>340</v>
      </c>
      <c r="R252" s="69" t="s">
        <v>794</v>
      </c>
      <c r="S252" s="357">
        <f t="shared" si="13"/>
        <v>0</v>
      </c>
      <c r="T252" s="357">
        <f t="shared" si="13"/>
        <v>1</v>
      </c>
      <c r="U252" s="357">
        <f t="shared" si="13"/>
        <v>8.4</v>
      </c>
      <c r="V252" s="412">
        <f t="shared" si="12"/>
        <v>54600</v>
      </c>
      <c r="W252" s="361"/>
      <c r="X252" s="361"/>
      <c r="Y252" s="21">
        <v>0.4</v>
      </c>
      <c r="Z252" s="361"/>
      <c r="AA252" s="361"/>
      <c r="AB252" s="21"/>
      <c r="AC252" s="361"/>
      <c r="AD252" s="361"/>
      <c r="AE252" s="21"/>
      <c r="AF252" s="361"/>
      <c r="AG252" s="361"/>
      <c r="AH252" s="21"/>
      <c r="AI252" s="361">
        <v>0</v>
      </c>
      <c r="AJ252" s="361">
        <v>0</v>
      </c>
      <c r="AK252" s="21">
        <v>0</v>
      </c>
      <c r="AL252" s="361">
        <v>0</v>
      </c>
      <c r="AM252" s="361">
        <v>0</v>
      </c>
      <c r="AN252" s="21">
        <v>0</v>
      </c>
      <c r="AO252" s="361">
        <v>0</v>
      </c>
      <c r="AP252" s="361">
        <v>0</v>
      </c>
      <c r="AQ252" s="21">
        <v>1</v>
      </c>
      <c r="AR252" s="361">
        <v>0</v>
      </c>
      <c r="AS252" s="361">
        <v>0</v>
      </c>
      <c r="AT252" s="21">
        <v>4</v>
      </c>
      <c r="AU252" s="361"/>
      <c r="AV252" s="361"/>
      <c r="AW252" s="21">
        <v>2</v>
      </c>
      <c r="AX252" s="361"/>
      <c r="AY252" s="361"/>
      <c r="AZ252" s="21"/>
      <c r="BA252" s="361"/>
      <c r="BB252" s="361"/>
      <c r="BC252" s="21">
        <v>0</v>
      </c>
      <c r="BD252" s="361"/>
      <c r="BE252" s="361"/>
      <c r="BF252" s="21"/>
      <c r="BG252" s="361"/>
      <c r="BH252" s="361">
        <v>1</v>
      </c>
      <c r="BI252" s="21">
        <v>1</v>
      </c>
      <c r="BJ252" s="361"/>
      <c r="BK252" s="361"/>
      <c r="BL252" s="21"/>
      <c r="BM252" s="361"/>
      <c r="BN252" s="361"/>
      <c r="BO252" s="21"/>
      <c r="BP252" s="361">
        <v>0</v>
      </c>
      <c r="BQ252" s="361">
        <v>0</v>
      </c>
      <c r="BR252" s="21">
        <v>0</v>
      </c>
      <c r="BS252" s="361"/>
      <c r="BT252" s="361"/>
      <c r="BU252" s="21">
        <v>0</v>
      </c>
      <c r="BV252" s="361"/>
      <c r="BW252" s="361"/>
      <c r="BX252" s="21"/>
    </row>
    <row r="253" spans="1:76" ht="27" customHeight="1">
      <c r="A253" s="18">
        <v>63</v>
      </c>
      <c r="B253" s="20">
        <v>24911700</v>
      </c>
      <c r="C253" s="346" t="s">
        <v>341</v>
      </c>
      <c r="D253" s="349" t="s">
        <v>193</v>
      </c>
      <c r="E253" s="20" t="s">
        <v>107</v>
      </c>
      <c r="F253" s="467">
        <v>63</v>
      </c>
      <c r="G253" s="45">
        <v>24911700</v>
      </c>
      <c r="H253" s="78" t="s">
        <v>341</v>
      </c>
      <c r="I253" s="43" t="s">
        <v>193</v>
      </c>
      <c r="J253" s="45" t="s">
        <v>107</v>
      </c>
      <c r="K253" s="449" t="s">
        <v>342</v>
      </c>
      <c r="L253" s="69" t="s">
        <v>794</v>
      </c>
      <c r="M253" s="29"/>
      <c r="N253" s="29"/>
      <c r="O253" s="476">
        <v>6760</v>
      </c>
      <c r="P253" s="447" t="s">
        <v>897</v>
      </c>
      <c r="Q253" s="29" t="s">
        <v>342</v>
      </c>
      <c r="R253" s="69" t="s">
        <v>794</v>
      </c>
      <c r="S253" s="357">
        <f t="shared" si="13"/>
        <v>0</v>
      </c>
      <c r="T253" s="357">
        <f t="shared" si="13"/>
        <v>1</v>
      </c>
      <c r="U253" s="357">
        <f t="shared" si="13"/>
        <v>17.850000000000001</v>
      </c>
      <c r="V253" s="412">
        <f t="shared" si="12"/>
        <v>0</v>
      </c>
      <c r="W253" s="361"/>
      <c r="X253" s="361"/>
      <c r="Y253" s="21">
        <v>0.85000000000000009</v>
      </c>
      <c r="Z253" s="361"/>
      <c r="AA253" s="361"/>
      <c r="AB253" s="21"/>
      <c r="AC253" s="361"/>
      <c r="AD253" s="361"/>
      <c r="AE253" s="21"/>
      <c r="AF253" s="361"/>
      <c r="AG253" s="361"/>
      <c r="AH253" s="21"/>
      <c r="AI253" s="361">
        <v>0</v>
      </c>
      <c r="AJ253" s="361">
        <v>0</v>
      </c>
      <c r="AK253" s="21">
        <v>0</v>
      </c>
      <c r="AL253" s="361">
        <v>0</v>
      </c>
      <c r="AM253" s="361">
        <v>0</v>
      </c>
      <c r="AN253" s="21">
        <v>0</v>
      </c>
      <c r="AO253" s="361">
        <v>0</v>
      </c>
      <c r="AP253" s="361">
        <v>0</v>
      </c>
      <c r="AQ253" s="21">
        <v>2</v>
      </c>
      <c r="AR253" s="361">
        <v>0</v>
      </c>
      <c r="AS253" s="361">
        <v>0</v>
      </c>
      <c r="AT253" s="21">
        <v>14</v>
      </c>
      <c r="AU253" s="361"/>
      <c r="AV253" s="361"/>
      <c r="AW253" s="21">
        <v>0</v>
      </c>
      <c r="AX253" s="361"/>
      <c r="AY253" s="361"/>
      <c r="AZ253" s="21"/>
      <c r="BA253" s="361"/>
      <c r="BB253" s="361"/>
      <c r="BC253" s="21">
        <v>0</v>
      </c>
      <c r="BD253" s="361"/>
      <c r="BE253" s="361"/>
      <c r="BF253" s="21"/>
      <c r="BG253" s="361"/>
      <c r="BH253" s="361">
        <v>1</v>
      </c>
      <c r="BI253" s="21">
        <v>1</v>
      </c>
      <c r="BJ253" s="361"/>
      <c r="BK253" s="361"/>
      <c r="BL253" s="21"/>
      <c r="BM253" s="361"/>
      <c r="BN253" s="361"/>
      <c r="BO253" s="21"/>
      <c r="BP253" s="361">
        <v>0</v>
      </c>
      <c r="BQ253" s="361">
        <v>0</v>
      </c>
      <c r="BR253" s="21">
        <v>0</v>
      </c>
      <c r="BS253" s="361"/>
      <c r="BT253" s="361"/>
      <c r="BU253" s="21">
        <v>0</v>
      </c>
      <c r="BV253" s="361"/>
      <c r="BW253" s="361"/>
      <c r="BX253" s="21"/>
    </row>
    <row r="254" spans="1:76" ht="27" customHeight="1">
      <c r="A254" s="18">
        <v>64</v>
      </c>
      <c r="B254" s="20">
        <v>42121190</v>
      </c>
      <c r="C254" s="346" t="s">
        <v>343</v>
      </c>
      <c r="D254" s="20" t="s">
        <v>185</v>
      </c>
      <c r="E254" s="20" t="s">
        <v>23</v>
      </c>
      <c r="F254" s="467">
        <v>64</v>
      </c>
      <c r="G254" s="45">
        <v>42121190</v>
      </c>
      <c r="H254" s="78" t="s">
        <v>343</v>
      </c>
      <c r="I254" s="45" t="s">
        <v>185</v>
      </c>
      <c r="J254" s="45" t="s">
        <v>23</v>
      </c>
      <c r="K254" s="448" t="s">
        <v>344</v>
      </c>
      <c r="L254" s="69" t="s">
        <v>792</v>
      </c>
      <c r="M254" s="29"/>
      <c r="N254" s="29"/>
      <c r="O254" s="476">
        <v>31200</v>
      </c>
      <c r="P254" s="341" t="s">
        <v>899</v>
      </c>
      <c r="Q254" s="29" t="s">
        <v>344</v>
      </c>
      <c r="R254" s="69" t="s">
        <v>792</v>
      </c>
      <c r="S254" s="357">
        <f t="shared" si="13"/>
        <v>2</v>
      </c>
      <c r="T254" s="357">
        <f t="shared" si="13"/>
        <v>3</v>
      </c>
      <c r="U254" s="357">
        <f t="shared" si="13"/>
        <v>5.25</v>
      </c>
      <c r="V254" s="412">
        <f t="shared" si="12"/>
        <v>0</v>
      </c>
      <c r="W254" s="361"/>
      <c r="X254" s="361"/>
      <c r="Y254" s="21">
        <v>0.25</v>
      </c>
      <c r="Z254" s="361">
        <v>1</v>
      </c>
      <c r="AA254" s="361"/>
      <c r="AB254" s="21"/>
      <c r="AC254" s="361"/>
      <c r="AD254" s="361"/>
      <c r="AE254" s="21"/>
      <c r="AF254" s="361"/>
      <c r="AG254" s="361"/>
      <c r="AH254" s="21"/>
      <c r="AI254" s="361">
        <v>0</v>
      </c>
      <c r="AJ254" s="361">
        <v>1</v>
      </c>
      <c r="AK254" s="21">
        <v>0</v>
      </c>
      <c r="AL254" s="361">
        <v>0</v>
      </c>
      <c r="AM254" s="361">
        <v>0</v>
      </c>
      <c r="AN254" s="21">
        <v>0</v>
      </c>
      <c r="AO254" s="361">
        <v>0</v>
      </c>
      <c r="AP254" s="361">
        <v>0</v>
      </c>
      <c r="AQ254" s="21">
        <v>3</v>
      </c>
      <c r="AR254" s="361">
        <v>0</v>
      </c>
      <c r="AS254" s="361">
        <v>0</v>
      </c>
      <c r="AT254" s="21">
        <v>0</v>
      </c>
      <c r="AU254" s="361"/>
      <c r="AV254" s="361"/>
      <c r="AW254" s="21">
        <v>0</v>
      </c>
      <c r="AX254" s="361"/>
      <c r="AY254" s="361"/>
      <c r="AZ254" s="21"/>
      <c r="BA254" s="361">
        <v>1</v>
      </c>
      <c r="BB254" s="361"/>
      <c r="BC254" s="21">
        <v>1</v>
      </c>
      <c r="BD254" s="361"/>
      <c r="BE254" s="361">
        <v>1</v>
      </c>
      <c r="BF254" s="21"/>
      <c r="BG254" s="361"/>
      <c r="BH254" s="361">
        <v>1</v>
      </c>
      <c r="BI254" s="21">
        <v>1</v>
      </c>
      <c r="BJ254" s="361"/>
      <c r="BK254" s="361"/>
      <c r="BL254" s="21"/>
      <c r="BM254" s="361"/>
      <c r="BN254" s="361"/>
      <c r="BO254" s="21"/>
      <c r="BP254" s="361">
        <v>0</v>
      </c>
      <c r="BQ254" s="361">
        <v>0</v>
      </c>
      <c r="BR254" s="21">
        <v>0</v>
      </c>
      <c r="BS254" s="361"/>
      <c r="BT254" s="361"/>
      <c r="BU254" s="21">
        <v>0</v>
      </c>
      <c r="BV254" s="361"/>
      <c r="BW254" s="361"/>
      <c r="BX254" s="21"/>
    </row>
    <row r="255" spans="1:76" ht="27" customHeight="1">
      <c r="A255" s="18">
        <v>65</v>
      </c>
      <c r="B255" s="20">
        <v>42131130</v>
      </c>
      <c r="C255" s="346" t="s">
        <v>345</v>
      </c>
      <c r="D255" s="20" t="s">
        <v>185</v>
      </c>
      <c r="E255" s="20" t="s">
        <v>23</v>
      </c>
      <c r="F255" s="467">
        <v>65</v>
      </c>
      <c r="G255" s="45">
        <v>42131130</v>
      </c>
      <c r="H255" s="78" t="s">
        <v>345</v>
      </c>
      <c r="I255" s="45" t="s">
        <v>185</v>
      </c>
      <c r="J255" s="45" t="s">
        <v>23</v>
      </c>
      <c r="K255" s="448" t="s">
        <v>346</v>
      </c>
      <c r="L255" s="69" t="s">
        <v>792</v>
      </c>
      <c r="M255" s="29"/>
      <c r="N255" s="29"/>
      <c r="O255" s="476">
        <v>54080</v>
      </c>
      <c r="P255" s="341" t="s">
        <v>899</v>
      </c>
      <c r="Q255" s="29" t="s">
        <v>346</v>
      </c>
      <c r="R255" s="69" t="s">
        <v>792</v>
      </c>
      <c r="S255" s="357">
        <f t="shared" si="13"/>
        <v>0</v>
      </c>
      <c r="T255" s="357">
        <f t="shared" si="13"/>
        <v>0</v>
      </c>
      <c r="U255" s="357">
        <f t="shared" si="13"/>
        <v>2.1</v>
      </c>
      <c r="V255" s="412">
        <f t="shared" si="12"/>
        <v>0</v>
      </c>
      <c r="W255" s="361"/>
      <c r="X255" s="361"/>
      <c r="Y255" s="21">
        <v>0.1</v>
      </c>
      <c r="Z255" s="361"/>
      <c r="AA255" s="361"/>
      <c r="AB255" s="21"/>
      <c r="AC255" s="361"/>
      <c r="AD255" s="361"/>
      <c r="AE255" s="21"/>
      <c r="AF255" s="361"/>
      <c r="AG255" s="361"/>
      <c r="AH255" s="21"/>
      <c r="AI255" s="361">
        <v>0</v>
      </c>
      <c r="AJ255" s="361">
        <v>0</v>
      </c>
      <c r="AK255" s="21">
        <v>0</v>
      </c>
      <c r="AL255" s="361">
        <v>0</v>
      </c>
      <c r="AM255" s="361">
        <v>0</v>
      </c>
      <c r="AN255" s="21">
        <v>0</v>
      </c>
      <c r="AO255" s="361">
        <v>0</v>
      </c>
      <c r="AP255" s="361">
        <v>0</v>
      </c>
      <c r="AQ255" s="21">
        <v>0</v>
      </c>
      <c r="AR255" s="361">
        <v>0</v>
      </c>
      <c r="AS255" s="361">
        <v>0</v>
      </c>
      <c r="AT255" s="21">
        <v>1</v>
      </c>
      <c r="AU255" s="361"/>
      <c r="AV255" s="361"/>
      <c r="AW255" s="21">
        <v>0</v>
      </c>
      <c r="AX255" s="361"/>
      <c r="AY255" s="361"/>
      <c r="AZ255" s="21"/>
      <c r="BA255" s="361"/>
      <c r="BB255" s="361"/>
      <c r="BC255" s="21"/>
      <c r="BD255" s="361"/>
      <c r="BE255" s="361"/>
      <c r="BF255" s="21"/>
      <c r="BG255" s="361"/>
      <c r="BH255" s="361">
        <v>0</v>
      </c>
      <c r="BI255" s="21">
        <v>0</v>
      </c>
      <c r="BJ255" s="361"/>
      <c r="BK255" s="361"/>
      <c r="BL255" s="21"/>
      <c r="BM255" s="361"/>
      <c r="BN255" s="361"/>
      <c r="BO255" s="21"/>
      <c r="BP255" s="361">
        <v>0</v>
      </c>
      <c r="BQ255" s="361">
        <v>0</v>
      </c>
      <c r="BR255" s="21">
        <v>1</v>
      </c>
      <c r="BS255" s="361"/>
      <c r="BT255" s="361"/>
      <c r="BU255" s="21">
        <v>0</v>
      </c>
      <c r="BV255" s="361"/>
      <c r="BW255" s="361"/>
      <c r="BX255" s="21"/>
    </row>
    <row r="256" spans="1:76" ht="27" customHeight="1">
      <c r="A256" s="18">
        <v>66</v>
      </c>
      <c r="B256" s="20">
        <v>31511100</v>
      </c>
      <c r="C256" s="346" t="s">
        <v>348</v>
      </c>
      <c r="D256" s="20" t="s">
        <v>185</v>
      </c>
      <c r="E256" s="20" t="s">
        <v>23</v>
      </c>
      <c r="F256" s="467">
        <v>66</v>
      </c>
      <c r="G256" s="45">
        <v>31511100</v>
      </c>
      <c r="H256" s="78" t="s">
        <v>348</v>
      </c>
      <c r="I256" s="45" t="s">
        <v>185</v>
      </c>
      <c r="J256" s="45" t="s">
        <v>23</v>
      </c>
      <c r="K256" s="448" t="s">
        <v>349</v>
      </c>
      <c r="L256" s="69" t="s">
        <v>792</v>
      </c>
      <c r="M256" s="29"/>
      <c r="N256" s="29"/>
      <c r="O256" s="476">
        <v>1352</v>
      </c>
      <c r="P256" s="341" t="s">
        <v>899</v>
      </c>
      <c r="Q256" s="29" t="s">
        <v>349</v>
      </c>
      <c r="R256" s="69" t="s">
        <v>792</v>
      </c>
      <c r="S256" s="357">
        <f t="shared" si="13"/>
        <v>81</v>
      </c>
      <c r="T256" s="357">
        <f t="shared" si="13"/>
        <v>12</v>
      </c>
      <c r="U256" s="357">
        <f t="shared" si="13"/>
        <v>39.9</v>
      </c>
      <c r="V256" s="412">
        <f t="shared" si="12"/>
        <v>0</v>
      </c>
      <c r="W256" s="361"/>
      <c r="X256" s="361"/>
      <c r="Y256" s="21">
        <v>1.9000000000000001</v>
      </c>
      <c r="Z256" s="361">
        <v>22</v>
      </c>
      <c r="AA256" s="361"/>
      <c r="AB256" s="21"/>
      <c r="AC256" s="361"/>
      <c r="AD256" s="361"/>
      <c r="AE256" s="21"/>
      <c r="AF256" s="361"/>
      <c r="AG256" s="361"/>
      <c r="AH256" s="21"/>
      <c r="AI256" s="361">
        <v>0</v>
      </c>
      <c r="AJ256" s="361">
        <v>0</v>
      </c>
      <c r="AK256" s="21">
        <v>0</v>
      </c>
      <c r="AL256" s="361">
        <v>32</v>
      </c>
      <c r="AM256" s="361">
        <v>0</v>
      </c>
      <c r="AN256" s="21">
        <v>0</v>
      </c>
      <c r="AO256" s="361">
        <v>0</v>
      </c>
      <c r="AP256" s="361">
        <v>0</v>
      </c>
      <c r="AQ256" s="21">
        <v>10</v>
      </c>
      <c r="AR256" s="361">
        <v>0</v>
      </c>
      <c r="AS256" s="361">
        <v>0</v>
      </c>
      <c r="AT256" s="21">
        <v>18</v>
      </c>
      <c r="AU256" s="361"/>
      <c r="AV256" s="361"/>
      <c r="AW256" s="21">
        <v>0</v>
      </c>
      <c r="AX256" s="361">
        <v>27</v>
      </c>
      <c r="AY256" s="361">
        <v>12</v>
      </c>
      <c r="AZ256" s="21"/>
      <c r="BA256" s="361"/>
      <c r="BB256" s="361"/>
      <c r="BC256" s="21"/>
      <c r="BD256" s="361"/>
      <c r="BE256" s="361"/>
      <c r="BF256" s="21"/>
      <c r="BG256" s="361"/>
      <c r="BH256" s="361">
        <v>0</v>
      </c>
      <c r="BI256" s="21">
        <v>0</v>
      </c>
      <c r="BJ256" s="361"/>
      <c r="BK256" s="361"/>
      <c r="BL256" s="21"/>
      <c r="BM256" s="361"/>
      <c r="BN256" s="361"/>
      <c r="BO256" s="21"/>
      <c r="BP256" s="361">
        <v>0</v>
      </c>
      <c r="BQ256" s="361">
        <v>0</v>
      </c>
      <c r="BR256" s="21">
        <v>0</v>
      </c>
      <c r="BS256" s="361"/>
      <c r="BT256" s="361"/>
      <c r="BU256" s="21">
        <v>10</v>
      </c>
      <c r="BV256" s="361"/>
      <c r="BW256" s="361"/>
      <c r="BX256" s="21"/>
    </row>
    <row r="257" spans="1:76" ht="27" customHeight="1">
      <c r="A257" s="18">
        <v>67</v>
      </c>
      <c r="B257" s="20">
        <v>33141170</v>
      </c>
      <c r="C257" s="346" t="s">
        <v>350</v>
      </c>
      <c r="D257" s="20" t="s">
        <v>185</v>
      </c>
      <c r="E257" s="20" t="s">
        <v>23</v>
      </c>
      <c r="F257" s="467">
        <v>67</v>
      </c>
      <c r="G257" s="45">
        <v>33141170</v>
      </c>
      <c r="H257" s="78" t="s">
        <v>350</v>
      </c>
      <c r="I257" s="45" t="s">
        <v>185</v>
      </c>
      <c r="J257" s="45" t="s">
        <v>23</v>
      </c>
      <c r="K257" s="450" t="s">
        <v>351</v>
      </c>
      <c r="L257" s="69" t="s">
        <v>792</v>
      </c>
      <c r="M257" s="29"/>
      <c r="N257" s="29">
        <v>300</v>
      </c>
      <c r="O257" s="477">
        <v>265</v>
      </c>
      <c r="P257" s="341"/>
      <c r="Q257" s="30" t="s">
        <v>351</v>
      </c>
      <c r="R257" s="69" t="s">
        <v>792</v>
      </c>
      <c r="S257" s="357">
        <f t="shared" si="13"/>
        <v>119</v>
      </c>
      <c r="T257" s="357">
        <f t="shared" si="13"/>
        <v>258</v>
      </c>
      <c r="U257" s="357">
        <f t="shared" si="13"/>
        <v>1029</v>
      </c>
      <c r="V257" s="412">
        <f t="shared" si="12"/>
        <v>308700</v>
      </c>
      <c r="W257" s="362"/>
      <c r="X257" s="362"/>
      <c r="Y257" s="21">
        <v>49</v>
      </c>
      <c r="Z257" s="362">
        <v>57</v>
      </c>
      <c r="AA257" s="19">
        <v>60</v>
      </c>
      <c r="AB257" s="21">
        <v>100</v>
      </c>
      <c r="AC257" s="362">
        <v>4</v>
      </c>
      <c r="AD257" s="362">
        <v>21</v>
      </c>
      <c r="AE257" s="21">
        <v>120</v>
      </c>
      <c r="AF257" s="362"/>
      <c r="AG257" s="362">
        <v>4</v>
      </c>
      <c r="AH257" s="21">
        <v>100</v>
      </c>
      <c r="AI257" s="362">
        <v>29</v>
      </c>
      <c r="AJ257" s="362">
        <v>15</v>
      </c>
      <c r="AK257" s="21">
        <v>150</v>
      </c>
      <c r="AL257" s="362">
        <v>0</v>
      </c>
      <c r="AM257" s="362">
        <v>15</v>
      </c>
      <c r="AN257" s="21">
        <v>200</v>
      </c>
      <c r="AO257" s="362">
        <v>0</v>
      </c>
      <c r="AP257" s="362">
        <v>0</v>
      </c>
      <c r="AQ257" s="21">
        <v>50</v>
      </c>
      <c r="AR257" s="362">
        <v>2</v>
      </c>
      <c r="AS257" s="362">
        <v>20</v>
      </c>
      <c r="AT257" s="21">
        <v>0</v>
      </c>
      <c r="AU257" s="362">
        <v>11</v>
      </c>
      <c r="AV257" s="362">
        <v>10</v>
      </c>
      <c r="AW257" s="21">
        <v>20</v>
      </c>
      <c r="AX257" s="362"/>
      <c r="AY257" s="362">
        <v>29</v>
      </c>
      <c r="AZ257" s="21">
        <v>100</v>
      </c>
      <c r="BA257" s="362"/>
      <c r="BB257" s="362">
        <v>5</v>
      </c>
      <c r="BC257" s="21"/>
      <c r="BD257" s="362"/>
      <c r="BE257" s="362"/>
      <c r="BF257" s="21">
        <v>30</v>
      </c>
      <c r="BG257" s="362"/>
      <c r="BH257" s="362">
        <v>5</v>
      </c>
      <c r="BI257" s="21">
        <v>0</v>
      </c>
      <c r="BJ257" s="362"/>
      <c r="BK257" s="362">
        <v>12</v>
      </c>
      <c r="BL257" s="21">
        <v>30</v>
      </c>
      <c r="BM257" s="362"/>
      <c r="BN257" s="362"/>
      <c r="BO257" s="21"/>
      <c r="BP257" s="362">
        <v>16</v>
      </c>
      <c r="BQ257" s="362">
        <v>27</v>
      </c>
      <c r="BR257" s="21">
        <v>40</v>
      </c>
      <c r="BS257" s="362"/>
      <c r="BT257" s="362">
        <v>35</v>
      </c>
      <c r="BU257" s="21">
        <v>40</v>
      </c>
      <c r="BV257" s="362"/>
      <c r="BW257" s="362"/>
      <c r="BX257" s="21"/>
    </row>
    <row r="258" spans="1:76" ht="27" customHeight="1">
      <c r="A258" s="18">
        <v>68</v>
      </c>
      <c r="B258" s="349">
        <v>31531300</v>
      </c>
      <c r="C258" s="348" t="s">
        <v>517</v>
      </c>
      <c r="D258" s="20" t="s">
        <v>185</v>
      </c>
      <c r="E258" s="349" t="s">
        <v>23</v>
      </c>
      <c r="F258" s="467">
        <v>68</v>
      </c>
      <c r="G258" s="43">
        <v>31531300</v>
      </c>
      <c r="H258" s="44" t="s">
        <v>517</v>
      </c>
      <c r="I258" s="45" t="s">
        <v>185</v>
      </c>
      <c r="J258" s="43" t="s">
        <v>23</v>
      </c>
      <c r="K258" s="414" t="s">
        <v>352</v>
      </c>
      <c r="L258" s="69" t="s">
        <v>792</v>
      </c>
      <c r="M258" s="69"/>
      <c r="N258" s="69">
        <v>900</v>
      </c>
      <c r="O258" s="427">
        <v>832</v>
      </c>
      <c r="P258" s="341"/>
      <c r="Q258" s="69" t="s">
        <v>352</v>
      </c>
      <c r="R258" s="69" t="s">
        <v>792</v>
      </c>
      <c r="S258" s="357">
        <f t="shared" si="13"/>
        <v>0</v>
      </c>
      <c r="T258" s="357">
        <f t="shared" si="13"/>
        <v>50</v>
      </c>
      <c r="U258" s="357">
        <f t="shared" si="13"/>
        <v>981.75</v>
      </c>
      <c r="V258" s="412">
        <f t="shared" si="12"/>
        <v>883575</v>
      </c>
      <c r="W258" s="357"/>
      <c r="X258" s="357"/>
      <c r="Y258" s="21">
        <v>46.75</v>
      </c>
      <c r="Z258" s="357"/>
      <c r="AA258" s="357"/>
      <c r="AB258" s="21"/>
      <c r="AC258" s="357"/>
      <c r="AD258" s="357"/>
      <c r="AE258" s="21">
        <v>300</v>
      </c>
      <c r="AF258" s="357"/>
      <c r="AG258" s="357">
        <v>50</v>
      </c>
      <c r="AH258" s="21">
        <v>100</v>
      </c>
      <c r="AI258" s="357">
        <v>0</v>
      </c>
      <c r="AJ258" s="357">
        <v>0</v>
      </c>
      <c r="AK258" s="21">
        <v>0</v>
      </c>
      <c r="AL258" s="357">
        <v>0</v>
      </c>
      <c r="AM258" s="357">
        <v>0</v>
      </c>
      <c r="AN258" s="21">
        <v>500</v>
      </c>
      <c r="AO258" s="357">
        <v>0</v>
      </c>
      <c r="AP258" s="357">
        <v>0</v>
      </c>
      <c r="AQ258" s="21">
        <v>5</v>
      </c>
      <c r="AR258" s="357">
        <v>0</v>
      </c>
      <c r="AS258" s="357">
        <v>0</v>
      </c>
      <c r="AT258" s="21">
        <v>20</v>
      </c>
      <c r="AU258" s="357"/>
      <c r="AV258" s="357"/>
      <c r="AW258" s="21">
        <v>0</v>
      </c>
      <c r="AX258" s="357"/>
      <c r="AY258" s="357"/>
      <c r="AZ258" s="21"/>
      <c r="BA258" s="357"/>
      <c r="BB258" s="357"/>
      <c r="BC258" s="21"/>
      <c r="BD258" s="357"/>
      <c r="BE258" s="357"/>
      <c r="BF258" s="21"/>
      <c r="BG258" s="357"/>
      <c r="BH258" s="357">
        <v>0</v>
      </c>
      <c r="BI258" s="21">
        <v>0</v>
      </c>
      <c r="BJ258" s="357"/>
      <c r="BK258" s="357"/>
      <c r="BL258" s="21"/>
      <c r="BM258" s="357"/>
      <c r="BN258" s="357"/>
      <c r="BO258" s="21"/>
      <c r="BP258" s="357">
        <v>0</v>
      </c>
      <c r="BQ258" s="357">
        <v>0</v>
      </c>
      <c r="BR258" s="21">
        <v>10</v>
      </c>
      <c r="BS258" s="357"/>
      <c r="BT258" s="357"/>
      <c r="BU258" s="21">
        <v>0</v>
      </c>
      <c r="BV258" s="357"/>
      <c r="BW258" s="357"/>
      <c r="BX258" s="21"/>
    </row>
    <row r="259" spans="1:76" ht="27" customHeight="1">
      <c r="A259" s="18">
        <v>69</v>
      </c>
      <c r="B259" s="349">
        <v>31531300</v>
      </c>
      <c r="C259" s="348" t="s">
        <v>517</v>
      </c>
      <c r="D259" s="20" t="s">
        <v>185</v>
      </c>
      <c r="E259" s="349" t="s">
        <v>23</v>
      </c>
      <c r="F259" s="467">
        <v>69</v>
      </c>
      <c r="G259" s="43">
        <v>31531300</v>
      </c>
      <c r="H259" s="44" t="s">
        <v>517</v>
      </c>
      <c r="I259" s="45" t="s">
        <v>185</v>
      </c>
      <c r="J259" s="43" t="s">
        <v>23</v>
      </c>
      <c r="K259" s="414" t="s">
        <v>502</v>
      </c>
      <c r="L259" s="69" t="s">
        <v>792</v>
      </c>
      <c r="M259" s="69"/>
      <c r="N259" s="69">
        <v>800</v>
      </c>
      <c r="O259" s="427">
        <v>832</v>
      </c>
      <c r="P259" s="341"/>
      <c r="Q259" s="69" t="s">
        <v>502</v>
      </c>
      <c r="R259" s="69" t="s">
        <v>792</v>
      </c>
      <c r="S259" s="357">
        <f t="shared" si="13"/>
        <v>0</v>
      </c>
      <c r="T259" s="357">
        <f t="shared" si="13"/>
        <v>0</v>
      </c>
      <c r="U259" s="357">
        <f t="shared" si="13"/>
        <v>105</v>
      </c>
      <c r="V259" s="412">
        <f t="shared" si="12"/>
        <v>84000</v>
      </c>
      <c r="W259" s="357"/>
      <c r="X259" s="357"/>
      <c r="Y259" s="21">
        <v>5</v>
      </c>
      <c r="Z259" s="357"/>
      <c r="AA259" s="357"/>
      <c r="AB259" s="21"/>
      <c r="AC259" s="357"/>
      <c r="AD259" s="357"/>
      <c r="AE259" s="21"/>
      <c r="AF259" s="357"/>
      <c r="AG259" s="357"/>
      <c r="AH259" s="21"/>
      <c r="AI259" s="357">
        <v>0</v>
      </c>
      <c r="AJ259" s="357">
        <v>0</v>
      </c>
      <c r="AK259" s="21">
        <v>0</v>
      </c>
      <c r="AL259" s="357">
        <v>0</v>
      </c>
      <c r="AM259" s="357">
        <v>0</v>
      </c>
      <c r="AN259" s="21">
        <v>0</v>
      </c>
      <c r="AO259" s="357">
        <v>0</v>
      </c>
      <c r="AP259" s="357">
        <v>0</v>
      </c>
      <c r="AQ259" s="21">
        <v>5</v>
      </c>
      <c r="AR259" s="357">
        <v>0</v>
      </c>
      <c r="AS259" s="357">
        <v>0</v>
      </c>
      <c r="AT259" s="21">
        <v>45</v>
      </c>
      <c r="AU259" s="357"/>
      <c r="AV259" s="357"/>
      <c r="AW259" s="21">
        <v>40</v>
      </c>
      <c r="AX259" s="357"/>
      <c r="AY259" s="357"/>
      <c r="AZ259" s="21"/>
      <c r="BA259" s="357"/>
      <c r="BB259" s="357"/>
      <c r="BC259" s="21"/>
      <c r="BD259" s="357"/>
      <c r="BE259" s="357"/>
      <c r="BF259" s="21"/>
      <c r="BG259" s="357"/>
      <c r="BH259" s="357">
        <v>0</v>
      </c>
      <c r="BI259" s="21">
        <v>0</v>
      </c>
      <c r="BJ259" s="357"/>
      <c r="BK259" s="357"/>
      <c r="BL259" s="21"/>
      <c r="BM259" s="357"/>
      <c r="BN259" s="357"/>
      <c r="BO259" s="21"/>
      <c r="BP259" s="357">
        <v>0</v>
      </c>
      <c r="BQ259" s="357">
        <v>0</v>
      </c>
      <c r="BR259" s="21">
        <v>10</v>
      </c>
      <c r="BS259" s="357"/>
      <c r="BT259" s="357"/>
      <c r="BU259" s="21">
        <v>0</v>
      </c>
      <c r="BV259" s="357"/>
      <c r="BW259" s="357"/>
      <c r="BX259" s="21"/>
    </row>
    <row r="260" spans="1:76" ht="27" customHeight="1">
      <c r="A260" s="18">
        <v>70</v>
      </c>
      <c r="B260" s="349">
        <v>31531300</v>
      </c>
      <c r="C260" s="348" t="s">
        <v>517</v>
      </c>
      <c r="D260" s="20" t="s">
        <v>185</v>
      </c>
      <c r="E260" s="349" t="s">
        <v>23</v>
      </c>
      <c r="F260" s="467">
        <v>70</v>
      </c>
      <c r="G260" s="43">
        <v>31531300</v>
      </c>
      <c r="H260" s="44" t="s">
        <v>517</v>
      </c>
      <c r="I260" s="45" t="s">
        <v>185</v>
      </c>
      <c r="J260" s="43" t="s">
        <v>23</v>
      </c>
      <c r="K260" s="414" t="s">
        <v>353</v>
      </c>
      <c r="L260" s="69" t="s">
        <v>792</v>
      </c>
      <c r="M260" s="69"/>
      <c r="N260" s="69">
        <v>1100</v>
      </c>
      <c r="O260" s="427">
        <v>520</v>
      </c>
      <c r="P260" s="341"/>
      <c r="Q260" s="69" t="s">
        <v>353</v>
      </c>
      <c r="R260" s="69" t="s">
        <v>792</v>
      </c>
      <c r="S260" s="357">
        <f t="shared" si="13"/>
        <v>223</v>
      </c>
      <c r="T260" s="357">
        <f t="shared" si="13"/>
        <v>290</v>
      </c>
      <c r="U260" s="357">
        <f t="shared" si="13"/>
        <v>920.85</v>
      </c>
      <c r="V260" s="412">
        <f t="shared" si="12"/>
        <v>1012935</v>
      </c>
      <c r="W260" s="357"/>
      <c r="X260" s="357"/>
      <c r="Y260" s="21">
        <v>43.85</v>
      </c>
      <c r="Z260" s="357">
        <v>223</v>
      </c>
      <c r="AA260" s="357"/>
      <c r="AB260" s="21"/>
      <c r="AC260" s="357"/>
      <c r="AD260" s="357"/>
      <c r="AE260" s="21"/>
      <c r="AF260" s="357"/>
      <c r="AG260" s="357"/>
      <c r="AH260" s="21">
        <v>30</v>
      </c>
      <c r="AI260" s="357">
        <v>0</v>
      </c>
      <c r="AJ260" s="357">
        <v>0</v>
      </c>
      <c r="AK260" s="21">
        <v>0</v>
      </c>
      <c r="AL260" s="357">
        <v>0</v>
      </c>
      <c r="AM260" s="357">
        <v>0</v>
      </c>
      <c r="AN260" s="21">
        <v>0</v>
      </c>
      <c r="AO260" s="357">
        <v>0</v>
      </c>
      <c r="AP260" s="357">
        <v>0</v>
      </c>
      <c r="AQ260" s="21">
        <v>20</v>
      </c>
      <c r="AR260" s="357">
        <v>0</v>
      </c>
      <c r="AS260" s="357">
        <v>0</v>
      </c>
      <c r="AT260" s="21">
        <v>12</v>
      </c>
      <c r="AU260" s="357"/>
      <c r="AV260" s="357"/>
      <c r="AW260" s="21">
        <v>15</v>
      </c>
      <c r="AX260" s="357"/>
      <c r="AY260" s="357">
        <v>240</v>
      </c>
      <c r="AZ260" s="21">
        <v>500</v>
      </c>
      <c r="BA260" s="357"/>
      <c r="BB260" s="357">
        <v>50</v>
      </c>
      <c r="BC260" s="21">
        <v>300</v>
      </c>
      <c r="BD260" s="357"/>
      <c r="BE260" s="357"/>
      <c r="BF260" s="21"/>
      <c r="BG260" s="357"/>
      <c r="BH260" s="357">
        <v>0</v>
      </c>
      <c r="BI260" s="21">
        <v>0</v>
      </c>
      <c r="BJ260" s="357"/>
      <c r="BK260" s="357"/>
      <c r="BL260" s="21"/>
      <c r="BM260" s="357"/>
      <c r="BN260" s="357"/>
      <c r="BO260" s="21"/>
      <c r="BP260" s="357">
        <v>0</v>
      </c>
      <c r="BQ260" s="357">
        <v>0</v>
      </c>
      <c r="BR260" s="21">
        <v>0</v>
      </c>
      <c r="BS260" s="357"/>
      <c r="BT260" s="357"/>
      <c r="BU260" s="21">
        <v>0</v>
      </c>
      <c r="BV260" s="357"/>
      <c r="BW260" s="357"/>
      <c r="BX260" s="21"/>
    </row>
    <row r="261" spans="1:76" ht="27" customHeight="1">
      <c r="A261" s="18">
        <v>71</v>
      </c>
      <c r="B261" s="349">
        <v>44163170</v>
      </c>
      <c r="C261" s="348" t="s">
        <v>300</v>
      </c>
      <c r="D261" s="20" t="s">
        <v>185</v>
      </c>
      <c r="E261" s="349" t="s">
        <v>496</v>
      </c>
      <c r="F261" s="467">
        <v>71</v>
      </c>
      <c r="G261" s="43">
        <v>44163170</v>
      </c>
      <c r="H261" s="44" t="s">
        <v>300</v>
      </c>
      <c r="I261" s="45" t="s">
        <v>185</v>
      </c>
      <c r="J261" s="43" t="s">
        <v>496</v>
      </c>
      <c r="K261" s="419" t="s">
        <v>354</v>
      </c>
      <c r="L261" s="69" t="s">
        <v>797</v>
      </c>
      <c r="M261" s="69"/>
      <c r="N261" s="69"/>
      <c r="O261" s="427">
        <v>676</v>
      </c>
      <c r="P261" s="447" t="s">
        <v>902</v>
      </c>
      <c r="Q261" s="69" t="s">
        <v>354</v>
      </c>
      <c r="R261" s="69" t="s">
        <v>797</v>
      </c>
      <c r="S261" s="357">
        <f t="shared" si="13"/>
        <v>0</v>
      </c>
      <c r="T261" s="357">
        <f t="shared" si="13"/>
        <v>0</v>
      </c>
      <c r="U261" s="357">
        <f t="shared" si="13"/>
        <v>29.4</v>
      </c>
      <c r="V261" s="412">
        <f t="shared" si="12"/>
        <v>0</v>
      </c>
      <c r="W261" s="357"/>
      <c r="X261" s="357"/>
      <c r="Y261" s="21">
        <v>1.4000000000000001</v>
      </c>
      <c r="Z261" s="357"/>
      <c r="AA261" s="357"/>
      <c r="AB261" s="21"/>
      <c r="AC261" s="357"/>
      <c r="AD261" s="357"/>
      <c r="AE261" s="21">
        <v>2</v>
      </c>
      <c r="AF261" s="357"/>
      <c r="AG261" s="357"/>
      <c r="AH261" s="21"/>
      <c r="AI261" s="357">
        <v>0</v>
      </c>
      <c r="AJ261" s="357">
        <v>0</v>
      </c>
      <c r="AK261" s="21">
        <v>0</v>
      </c>
      <c r="AL261" s="357">
        <v>0</v>
      </c>
      <c r="AM261" s="357">
        <v>0</v>
      </c>
      <c r="AN261" s="21">
        <v>0</v>
      </c>
      <c r="AO261" s="357">
        <v>0</v>
      </c>
      <c r="AP261" s="357">
        <v>0</v>
      </c>
      <c r="AQ261" s="21">
        <v>5</v>
      </c>
      <c r="AR261" s="357">
        <v>0</v>
      </c>
      <c r="AS261" s="357">
        <v>0</v>
      </c>
      <c r="AT261" s="21">
        <v>11</v>
      </c>
      <c r="AU261" s="357"/>
      <c r="AV261" s="357"/>
      <c r="AW261" s="21">
        <v>0</v>
      </c>
      <c r="AX261" s="357"/>
      <c r="AY261" s="357"/>
      <c r="AZ261" s="21">
        <v>10</v>
      </c>
      <c r="BA261" s="357"/>
      <c r="BB261" s="357"/>
      <c r="BC261" s="21"/>
      <c r="BD261" s="357"/>
      <c r="BE261" s="357"/>
      <c r="BF261" s="21"/>
      <c r="BG261" s="357"/>
      <c r="BH261" s="357">
        <v>0</v>
      </c>
      <c r="BI261" s="21">
        <v>0</v>
      </c>
      <c r="BJ261" s="357"/>
      <c r="BK261" s="357"/>
      <c r="BL261" s="21"/>
      <c r="BM261" s="357"/>
      <c r="BN261" s="357"/>
      <c r="BO261" s="21"/>
      <c r="BP261" s="357">
        <v>0</v>
      </c>
      <c r="BQ261" s="357">
        <v>0</v>
      </c>
      <c r="BR261" s="21">
        <v>0</v>
      </c>
      <c r="BS261" s="357"/>
      <c r="BT261" s="357"/>
      <c r="BU261" s="21">
        <v>0</v>
      </c>
      <c r="BV261" s="357"/>
      <c r="BW261" s="357"/>
      <c r="BX261" s="21"/>
    </row>
    <row r="262" spans="1:76" ht="27" customHeight="1">
      <c r="A262" s="18">
        <v>72</v>
      </c>
      <c r="B262" s="349">
        <v>31531300</v>
      </c>
      <c r="C262" s="348" t="s">
        <v>517</v>
      </c>
      <c r="D262" s="20" t="s">
        <v>185</v>
      </c>
      <c r="E262" s="349" t="s">
        <v>23</v>
      </c>
      <c r="F262" s="467">
        <v>72</v>
      </c>
      <c r="G262" s="43">
        <v>31531300</v>
      </c>
      <c r="H262" s="44" t="s">
        <v>517</v>
      </c>
      <c r="I262" s="45" t="s">
        <v>185</v>
      </c>
      <c r="J262" s="43" t="s">
        <v>23</v>
      </c>
      <c r="K262" s="414" t="s">
        <v>462</v>
      </c>
      <c r="L262" s="69" t="s">
        <v>792</v>
      </c>
      <c r="M262" s="69"/>
      <c r="N262" s="69">
        <v>6000</v>
      </c>
      <c r="O262" s="427">
        <v>6240</v>
      </c>
      <c r="P262" s="341"/>
      <c r="Q262" s="69" t="s">
        <v>462</v>
      </c>
      <c r="R262" s="69" t="s">
        <v>792</v>
      </c>
      <c r="S262" s="357">
        <f t="shared" si="13"/>
        <v>0</v>
      </c>
      <c r="T262" s="357">
        <f t="shared" si="13"/>
        <v>0</v>
      </c>
      <c r="U262" s="357">
        <f t="shared" si="13"/>
        <v>139.65</v>
      </c>
      <c r="V262" s="412">
        <f t="shared" si="12"/>
        <v>837900</v>
      </c>
      <c r="W262" s="357"/>
      <c r="X262" s="357"/>
      <c r="Y262" s="21">
        <v>6.65</v>
      </c>
      <c r="Z262" s="357"/>
      <c r="AA262" s="357"/>
      <c r="AB262" s="21"/>
      <c r="AC262" s="357"/>
      <c r="AD262" s="357"/>
      <c r="AE262" s="21">
        <v>10</v>
      </c>
      <c r="AF262" s="357"/>
      <c r="AG262" s="357"/>
      <c r="AH262" s="21"/>
      <c r="AI262" s="357">
        <v>0</v>
      </c>
      <c r="AJ262" s="357">
        <v>0</v>
      </c>
      <c r="AK262" s="21">
        <v>0</v>
      </c>
      <c r="AL262" s="357">
        <v>0</v>
      </c>
      <c r="AM262" s="357">
        <v>0</v>
      </c>
      <c r="AN262" s="21">
        <v>100</v>
      </c>
      <c r="AO262" s="357">
        <v>0</v>
      </c>
      <c r="AP262" s="357">
        <v>0</v>
      </c>
      <c r="AQ262" s="21">
        <v>8</v>
      </c>
      <c r="AR262" s="357">
        <v>0</v>
      </c>
      <c r="AS262" s="357">
        <v>0</v>
      </c>
      <c r="AT262" s="21">
        <v>5</v>
      </c>
      <c r="AU262" s="357"/>
      <c r="AV262" s="357"/>
      <c r="AW262" s="21">
        <v>10</v>
      </c>
      <c r="AX262" s="357"/>
      <c r="AY262" s="357"/>
      <c r="AZ262" s="21"/>
      <c r="BA262" s="357"/>
      <c r="BB262" s="357"/>
      <c r="BC262" s="21"/>
      <c r="BD262" s="357"/>
      <c r="BE262" s="357"/>
      <c r="BF262" s="21"/>
      <c r="BG262" s="357"/>
      <c r="BH262" s="357">
        <v>0</v>
      </c>
      <c r="BI262" s="21">
        <v>0</v>
      </c>
      <c r="BJ262" s="357"/>
      <c r="BK262" s="357"/>
      <c r="BL262" s="21"/>
      <c r="BM262" s="357"/>
      <c r="BN262" s="357"/>
      <c r="BO262" s="21"/>
      <c r="BP262" s="357">
        <v>0</v>
      </c>
      <c r="BQ262" s="357">
        <v>0</v>
      </c>
      <c r="BR262" s="21">
        <v>0</v>
      </c>
      <c r="BS262" s="357"/>
      <c r="BT262" s="357"/>
      <c r="BU262" s="21">
        <v>0</v>
      </c>
      <c r="BV262" s="357"/>
      <c r="BW262" s="357"/>
      <c r="BX262" s="21"/>
    </row>
    <row r="263" spans="1:76" ht="27" customHeight="1">
      <c r="A263" s="18">
        <v>73</v>
      </c>
      <c r="B263" s="349">
        <v>31531300</v>
      </c>
      <c r="C263" s="348" t="s">
        <v>517</v>
      </c>
      <c r="D263" s="20" t="s">
        <v>185</v>
      </c>
      <c r="E263" s="349" t="s">
        <v>23</v>
      </c>
      <c r="F263" s="467">
        <v>73</v>
      </c>
      <c r="G263" s="43">
        <v>31531300</v>
      </c>
      <c r="H263" s="44" t="s">
        <v>517</v>
      </c>
      <c r="I263" s="45" t="s">
        <v>185</v>
      </c>
      <c r="J263" s="43" t="s">
        <v>23</v>
      </c>
      <c r="K263" s="414" t="s">
        <v>463</v>
      </c>
      <c r="L263" s="69" t="s">
        <v>792</v>
      </c>
      <c r="M263" s="69"/>
      <c r="N263" s="69" t="s">
        <v>987</v>
      </c>
      <c r="O263" s="427">
        <v>29120</v>
      </c>
      <c r="P263" s="341"/>
      <c r="Q263" s="69" t="s">
        <v>463</v>
      </c>
      <c r="R263" s="69" t="s">
        <v>792</v>
      </c>
      <c r="S263" s="357">
        <f t="shared" si="13"/>
        <v>33</v>
      </c>
      <c r="T263" s="357">
        <f t="shared" si="13"/>
        <v>30</v>
      </c>
      <c r="U263" s="357">
        <f t="shared" si="13"/>
        <v>87.15</v>
      </c>
      <c r="V263" s="412" t="e">
        <f t="shared" si="12"/>
        <v>#VALUE!</v>
      </c>
      <c r="W263" s="357"/>
      <c r="X263" s="357"/>
      <c r="Y263" s="21">
        <v>4.1500000000000004</v>
      </c>
      <c r="Z263" s="357"/>
      <c r="AA263" s="357"/>
      <c r="AB263" s="21"/>
      <c r="AC263" s="357">
        <v>13</v>
      </c>
      <c r="AD263" s="357"/>
      <c r="AE263" s="21">
        <v>10</v>
      </c>
      <c r="AF263" s="357"/>
      <c r="AG263" s="357"/>
      <c r="AH263" s="21"/>
      <c r="AI263" s="357">
        <v>0</v>
      </c>
      <c r="AJ263" s="357">
        <v>6</v>
      </c>
      <c r="AK263" s="21">
        <v>0</v>
      </c>
      <c r="AL263" s="357">
        <v>0</v>
      </c>
      <c r="AM263" s="357">
        <v>0</v>
      </c>
      <c r="AN263" s="21">
        <v>10</v>
      </c>
      <c r="AO263" s="357">
        <v>0</v>
      </c>
      <c r="AP263" s="357">
        <v>0</v>
      </c>
      <c r="AQ263" s="21">
        <v>10</v>
      </c>
      <c r="AR263" s="357">
        <v>0</v>
      </c>
      <c r="AS263" s="357">
        <v>0</v>
      </c>
      <c r="AT263" s="21">
        <v>23</v>
      </c>
      <c r="AU263" s="357"/>
      <c r="AV263" s="357"/>
      <c r="AW263" s="21">
        <v>4</v>
      </c>
      <c r="AX263" s="357"/>
      <c r="AY263" s="357"/>
      <c r="AZ263" s="21">
        <v>10</v>
      </c>
      <c r="BA263" s="357"/>
      <c r="BB263" s="357"/>
      <c r="BC263" s="21"/>
      <c r="BD263" s="357"/>
      <c r="BE263" s="357"/>
      <c r="BF263" s="21"/>
      <c r="BG263" s="357"/>
      <c r="BH263" s="357">
        <v>0</v>
      </c>
      <c r="BI263" s="21">
        <v>0</v>
      </c>
      <c r="BJ263" s="357">
        <v>20</v>
      </c>
      <c r="BK263" s="357"/>
      <c r="BL263" s="21"/>
      <c r="BM263" s="357"/>
      <c r="BN263" s="357">
        <v>4</v>
      </c>
      <c r="BO263" s="21">
        <v>6</v>
      </c>
      <c r="BP263" s="357">
        <v>0</v>
      </c>
      <c r="BQ263" s="357">
        <v>0</v>
      </c>
      <c r="BR263" s="21">
        <v>0</v>
      </c>
      <c r="BS263" s="357"/>
      <c r="BT263" s="357">
        <v>20</v>
      </c>
      <c r="BU263" s="21">
        <v>10</v>
      </c>
      <c r="BV263" s="357"/>
      <c r="BW263" s="357"/>
      <c r="BX263" s="21"/>
    </row>
    <row r="264" spans="1:76" ht="27" customHeight="1">
      <c r="A264" s="18">
        <v>74</v>
      </c>
      <c r="B264" s="349">
        <v>44423240</v>
      </c>
      <c r="C264" s="348" t="s">
        <v>263</v>
      </c>
      <c r="D264" s="20" t="s">
        <v>185</v>
      </c>
      <c r="E264" s="349" t="s">
        <v>23</v>
      </c>
      <c r="F264" s="467">
        <v>74</v>
      </c>
      <c r="G264" s="43">
        <v>44423240</v>
      </c>
      <c r="H264" s="44" t="s">
        <v>263</v>
      </c>
      <c r="I264" s="45" t="s">
        <v>185</v>
      </c>
      <c r="J264" s="43" t="s">
        <v>23</v>
      </c>
      <c r="K264" s="419" t="s">
        <v>461</v>
      </c>
      <c r="L264" s="69" t="s">
        <v>792</v>
      </c>
      <c r="M264" s="69"/>
      <c r="N264" s="69"/>
      <c r="O264" s="427">
        <v>62400</v>
      </c>
      <c r="P264" s="451" t="s">
        <v>904</v>
      </c>
      <c r="Q264" s="69" t="s">
        <v>461</v>
      </c>
      <c r="R264" s="69" t="s">
        <v>792</v>
      </c>
      <c r="S264" s="357">
        <f t="shared" si="13"/>
        <v>1</v>
      </c>
      <c r="T264" s="357">
        <f t="shared" si="13"/>
        <v>0</v>
      </c>
      <c r="U264" s="357">
        <f t="shared" si="13"/>
        <v>58.8</v>
      </c>
      <c r="V264" s="412">
        <f t="shared" si="12"/>
        <v>0</v>
      </c>
      <c r="W264" s="357"/>
      <c r="X264" s="357"/>
      <c r="Y264" s="21">
        <v>2.8000000000000003</v>
      </c>
      <c r="Z264" s="357"/>
      <c r="AA264" s="357"/>
      <c r="AB264" s="21"/>
      <c r="AC264" s="357"/>
      <c r="AD264" s="357"/>
      <c r="AE264" s="21">
        <v>1</v>
      </c>
      <c r="AF264" s="357"/>
      <c r="AG264" s="357"/>
      <c r="AH264" s="21"/>
      <c r="AI264" s="357">
        <v>0</v>
      </c>
      <c r="AJ264" s="357">
        <v>0</v>
      </c>
      <c r="AK264" s="21">
        <v>0</v>
      </c>
      <c r="AL264" s="357">
        <v>0</v>
      </c>
      <c r="AM264" s="357">
        <v>0</v>
      </c>
      <c r="AN264" s="21">
        <v>0</v>
      </c>
      <c r="AO264" s="357">
        <v>0</v>
      </c>
      <c r="AP264" s="357">
        <v>0</v>
      </c>
      <c r="AQ264" s="21">
        <v>0</v>
      </c>
      <c r="AR264" s="357">
        <v>0</v>
      </c>
      <c r="AS264" s="357">
        <v>0</v>
      </c>
      <c r="AT264" s="21">
        <v>52</v>
      </c>
      <c r="AU264" s="357"/>
      <c r="AV264" s="357"/>
      <c r="AW264" s="21">
        <v>1</v>
      </c>
      <c r="AX264" s="357">
        <v>1</v>
      </c>
      <c r="AY264" s="357"/>
      <c r="AZ264" s="21"/>
      <c r="BA264" s="357"/>
      <c r="BB264" s="357"/>
      <c r="BC264" s="21"/>
      <c r="BD264" s="357"/>
      <c r="BE264" s="357"/>
      <c r="BF264" s="21"/>
      <c r="BG264" s="357"/>
      <c r="BH264" s="357">
        <v>0</v>
      </c>
      <c r="BI264" s="21">
        <v>0</v>
      </c>
      <c r="BJ264" s="357"/>
      <c r="BK264" s="357"/>
      <c r="BL264" s="21"/>
      <c r="BM264" s="357"/>
      <c r="BN264" s="357"/>
      <c r="BO264" s="21">
        <v>1</v>
      </c>
      <c r="BP264" s="357">
        <v>0</v>
      </c>
      <c r="BQ264" s="357">
        <v>0</v>
      </c>
      <c r="BR264" s="21">
        <v>1</v>
      </c>
      <c r="BS264" s="357"/>
      <c r="BT264" s="357"/>
      <c r="BU264" s="21">
        <v>0</v>
      </c>
      <c r="BV264" s="357"/>
      <c r="BW264" s="357"/>
      <c r="BX264" s="21"/>
    </row>
    <row r="265" spans="1:76" ht="27" customHeight="1">
      <c r="A265" s="18">
        <v>75</v>
      </c>
      <c r="B265" s="349">
        <v>24451140</v>
      </c>
      <c r="C265" s="348" t="s">
        <v>497</v>
      </c>
      <c r="D265" s="349" t="s">
        <v>185</v>
      </c>
      <c r="E265" s="349" t="s">
        <v>107</v>
      </c>
      <c r="F265" s="467">
        <v>75</v>
      </c>
      <c r="G265" s="43">
        <v>24451140</v>
      </c>
      <c r="H265" s="44" t="s">
        <v>497</v>
      </c>
      <c r="I265" s="43" t="s">
        <v>185</v>
      </c>
      <c r="J265" s="43" t="s">
        <v>107</v>
      </c>
      <c r="K265" s="414" t="s">
        <v>435</v>
      </c>
      <c r="L265" s="69" t="s">
        <v>794</v>
      </c>
      <c r="M265" s="69"/>
      <c r="N265" s="69">
        <v>2300</v>
      </c>
      <c r="O265" s="427">
        <v>3120</v>
      </c>
      <c r="P265" s="341"/>
      <c r="Q265" s="69" t="s">
        <v>435</v>
      </c>
      <c r="R265" s="69" t="s">
        <v>794</v>
      </c>
      <c r="S265" s="357">
        <f t="shared" si="13"/>
        <v>669.5</v>
      </c>
      <c r="T265" s="357">
        <f t="shared" si="13"/>
        <v>28.5</v>
      </c>
      <c r="U265" s="357">
        <f t="shared" si="13"/>
        <v>661.5</v>
      </c>
      <c r="V265" s="412">
        <f t="shared" ref="V265:V328" si="14">+U265*N265</f>
        <v>1521450</v>
      </c>
      <c r="W265" s="357"/>
      <c r="X265" s="357"/>
      <c r="Y265" s="21">
        <v>31.5</v>
      </c>
      <c r="Z265" s="357">
        <v>25</v>
      </c>
      <c r="AA265" s="357"/>
      <c r="AB265" s="21"/>
      <c r="AC265" s="357"/>
      <c r="AD265" s="357"/>
      <c r="AE265" s="21">
        <v>30</v>
      </c>
      <c r="AF265" s="357"/>
      <c r="AG265" s="357"/>
      <c r="AH265" s="21"/>
      <c r="AI265" s="357">
        <v>55</v>
      </c>
      <c r="AJ265" s="357">
        <v>0</v>
      </c>
      <c r="AK265" s="21">
        <v>70</v>
      </c>
      <c r="AL265" s="357">
        <v>30</v>
      </c>
      <c r="AM265" s="357">
        <v>5</v>
      </c>
      <c r="AN265" s="21">
        <v>50</v>
      </c>
      <c r="AO265" s="357">
        <v>55</v>
      </c>
      <c r="AP265" s="357">
        <v>0</v>
      </c>
      <c r="AQ265" s="21">
        <v>50</v>
      </c>
      <c r="AR265" s="357">
        <v>0</v>
      </c>
      <c r="AS265" s="357">
        <v>12</v>
      </c>
      <c r="AT265" s="21">
        <v>125</v>
      </c>
      <c r="AU265" s="357">
        <v>10</v>
      </c>
      <c r="AV265" s="357">
        <v>1</v>
      </c>
      <c r="AW265" s="21">
        <v>15</v>
      </c>
      <c r="AX265" s="357">
        <v>85</v>
      </c>
      <c r="AY265" s="357"/>
      <c r="AZ265" s="21">
        <v>25</v>
      </c>
      <c r="BA265" s="357">
        <v>60</v>
      </c>
      <c r="BB265" s="357">
        <v>5</v>
      </c>
      <c r="BC265" s="21">
        <v>60</v>
      </c>
      <c r="BD265" s="357">
        <v>70</v>
      </c>
      <c r="BE265" s="357"/>
      <c r="BF265" s="21">
        <v>50</v>
      </c>
      <c r="BG265" s="357"/>
      <c r="BH265" s="357">
        <v>0</v>
      </c>
      <c r="BI265" s="21">
        <v>0</v>
      </c>
      <c r="BJ265" s="357">
        <v>65</v>
      </c>
      <c r="BK265" s="357"/>
      <c r="BL265" s="21">
        <v>10</v>
      </c>
      <c r="BM265" s="357">
        <v>45</v>
      </c>
      <c r="BN265" s="357">
        <v>5</v>
      </c>
      <c r="BO265" s="21">
        <v>20</v>
      </c>
      <c r="BP265" s="357">
        <v>44.5</v>
      </c>
      <c r="BQ265" s="357">
        <v>0.5</v>
      </c>
      <c r="BR265" s="21">
        <v>25</v>
      </c>
      <c r="BS265" s="357">
        <v>125</v>
      </c>
      <c r="BT265" s="357"/>
      <c r="BU265" s="21">
        <v>100</v>
      </c>
      <c r="BV265" s="357"/>
      <c r="BW265" s="357"/>
      <c r="BX265" s="21"/>
    </row>
    <row r="266" spans="1:76" ht="27" customHeight="1">
      <c r="A266" s="18">
        <v>76</v>
      </c>
      <c r="B266" s="349">
        <v>33141156</v>
      </c>
      <c r="C266" s="348" t="s">
        <v>498</v>
      </c>
      <c r="D266" s="20" t="s">
        <v>185</v>
      </c>
      <c r="E266" s="349" t="s">
        <v>23</v>
      </c>
      <c r="F266" s="467">
        <v>76</v>
      </c>
      <c r="G266" s="43">
        <v>33141156</v>
      </c>
      <c r="H266" s="44" t="s">
        <v>498</v>
      </c>
      <c r="I266" s="45" t="s">
        <v>185</v>
      </c>
      <c r="J266" s="43" t="s">
        <v>23</v>
      </c>
      <c r="K266" s="414" t="s">
        <v>436</v>
      </c>
      <c r="L266" s="69" t="s">
        <v>792</v>
      </c>
      <c r="M266" s="69"/>
      <c r="N266" s="69">
        <v>70</v>
      </c>
      <c r="O266" s="427">
        <v>62</v>
      </c>
      <c r="P266" s="341"/>
      <c r="Q266" s="69" t="s">
        <v>436</v>
      </c>
      <c r="R266" s="69" t="s">
        <v>792</v>
      </c>
      <c r="S266" s="357">
        <f t="shared" si="13"/>
        <v>9380</v>
      </c>
      <c r="T266" s="357">
        <f t="shared" si="13"/>
        <v>255</v>
      </c>
      <c r="U266" s="357">
        <f t="shared" si="13"/>
        <v>15645</v>
      </c>
      <c r="V266" s="412">
        <f t="shared" si="14"/>
        <v>1095150</v>
      </c>
      <c r="W266" s="357"/>
      <c r="X266" s="357"/>
      <c r="Y266" s="21">
        <v>745</v>
      </c>
      <c r="Z266" s="357">
        <v>425</v>
      </c>
      <c r="AA266" s="357"/>
      <c r="AB266" s="21"/>
      <c r="AC266" s="357"/>
      <c r="AD266" s="357"/>
      <c r="AE266" s="21">
        <v>1500</v>
      </c>
      <c r="AF266" s="357"/>
      <c r="AG266" s="357"/>
      <c r="AH266" s="21"/>
      <c r="AI266" s="357">
        <v>450</v>
      </c>
      <c r="AJ266" s="357">
        <v>0</v>
      </c>
      <c r="AK266" s="21">
        <v>10500</v>
      </c>
      <c r="AL266" s="357">
        <v>75</v>
      </c>
      <c r="AM266" s="357">
        <v>0</v>
      </c>
      <c r="AN266" s="21">
        <v>0</v>
      </c>
      <c r="AO266" s="357">
        <v>600</v>
      </c>
      <c r="AP266" s="357">
        <v>0</v>
      </c>
      <c r="AQ266" s="21">
        <v>300</v>
      </c>
      <c r="AR266" s="357">
        <v>0</v>
      </c>
      <c r="AS266" s="357">
        <v>0</v>
      </c>
      <c r="AT266" s="21">
        <v>0</v>
      </c>
      <c r="AU266" s="357">
        <v>880</v>
      </c>
      <c r="AV266" s="357"/>
      <c r="AW266" s="21">
        <v>0</v>
      </c>
      <c r="AX266" s="357">
        <v>1250</v>
      </c>
      <c r="AY266" s="357">
        <v>100</v>
      </c>
      <c r="AZ266" s="21">
        <v>100</v>
      </c>
      <c r="BA266" s="357">
        <v>1200</v>
      </c>
      <c r="BB266" s="357">
        <v>150</v>
      </c>
      <c r="BC266" s="21">
        <v>600</v>
      </c>
      <c r="BD266" s="357">
        <v>900</v>
      </c>
      <c r="BE266" s="357"/>
      <c r="BF266" s="21">
        <v>1000</v>
      </c>
      <c r="BG266" s="357"/>
      <c r="BH266" s="357">
        <v>5</v>
      </c>
      <c r="BI266" s="21">
        <v>500</v>
      </c>
      <c r="BJ266" s="357">
        <v>800</v>
      </c>
      <c r="BK266" s="357"/>
      <c r="BL266" s="21"/>
      <c r="BM266" s="357">
        <v>500</v>
      </c>
      <c r="BN266" s="357"/>
      <c r="BO266" s="21">
        <v>100</v>
      </c>
      <c r="BP266" s="357">
        <v>950</v>
      </c>
      <c r="BQ266" s="357">
        <v>0</v>
      </c>
      <c r="BR266" s="21">
        <v>0</v>
      </c>
      <c r="BS266" s="357">
        <v>1050</v>
      </c>
      <c r="BT266" s="357"/>
      <c r="BU266" s="21">
        <v>300</v>
      </c>
      <c r="BV266" s="357">
        <v>300</v>
      </c>
      <c r="BW266" s="357"/>
      <c r="BX266" s="21"/>
    </row>
    <row r="267" spans="1:76" ht="27" customHeight="1">
      <c r="A267" s="18">
        <v>77</v>
      </c>
      <c r="B267" s="349">
        <v>33141129</v>
      </c>
      <c r="C267" s="348" t="s">
        <v>499</v>
      </c>
      <c r="D267" s="20" t="s">
        <v>185</v>
      </c>
      <c r="E267" s="349" t="s">
        <v>23</v>
      </c>
      <c r="F267" s="467">
        <v>77</v>
      </c>
      <c r="G267" s="43">
        <v>33141129</v>
      </c>
      <c r="H267" s="44" t="s">
        <v>499</v>
      </c>
      <c r="I267" s="45" t="s">
        <v>185</v>
      </c>
      <c r="J267" s="43" t="s">
        <v>23</v>
      </c>
      <c r="K267" s="414" t="s">
        <v>437</v>
      </c>
      <c r="L267" s="69" t="s">
        <v>792</v>
      </c>
      <c r="M267" s="69"/>
      <c r="N267" s="69">
        <v>15</v>
      </c>
      <c r="O267" s="427">
        <v>31</v>
      </c>
      <c r="P267" s="341"/>
      <c r="Q267" s="69" t="s">
        <v>437</v>
      </c>
      <c r="R267" s="69" t="s">
        <v>792</v>
      </c>
      <c r="S267" s="357">
        <f t="shared" si="13"/>
        <v>45780</v>
      </c>
      <c r="T267" s="357">
        <f t="shared" si="13"/>
        <v>26506</v>
      </c>
      <c r="U267" s="357">
        <f t="shared" si="13"/>
        <v>323400</v>
      </c>
      <c r="V267" s="412">
        <f t="shared" si="14"/>
        <v>4851000</v>
      </c>
      <c r="W267" s="357"/>
      <c r="X267" s="357"/>
      <c r="Y267" s="21">
        <v>15400</v>
      </c>
      <c r="Z267" s="357">
        <v>3850</v>
      </c>
      <c r="AA267" s="357">
        <v>600</v>
      </c>
      <c r="AB267" s="21"/>
      <c r="AC267" s="357"/>
      <c r="AD267" s="357">
        <v>1000</v>
      </c>
      <c r="AE267" s="21">
        <v>3000</v>
      </c>
      <c r="AF267" s="357"/>
      <c r="AG267" s="357"/>
      <c r="AH267" s="21"/>
      <c r="AI267" s="357">
        <v>5400</v>
      </c>
      <c r="AJ267" s="357">
        <v>1900</v>
      </c>
      <c r="AK267" s="21">
        <v>13000</v>
      </c>
      <c r="AL267" s="357">
        <v>2100</v>
      </c>
      <c r="AM267" s="357">
        <v>700</v>
      </c>
      <c r="AN267" s="21">
        <v>2500</v>
      </c>
      <c r="AO267" s="357">
        <v>1100</v>
      </c>
      <c r="AP267" s="357">
        <v>639</v>
      </c>
      <c r="AQ267" s="21">
        <v>1000</v>
      </c>
      <c r="AR267" s="357">
        <v>0</v>
      </c>
      <c r="AS267" s="357">
        <v>3000</v>
      </c>
      <c r="AT267" s="21">
        <v>6000</v>
      </c>
      <c r="AU267" s="357">
        <v>3000</v>
      </c>
      <c r="AV267" s="357">
        <v>1000</v>
      </c>
      <c r="AW267" s="21">
        <v>2000</v>
      </c>
      <c r="AX267" s="357">
        <v>6550</v>
      </c>
      <c r="AY267" s="357">
        <v>2550</v>
      </c>
      <c r="AZ267" s="21">
        <v>10000</v>
      </c>
      <c r="BA267" s="357">
        <f>1800+3050</f>
        <v>4850</v>
      </c>
      <c r="BB267" s="357">
        <v>1500</v>
      </c>
      <c r="BC267" s="21">
        <v>3000</v>
      </c>
      <c r="BD267" s="357">
        <v>1450</v>
      </c>
      <c r="BE267" s="357">
        <v>1700</v>
      </c>
      <c r="BF267" s="21">
        <v>4000</v>
      </c>
      <c r="BG267" s="357"/>
      <c r="BH267" s="357">
        <v>1100</v>
      </c>
      <c r="BI267" s="21">
        <v>1000</v>
      </c>
      <c r="BJ267" s="357">
        <v>6700</v>
      </c>
      <c r="BK267" s="357">
        <v>2100</v>
      </c>
      <c r="BL267" s="21">
        <v>5000</v>
      </c>
      <c r="BM267" s="357">
        <v>3300</v>
      </c>
      <c r="BN267" s="357">
        <v>800</v>
      </c>
      <c r="BO267" s="21">
        <v>3000</v>
      </c>
      <c r="BP267" s="357">
        <v>2680</v>
      </c>
      <c r="BQ267" s="357">
        <v>1550</v>
      </c>
      <c r="BR267" s="21">
        <v>3000</v>
      </c>
      <c r="BS267" s="357">
        <v>3750</v>
      </c>
      <c r="BT267" s="357">
        <v>467</v>
      </c>
      <c r="BU267" s="21">
        <v>1500</v>
      </c>
      <c r="BV267" s="357">
        <v>1050</v>
      </c>
      <c r="BW267" s="357">
        <v>5900</v>
      </c>
      <c r="BX267" s="21">
        <v>250000</v>
      </c>
    </row>
    <row r="268" spans="1:76" ht="27" customHeight="1">
      <c r="A268" s="18">
        <v>78</v>
      </c>
      <c r="B268" s="349">
        <v>44163170</v>
      </c>
      <c r="C268" s="348" t="s">
        <v>500</v>
      </c>
      <c r="D268" s="20" t="s">
        <v>185</v>
      </c>
      <c r="E268" s="349" t="s">
        <v>496</v>
      </c>
      <c r="F268" s="467">
        <v>78</v>
      </c>
      <c r="G268" s="43">
        <v>44163170</v>
      </c>
      <c r="H268" s="44" t="s">
        <v>500</v>
      </c>
      <c r="I268" s="45" t="s">
        <v>185</v>
      </c>
      <c r="J268" s="43" t="s">
        <v>496</v>
      </c>
      <c r="K268" s="414" t="s">
        <v>479</v>
      </c>
      <c r="L268" s="69" t="s">
        <v>797</v>
      </c>
      <c r="M268" s="69"/>
      <c r="N268" s="69">
        <v>500</v>
      </c>
      <c r="O268" s="427">
        <v>520</v>
      </c>
      <c r="P268" s="341"/>
      <c r="Q268" s="69" t="s">
        <v>479</v>
      </c>
      <c r="R268" s="69" t="s">
        <v>797</v>
      </c>
      <c r="S268" s="357">
        <f t="shared" si="13"/>
        <v>0</v>
      </c>
      <c r="T268" s="357">
        <f t="shared" si="13"/>
        <v>67</v>
      </c>
      <c r="U268" s="357">
        <f t="shared" si="13"/>
        <v>115.5</v>
      </c>
      <c r="V268" s="412">
        <f t="shared" si="14"/>
        <v>57750</v>
      </c>
      <c r="W268" s="357"/>
      <c r="X268" s="357"/>
      <c r="Y268" s="21">
        <v>5.5</v>
      </c>
      <c r="Z268" s="357"/>
      <c r="AA268" s="357"/>
      <c r="AB268" s="21"/>
      <c r="AC268" s="357"/>
      <c r="AD268" s="357"/>
      <c r="AE268" s="21"/>
      <c r="AF268" s="357"/>
      <c r="AG268" s="357"/>
      <c r="AH268" s="21">
        <v>30</v>
      </c>
      <c r="AI268" s="357">
        <v>0</v>
      </c>
      <c r="AJ268" s="357">
        <v>0</v>
      </c>
      <c r="AK268" s="21">
        <v>0</v>
      </c>
      <c r="AL268" s="357">
        <v>0</v>
      </c>
      <c r="AM268" s="357">
        <v>0</v>
      </c>
      <c r="AN268" s="21">
        <v>0</v>
      </c>
      <c r="AO268" s="357">
        <v>0</v>
      </c>
      <c r="AP268" s="357">
        <v>0</v>
      </c>
      <c r="AQ268" s="21">
        <v>30</v>
      </c>
      <c r="AR268" s="357">
        <v>0</v>
      </c>
      <c r="AS268" s="357">
        <v>0</v>
      </c>
      <c r="AT268" s="21">
        <v>0</v>
      </c>
      <c r="AU268" s="357"/>
      <c r="AV268" s="357"/>
      <c r="AW268" s="21">
        <v>50</v>
      </c>
      <c r="AX268" s="357"/>
      <c r="AY268" s="357"/>
      <c r="AZ268" s="21"/>
      <c r="BA268" s="357"/>
      <c r="BB268" s="357"/>
      <c r="BC268" s="21"/>
      <c r="BD268" s="357"/>
      <c r="BE268" s="357"/>
      <c r="BF268" s="21"/>
      <c r="BG268" s="357"/>
      <c r="BH268" s="357">
        <v>0</v>
      </c>
      <c r="BI268" s="21">
        <v>0</v>
      </c>
      <c r="BJ268" s="357"/>
      <c r="BK268" s="357"/>
      <c r="BL268" s="21"/>
      <c r="BM268" s="357"/>
      <c r="BN268" s="357"/>
      <c r="BO268" s="21"/>
      <c r="BP268" s="357">
        <v>0</v>
      </c>
      <c r="BQ268" s="357">
        <v>0</v>
      </c>
      <c r="BR268" s="21">
        <v>0</v>
      </c>
      <c r="BS268" s="357"/>
      <c r="BT268" s="357">
        <v>67</v>
      </c>
      <c r="BU268" s="21">
        <v>0</v>
      </c>
      <c r="BV268" s="357"/>
      <c r="BW268" s="357"/>
      <c r="BX268" s="21"/>
    </row>
    <row r="269" spans="1:76" ht="27" customHeight="1">
      <c r="A269" s="18">
        <v>79</v>
      </c>
      <c r="B269" s="349">
        <v>44163170</v>
      </c>
      <c r="C269" s="348" t="s">
        <v>500</v>
      </c>
      <c r="D269" s="20" t="s">
        <v>185</v>
      </c>
      <c r="E269" s="349" t="s">
        <v>496</v>
      </c>
      <c r="F269" s="467">
        <v>79</v>
      </c>
      <c r="G269" s="43">
        <v>44163170</v>
      </c>
      <c r="H269" s="44" t="s">
        <v>500</v>
      </c>
      <c r="I269" s="45" t="s">
        <v>185</v>
      </c>
      <c r="J269" s="43" t="s">
        <v>496</v>
      </c>
      <c r="K269" s="419" t="s">
        <v>481</v>
      </c>
      <c r="L269" s="69" t="s">
        <v>797</v>
      </c>
      <c r="M269" s="69"/>
      <c r="N269" s="69"/>
      <c r="O269" s="427">
        <v>978</v>
      </c>
      <c r="P269" s="447" t="s">
        <v>902</v>
      </c>
      <c r="Q269" s="69" t="s">
        <v>481</v>
      </c>
      <c r="R269" s="69" t="s">
        <v>797</v>
      </c>
      <c r="S269" s="357">
        <f t="shared" si="13"/>
        <v>0</v>
      </c>
      <c r="T269" s="357">
        <f t="shared" si="13"/>
        <v>1</v>
      </c>
      <c r="U269" s="357">
        <f t="shared" si="13"/>
        <v>21</v>
      </c>
      <c r="V269" s="412">
        <f t="shared" si="14"/>
        <v>0</v>
      </c>
      <c r="W269" s="357"/>
      <c r="X269" s="357"/>
      <c r="Y269" s="21">
        <v>1</v>
      </c>
      <c r="Z269" s="357"/>
      <c r="AA269" s="357"/>
      <c r="AB269" s="21"/>
      <c r="AC269" s="357"/>
      <c r="AD269" s="357"/>
      <c r="AE269" s="21"/>
      <c r="AF269" s="357"/>
      <c r="AG269" s="357"/>
      <c r="AH269" s="21">
        <v>10</v>
      </c>
      <c r="AI269" s="357">
        <v>0</v>
      </c>
      <c r="AJ269" s="357">
        <v>0</v>
      </c>
      <c r="AK269" s="21">
        <v>0</v>
      </c>
      <c r="AL269" s="357">
        <v>0</v>
      </c>
      <c r="AM269" s="357">
        <v>0</v>
      </c>
      <c r="AN269" s="21">
        <v>10</v>
      </c>
      <c r="AO269" s="357">
        <v>0</v>
      </c>
      <c r="AP269" s="357">
        <v>0</v>
      </c>
      <c r="AQ269" s="21">
        <v>0</v>
      </c>
      <c r="AR269" s="357">
        <v>0</v>
      </c>
      <c r="AS269" s="357">
        <v>1</v>
      </c>
      <c r="AT269" s="21">
        <v>0</v>
      </c>
      <c r="AU269" s="357"/>
      <c r="AV269" s="357"/>
      <c r="AW269" s="21">
        <v>0</v>
      </c>
      <c r="AX269" s="357"/>
      <c r="AY269" s="357"/>
      <c r="AZ269" s="21"/>
      <c r="BA269" s="357"/>
      <c r="BB269" s="357"/>
      <c r="BC269" s="21"/>
      <c r="BD269" s="357"/>
      <c r="BE269" s="357"/>
      <c r="BF269" s="21"/>
      <c r="BG269" s="357"/>
      <c r="BH269" s="357">
        <v>0</v>
      </c>
      <c r="BI269" s="21">
        <v>0</v>
      </c>
      <c r="BJ269" s="357"/>
      <c r="BK269" s="357"/>
      <c r="BL269" s="21"/>
      <c r="BM269" s="357"/>
      <c r="BN269" s="357"/>
      <c r="BO269" s="21"/>
      <c r="BP269" s="357">
        <v>0</v>
      </c>
      <c r="BQ269" s="357">
        <v>0</v>
      </c>
      <c r="BR269" s="21">
        <v>0</v>
      </c>
      <c r="BS269" s="357"/>
      <c r="BT269" s="357"/>
      <c r="BU269" s="21">
        <v>0</v>
      </c>
      <c r="BV269" s="357"/>
      <c r="BW269" s="357"/>
      <c r="BX269" s="21"/>
    </row>
    <row r="270" spans="1:76" ht="27" customHeight="1">
      <c r="A270" s="18">
        <v>80</v>
      </c>
      <c r="B270" s="349"/>
      <c r="C270" s="348"/>
      <c r="D270" s="20"/>
      <c r="E270" s="349"/>
      <c r="F270" s="467">
        <v>80</v>
      </c>
      <c r="G270" s="43"/>
      <c r="H270" s="44"/>
      <c r="I270" s="45"/>
      <c r="J270" s="43"/>
      <c r="K270" s="414" t="s">
        <v>778</v>
      </c>
      <c r="L270" s="396"/>
      <c r="M270" s="69"/>
      <c r="N270" s="69">
        <v>8000</v>
      </c>
      <c r="O270" s="427">
        <v>8320</v>
      </c>
      <c r="P270" s="341"/>
      <c r="Q270" s="69" t="s">
        <v>778</v>
      </c>
      <c r="R270" s="69"/>
      <c r="S270" s="357">
        <f t="shared" si="13"/>
        <v>6</v>
      </c>
      <c r="T270" s="357">
        <f t="shared" si="13"/>
        <v>0</v>
      </c>
      <c r="U270" s="357">
        <f t="shared" si="13"/>
        <v>31.5</v>
      </c>
      <c r="V270" s="412">
        <f t="shared" si="14"/>
        <v>252000</v>
      </c>
      <c r="W270" s="357"/>
      <c r="X270" s="357"/>
      <c r="Y270" s="21">
        <v>1.5</v>
      </c>
      <c r="Z270" s="357"/>
      <c r="AA270" s="357"/>
      <c r="AB270" s="21"/>
      <c r="AC270" s="357">
        <v>6</v>
      </c>
      <c r="AD270" s="357"/>
      <c r="AE270" s="21">
        <v>10</v>
      </c>
      <c r="AF270" s="357"/>
      <c r="AG270" s="357"/>
      <c r="AH270" s="21"/>
      <c r="AI270" s="357">
        <v>0</v>
      </c>
      <c r="AJ270" s="357">
        <v>0</v>
      </c>
      <c r="AK270" s="21">
        <v>0</v>
      </c>
      <c r="AL270" s="357">
        <v>0</v>
      </c>
      <c r="AM270" s="357">
        <v>0</v>
      </c>
      <c r="AN270" s="21">
        <v>10</v>
      </c>
      <c r="AO270" s="357">
        <v>0</v>
      </c>
      <c r="AP270" s="357">
        <v>0</v>
      </c>
      <c r="AQ270" s="21">
        <v>0</v>
      </c>
      <c r="AR270" s="357">
        <v>0</v>
      </c>
      <c r="AS270" s="357">
        <v>0</v>
      </c>
      <c r="AT270" s="21">
        <v>5</v>
      </c>
      <c r="AU270" s="357"/>
      <c r="AV270" s="357"/>
      <c r="AW270" s="21">
        <v>0</v>
      </c>
      <c r="AX270" s="357"/>
      <c r="AY270" s="357"/>
      <c r="AZ270" s="21">
        <v>5</v>
      </c>
      <c r="BA270" s="357"/>
      <c r="BB270" s="357"/>
      <c r="BC270" s="21"/>
      <c r="BD270" s="357"/>
      <c r="BE270" s="357"/>
      <c r="BF270" s="21"/>
      <c r="BG270" s="357"/>
      <c r="BH270" s="357">
        <v>0</v>
      </c>
      <c r="BI270" s="21">
        <v>0</v>
      </c>
      <c r="BJ270" s="357"/>
      <c r="BK270" s="357"/>
      <c r="BL270" s="21"/>
      <c r="BM270" s="357"/>
      <c r="BN270" s="357"/>
      <c r="BO270" s="21"/>
      <c r="BP270" s="357">
        <v>0</v>
      </c>
      <c r="BQ270" s="357">
        <v>0</v>
      </c>
      <c r="BR270" s="21">
        <v>0</v>
      </c>
      <c r="BS270" s="357"/>
      <c r="BT270" s="357"/>
      <c r="BU270" s="21">
        <v>0</v>
      </c>
      <c r="BV270" s="357"/>
      <c r="BW270" s="357"/>
      <c r="BX270" s="21"/>
    </row>
    <row r="271" spans="1:76" ht="27" customHeight="1">
      <c r="A271" s="18">
        <v>81</v>
      </c>
      <c r="B271" s="349"/>
      <c r="C271" s="348"/>
      <c r="D271" s="20"/>
      <c r="E271" s="349"/>
      <c r="F271" s="1"/>
      <c r="G271" s="1"/>
      <c r="H271" s="1"/>
      <c r="I271" s="1"/>
      <c r="J271" s="1"/>
      <c r="K271" s="8" t="s">
        <v>810</v>
      </c>
      <c r="L271" s="8"/>
      <c r="M271" s="5"/>
      <c r="N271" s="5" t="s">
        <v>967</v>
      </c>
      <c r="Q271" s="69" t="s">
        <v>810</v>
      </c>
      <c r="R271" s="69"/>
      <c r="S271" s="357">
        <f t="shared" ref="S271:U283" si="15">+W271+Z271+AC271+AF271+AI271+AL271+AO271+AR271+AU271+AX271+BA271+BD271+BG271+BJ271+BM271+BP271+BS271+BV271</f>
        <v>0</v>
      </c>
      <c r="T271" s="357">
        <f t="shared" si="15"/>
        <v>0</v>
      </c>
      <c r="U271" s="357">
        <f t="shared" si="15"/>
        <v>10.5</v>
      </c>
      <c r="V271" s="412" t="e">
        <f t="shared" si="14"/>
        <v>#VALUE!</v>
      </c>
      <c r="W271" s="357"/>
      <c r="X271" s="357"/>
      <c r="Y271" s="21">
        <v>0.5</v>
      </c>
      <c r="Z271" s="357"/>
      <c r="AA271" s="357"/>
      <c r="AB271" s="21"/>
      <c r="AC271" s="357"/>
      <c r="AD271" s="357"/>
      <c r="AE271" s="21"/>
      <c r="AF271" s="357"/>
      <c r="AG271" s="357"/>
      <c r="AH271" s="21"/>
      <c r="AI271" s="357"/>
      <c r="AJ271" s="357"/>
      <c r="AK271" s="21"/>
      <c r="AL271" s="357">
        <v>0</v>
      </c>
      <c r="AM271" s="357">
        <v>0</v>
      </c>
      <c r="AN271" s="21">
        <v>10</v>
      </c>
      <c r="AO271" s="357"/>
      <c r="AP271" s="357"/>
      <c r="AQ271" s="21"/>
      <c r="AR271" s="357"/>
      <c r="AS271" s="357"/>
      <c r="AT271" s="21"/>
      <c r="AU271" s="357"/>
      <c r="AV271" s="357"/>
      <c r="AW271" s="21"/>
      <c r="AX271" s="357"/>
      <c r="AY271" s="357"/>
      <c r="AZ271" s="21"/>
      <c r="BA271" s="357"/>
      <c r="BB271" s="357"/>
      <c r="BC271" s="21"/>
      <c r="BD271" s="357"/>
      <c r="BE271" s="357"/>
      <c r="BF271" s="21"/>
      <c r="BG271" s="357"/>
      <c r="BH271" s="357"/>
      <c r="BI271" s="21"/>
      <c r="BJ271" s="357"/>
      <c r="BK271" s="357"/>
      <c r="BL271" s="21"/>
      <c r="BM271" s="357"/>
      <c r="BN271" s="357"/>
      <c r="BO271" s="21"/>
      <c r="BP271" s="357"/>
      <c r="BQ271" s="357"/>
      <c r="BR271" s="21"/>
      <c r="BS271" s="357"/>
      <c r="BT271" s="357"/>
      <c r="BU271" s="21"/>
      <c r="BV271" s="357"/>
      <c r="BW271" s="357"/>
      <c r="BX271" s="21"/>
    </row>
    <row r="272" spans="1:76" ht="27" customHeight="1">
      <c r="A272" s="18">
        <v>82</v>
      </c>
      <c r="B272" s="349"/>
      <c r="C272" s="348"/>
      <c r="D272" s="20"/>
      <c r="E272" s="349"/>
      <c r="F272" s="1"/>
      <c r="G272" s="1"/>
      <c r="H272" s="1"/>
      <c r="I272" s="1"/>
      <c r="J272" s="1"/>
      <c r="K272" s="8" t="s">
        <v>825</v>
      </c>
      <c r="L272" s="8" t="s">
        <v>792</v>
      </c>
      <c r="M272" s="5"/>
      <c r="N272" s="5" t="s">
        <v>991</v>
      </c>
      <c r="Q272" s="396" t="s">
        <v>825</v>
      </c>
      <c r="R272" s="396" t="s">
        <v>792</v>
      </c>
      <c r="S272" s="357">
        <f t="shared" si="15"/>
        <v>0</v>
      </c>
      <c r="T272" s="357">
        <f t="shared" si="15"/>
        <v>0</v>
      </c>
      <c r="U272" s="357">
        <f t="shared" si="15"/>
        <v>5.25</v>
      </c>
      <c r="V272" s="412" t="e">
        <f t="shared" si="14"/>
        <v>#VALUE!</v>
      </c>
      <c r="W272" s="357"/>
      <c r="X272" s="357"/>
      <c r="Y272" s="21">
        <v>0.25</v>
      </c>
      <c r="Z272" s="357"/>
      <c r="AA272" s="357"/>
      <c r="AB272" s="21"/>
      <c r="AC272" s="357"/>
      <c r="AD272" s="357"/>
      <c r="AE272" s="21"/>
      <c r="AF272" s="357"/>
      <c r="AG272" s="357"/>
      <c r="AH272" s="21"/>
      <c r="AI272" s="357"/>
      <c r="AJ272" s="357"/>
      <c r="AK272" s="21"/>
      <c r="AL272" s="357"/>
      <c r="AM272" s="357"/>
      <c r="AN272" s="21"/>
      <c r="AO272" s="393"/>
      <c r="AP272" s="394"/>
      <c r="AQ272" s="395">
        <v>5</v>
      </c>
      <c r="AR272" s="357"/>
      <c r="AS272" s="357"/>
      <c r="AT272" s="21"/>
      <c r="AU272" s="357"/>
      <c r="AV272" s="357"/>
      <c r="AW272" s="21"/>
      <c r="AX272" s="357"/>
      <c r="AY272" s="357"/>
      <c r="AZ272" s="21"/>
      <c r="BA272" s="357"/>
      <c r="BB272" s="357"/>
      <c r="BC272" s="21"/>
      <c r="BD272" s="357"/>
      <c r="BE272" s="357"/>
      <c r="BF272" s="21"/>
      <c r="BG272" s="357"/>
      <c r="BH272" s="357"/>
      <c r="BI272" s="21"/>
      <c r="BJ272" s="357"/>
      <c r="BK272" s="357"/>
      <c r="BL272" s="21"/>
      <c r="BM272" s="357"/>
      <c r="BN272" s="357"/>
      <c r="BO272" s="21"/>
      <c r="BP272" s="357"/>
      <c r="BQ272" s="357"/>
      <c r="BR272" s="21"/>
      <c r="BS272" s="357"/>
      <c r="BT272" s="357"/>
      <c r="BU272" s="21"/>
      <c r="BV272" s="357"/>
      <c r="BW272" s="357"/>
      <c r="BX272" s="21"/>
    </row>
    <row r="273" spans="1:76" ht="27" customHeight="1">
      <c r="A273" s="18">
        <v>83</v>
      </c>
      <c r="B273" s="349"/>
      <c r="C273" s="348"/>
      <c r="D273" s="20"/>
      <c r="E273" s="349"/>
      <c r="F273" s="1"/>
      <c r="G273" s="1"/>
      <c r="H273" s="1"/>
      <c r="I273" s="1"/>
      <c r="J273" s="1"/>
      <c r="K273" s="8" t="s">
        <v>826</v>
      </c>
      <c r="L273" s="8" t="s">
        <v>792</v>
      </c>
      <c r="M273" s="5"/>
      <c r="N273" s="5"/>
      <c r="P273" s="497" t="s">
        <v>992</v>
      </c>
      <c r="Q273" s="396" t="s">
        <v>826</v>
      </c>
      <c r="R273" s="396" t="s">
        <v>792</v>
      </c>
      <c r="S273" s="357">
        <f t="shared" si="15"/>
        <v>0</v>
      </c>
      <c r="T273" s="357">
        <f t="shared" si="15"/>
        <v>0</v>
      </c>
      <c r="U273" s="357">
        <f t="shared" si="15"/>
        <v>5.25</v>
      </c>
      <c r="V273" s="412">
        <f t="shared" si="14"/>
        <v>0</v>
      </c>
      <c r="W273" s="357"/>
      <c r="X273" s="357"/>
      <c r="Y273" s="21">
        <v>0.25</v>
      </c>
      <c r="Z273" s="357"/>
      <c r="AA273" s="357"/>
      <c r="AB273" s="21"/>
      <c r="AC273" s="357"/>
      <c r="AD273" s="357"/>
      <c r="AE273" s="21"/>
      <c r="AF273" s="357"/>
      <c r="AG273" s="357"/>
      <c r="AH273" s="21"/>
      <c r="AI273" s="357"/>
      <c r="AJ273" s="357"/>
      <c r="AK273" s="21"/>
      <c r="AL273" s="357"/>
      <c r="AM273" s="357"/>
      <c r="AN273" s="21"/>
      <c r="AO273" s="393"/>
      <c r="AP273" s="394"/>
      <c r="AQ273" s="395">
        <v>5</v>
      </c>
      <c r="AR273" s="357"/>
      <c r="AS273" s="357"/>
      <c r="AT273" s="21"/>
      <c r="AU273" s="357"/>
      <c r="AV273" s="357"/>
      <c r="AW273" s="21"/>
      <c r="AX273" s="357"/>
      <c r="AY273" s="357"/>
      <c r="AZ273" s="21"/>
      <c r="BA273" s="357"/>
      <c r="BB273" s="357"/>
      <c r="BC273" s="21"/>
      <c r="BD273" s="357"/>
      <c r="BE273" s="357"/>
      <c r="BF273" s="21"/>
      <c r="BG273" s="357"/>
      <c r="BH273" s="357"/>
      <c r="BI273" s="21"/>
      <c r="BJ273" s="357"/>
      <c r="BK273" s="357"/>
      <c r="BL273" s="21"/>
      <c r="BM273" s="357"/>
      <c r="BN273" s="357"/>
      <c r="BO273" s="21"/>
      <c r="BP273" s="357"/>
      <c r="BQ273" s="357"/>
      <c r="BR273" s="21"/>
      <c r="BS273" s="357"/>
      <c r="BT273" s="357"/>
      <c r="BU273" s="21"/>
      <c r="BV273" s="357"/>
      <c r="BW273" s="357"/>
      <c r="BX273" s="21"/>
    </row>
    <row r="274" spans="1:76" ht="27" customHeight="1">
      <c r="A274" s="18">
        <v>84</v>
      </c>
      <c r="B274" s="349"/>
      <c r="C274" s="348"/>
      <c r="D274" s="20"/>
      <c r="E274" s="349"/>
      <c r="F274" s="1"/>
      <c r="G274" s="1"/>
      <c r="H274" s="1"/>
      <c r="I274" s="1"/>
      <c r="J274" s="1"/>
      <c r="K274" s="8" t="s">
        <v>827</v>
      </c>
      <c r="L274" s="8" t="s">
        <v>792</v>
      </c>
      <c r="M274" s="5"/>
      <c r="N274" s="5"/>
      <c r="P274" s="1" t="s">
        <v>990</v>
      </c>
      <c r="Q274" s="396" t="s">
        <v>827</v>
      </c>
      <c r="R274" s="396" t="s">
        <v>792</v>
      </c>
      <c r="S274" s="357">
        <f t="shared" si="15"/>
        <v>0</v>
      </c>
      <c r="T274" s="357">
        <f t="shared" si="15"/>
        <v>0</v>
      </c>
      <c r="U274" s="357">
        <f t="shared" si="15"/>
        <v>5.25</v>
      </c>
      <c r="V274" s="412">
        <f t="shared" si="14"/>
        <v>0</v>
      </c>
      <c r="W274" s="357"/>
      <c r="X274" s="357"/>
      <c r="Y274" s="21">
        <v>0.25</v>
      </c>
      <c r="Z274" s="357"/>
      <c r="AA274" s="357"/>
      <c r="AB274" s="21"/>
      <c r="AC274" s="357"/>
      <c r="AD274" s="357"/>
      <c r="AE274" s="21"/>
      <c r="AF274" s="357"/>
      <c r="AG274" s="357"/>
      <c r="AH274" s="21"/>
      <c r="AI274" s="357"/>
      <c r="AJ274" s="357"/>
      <c r="AK274" s="21"/>
      <c r="AL274" s="357"/>
      <c r="AM274" s="357"/>
      <c r="AN274" s="21"/>
      <c r="AO274" s="393"/>
      <c r="AP274" s="394"/>
      <c r="AQ274" s="395">
        <v>5</v>
      </c>
      <c r="AR274" s="357"/>
      <c r="AS274" s="357"/>
      <c r="AT274" s="21"/>
      <c r="AU274" s="357"/>
      <c r="AV274" s="357"/>
      <c r="AW274" s="21"/>
      <c r="AX274" s="357"/>
      <c r="AY274" s="357"/>
      <c r="AZ274" s="21"/>
      <c r="BA274" s="357"/>
      <c r="BB274" s="357"/>
      <c r="BC274" s="21"/>
      <c r="BD274" s="357"/>
      <c r="BE274" s="357"/>
      <c r="BF274" s="21"/>
      <c r="BG274" s="357"/>
      <c r="BH274" s="357"/>
      <c r="BI274" s="21"/>
      <c r="BJ274" s="357"/>
      <c r="BK274" s="357"/>
      <c r="BL274" s="21"/>
      <c r="BM274" s="357"/>
      <c r="BN274" s="357"/>
      <c r="BO274" s="21"/>
      <c r="BP274" s="357"/>
      <c r="BQ274" s="357"/>
      <c r="BR274" s="21"/>
      <c r="BS274" s="357"/>
      <c r="BT274" s="357"/>
      <c r="BU274" s="21"/>
      <c r="BV274" s="357"/>
      <c r="BW274" s="357"/>
      <c r="BX274" s="21"/>
    </row>
    <row r="275" spans="1:76" ht="27" customHeight="1">
      <c r="A275" s="18">
        <v>85</v>
      </c>
      <c r="B275" s="349"/>
      <c r="C275" s="348"/>
      <c r="D275" s="20"/>
      <c r="E275" s="349"/>
      <c r="F275" s="1"/>
      <c r="G275" s="1"/>
      <c r="H275" s="1"/>
      <c r="I275" s="1"/>
      <c r="J275" s="1"/>
      <c r="K275" s="8" t="s">
        <v>828</v>
      </c>
      <c r="L275" s="8" t="s">
        <v>792</v>
      </c>
      <c r="M275" s="5"/>
      <c r="N275" s="5"/>
      <c r="P275" s="497" t="s">
        <v>989</v>
      </c>
      <c r="Q275" s="396" t="s">
        <v>828</v>
      </c>
      <c r="R275" s="396" t="s">
        <v>792</v>
      </c>
      <c r="S275" s="357">
        <f t="shared" si="15"/>
        <v>0</v>
      </c>
      <c r="T275" s="357">
        <f t="shared" si="15"/>
        <v>0</v>
      </c>
      <c r="U275" s="357">
        <f t="shared" si="15"/>
        <v>5.25</v>
      </c>
      <c r="V275" s="412">
        <f t="shared" si="14"/>
        <v>0</v>
      </c>
      <c r="W275" s="357"/>
      <c r="X275" s="357"/>
      <c r="Y275" s="21">
        <v>0.25</v>
      </c>
      <c r="Z275" s="357"/>
      <c r="AA275" s="357"/>
      <c r="AB275" s="21"/>
      <c r="AC275" s="357"/>
      <c r="AD275" s="357"/>
      <c r="AE275" s="21"/>
      <c r="AF275" s="357"/>
      <c r="AG275" s="357"/>
      <c r="AH275" s="21"/>
      <c r="AI275" s="357"/>
      <c r="AJ275" s="357"/>
      <c r="AK275" s="21"/>
      <c r="AL275" s="357"/>
      <c r="AM275" s="357"/>
      <c r="AN275" s="21"/>
      <c r="AO275" s="393"/>
      <c r="AP275" s="394"/>
      <c r="AQ275" s="395">
        <v>5</v>
      </c>
      <c r="AR275" s="357"/>
      <c r="AS275" s="357"/>
      <c r="AT275" s="21"/>
      <c r="AU275" s="357"/>
      <c r="AV275" s="357"/>
      <c r="AW275" s="21"/>
      <c r="AX275" s="357"/>
      <c r="AY275" s="357"/>
      <c r="AZ275" s="21"/>
      <c r="BA275" s="357"/>
      <c r="BB275" s="357"/>
      <c r="BC275" s="21"/>
      <c r="BD275" s="357"/>
      <c r="BE275" s="357"/>
      <c r="BF275" s="21"/>
      <c r="BG275" s="357"/>
      <c r="BH275" s="357"/>
      <c r="BI275" s="21"/>
      <c r="BJ275" s="357"/>
      <c r="BK275" s="357"/>
      <c r="BL275" s="21"/>
      <c r="BM275" s="357"/>
      <c r="BN275" s="357"/>
      <c r="BO275" s="21"/>
      <c r="BP275" s="357"/>
      <c r="BQ275" s="357"/>
      <c r="BR275" s="21"/>
      <c r="BS275" s="357"/>
      <c r="BT275" s="357"/>
      <c r="BU275" s="21"/>
      <c r="BV275" s="357"/>
      <c r="BW275" s="357"/>
      <c r="BX275" s="21"/>
    </row>
    <row r="276" spans="1:76" ht="27" customHeight="1">
      <c r="A276" s="18">
        <v>86</v>
      </c>
      <c r="B276" s="349"/>
      <c r="C276" s="348"/>
      <c r="D276" s="20"/>
      <c r="E276" s="349"/>
      <c r="F276" s="1"/>
      <c r="G276" s="1"/>
      <c r="H276" s="1"/>
      <c r="I276" s="1"/>
      <c r="J276" s="1"/>
      <c r="K276" s="8" t="s">
        <v>829</v>
      </c>
      <c r="L276" s="8" t="s">
        <v>525</v>
      </c>
      <c r="M276" s="5"/>
      <c r="N276" s="5" t="s">
        <v>909</v>
      </c>
      <c r="Q276" s="396" t="s">
        <v>829</v>
      </c>
      <c r="R276" s="396" t="s">
        <v>525</v>
      </c>
      <c r="S276" s="357">
        <f t="shared" si="15"/>
        <v>0</v>
      </c>
      <c r="T276" s="357">
        <f t="shared" si="15"/>
        <v>0</v>
      </c>
      <c r="U276" s="357">
        <f t="shared" si="15"/>
        <v>31.5</v>
      </c>
      <c r="V276" s="412" t="e">
        <f t="shared" si="14"/>
        <v>#VALUE!</v>
      </c>
      <c r="W276" s="357"/>
      <c r="X276" s="357"/>
      <c r="Y276" s="21">
        <v>1.5</v>
      </c>
      <c r="Z276" s="357"/>
      <c r="AA276" s="357"/>
      <c r="AB276" s="21"/>
      <c r="AC276" s="357"/>
      <c r="AD276" s="357"/>
      <c r="AE276" s="21"/>
      <c r="AF276" s="357"/>
      <c r="AG276" s="357"/>
      <c r="AH276" s="21"/>
      <c r="AI276" s="357"/>
      <c r="AJ276" s="357"/>
      <c r="AK276" s="21"/>
      <c r="AL276" s="357"/>
      <c r="AM276" s="357"/>
      <c r="AN276" s="21"/>
      <c r="AO276" s="393"/>
      <c r="AP276" s="394"/>
      <c r="AQ276" s="395">
        <v>30</v>
      </c>
      <c r="AR276" s="357"/>
      <c r="AS276" s="357"/>
      <c r="AT276" s="21"/>
      <c r="AU276" s="357"/>
      <c r="AV276" s="357"/>
      <c r="AW276" s="21"/>
      <c r="AX276" s="357"/>
      <c r="AY276" s="357"/>
      <c r="AZ276" s="21"/>
      <c r="BA276" s="357"/>
      <c r="BB276" s="357"/>
      <c r="BC276" s="21"/>
      <c r="BD276" s="357"/>
      <c r="BE276" s="357"/>
      <c r="BF276" s="21"/>
      <c r="BG276" s="357"/>
      <c r="BH276" s="357"/>
      <c r="BI276" s="21"/>
      <c r="BJ276" s="357"/>
      <c r="BK276" s="357"/>
      <c r="BL276" s="21"/>
      <c r="BM276" s="357"/>
      <c r="BN276" s="357"/>
      <c r="BO276" s="21"/>
      <c r="BP276" s="357"/>
      <c r="BQ276" s="357"/>
      <c r="BR276" s="21"/>
      <c r="BS276" s="357"/>
      <c r="BT276" s="357"/>
      <c r="BU276" s="21"/>
      <c r="BV276" s="357"/>
      <c r="BW276" s="357"/>
      <c r="BX276" s="21"/>
    </row>
    <row r="277" spans="1:76" ht="27" customHeight="1">
      <c r="A277" s="18">
        <v>87</v>
      </c>
      <c r="B277" s="349"/>
      <c r="C277" s="348"/>
      <c r="D277" s="20"/>
      <c r="E277" s="349"/>
      <c r="F277" s="1"/>
      <c r="G277" s="1"/>
      <c r="H277" s="1"/>
      <c r="I277" s="1"/>
      <c r="J277" s="1"/>
      <c r="K277" s="8" t="s">
        <v>830</v>
      </c>
      <c r="L277" s="8" t="s">
        <v>792</v>
      </c>
      <c r="M277" s="5"/>
      <c r="N277" s="5">
        <v>5000</v>
      </c>
      <c r="Q277" s="396" t="s">
        <v>830</v>
      </c>
      <c r="R277" s="396" t="s">
        <v>792</v>
      </c>
      <c r="S277" s="357">
        <f t="shared" si="15"/>
        <v>0</v>
      </c>
      <c r="T277" s="357">
        <f t="shared" si="15"/>
        <v>0</v>
      </c>
      <c r="U277" s="357">
        <f t="shared" si="15"/>
        <v>52.5</v>
      </c>
      <c r="V277" s="412">
        <f t="shared" si="14"/>
        <v>262500</v>
      </c>
      <c r="W277" s="357"/>
      <c r="X277" s="357"/>
      <c r="Y277" s="21">
        <v>2.5</v>
      </c>
      <c r="Z277" s="357"/>
      <c r="AA277" s="357"/>
      <c r="AB277" s="21"/>
      <c r="AC277" s="357"/>
      <c r="AD277" s="357"/>
      <c r="AE277" s="21"/>
      <c r="AF277" s="357"/>
      <c r="AG277" s="357"/>
      <c r="AH277" s="21"/>
      <c r="AI277" s="357"/>
      <c r="AJ277" s="357"/>
      <c r="AK277" s="21"/>
      <c r="AL277" s="357"/>
      <c r="AM277" s="357"/>
      <c r="AN277" s="21"/>
      <c r="AO277" s="393"/>
      <c r="AP277" s="394"/>
      <c r="AQ277" s="395">
        <v>50</v>
      </c>
      <c r="AR277" s="357"/>
      <c r="AS277" s="357"/>
      <c r="AT277" s="21"/>
      <c r="AU277" s="357"/>
      <c r="AV277" s="357"/>
      <c r="AW277" s="21"/>
      <c r="AX277" s="357"/>
      <c r="AY277" s="357"/>
      <c r="AZ277" s="21"/>
      <c r="BA277" s="357"/>
      <c r="BB277" s="357"/>
      <c r="BC277" s="21"/>
      <c r="BD277" s="357"/>
      <c r="BE277" s="357"/>
      <c r="BF277" s="21"/>
      <c r="BG277" s="357"/>
      <c r="BH277" s="357"/>
      <c r="BI277" s="21"/>
      <c r="BJ277" s="357"/>
      <c r="BK277" s="357"/>
      <c r="BL277" s="21"/>
      <c r="BM277" s="357"/>
      <c r="BN277" s="357"/>
      <c r="BO277" s="21"/>
      <c r="BP277" s="357"/>
      <c r="BQ277" s="357"/>
      <c r="BR277" s="21"/>
      <c r="BS277" s="357"/>
      <c r="BT277" s="357"/>
      <c r="BU277" s="21"/>
      <c r="BV277" s="357"/>
      <c r="BW277" s="357"/>
      <c r="BX277" s="21"/>
    </row>
    <row r="278" spans="1:76" ht="27" customHeight="1">
      <c r="A278" s="18">
        <v>88</v>
      </c>
      <c r="B278" s="349"/>
      <c r="C278" s="348"/>
      <c r="D278" s="20"/>
      <c r="E278" s="349"/>
      <c r="F278" s="1"/>
      <c r="G278" s="1"/>
      <c r="H278" s="1"/>
      <c r="I278" s="1"/>
      <c r="J278" s="1"/>
      <c r="K278" s="8" t="s">
        <v>831</v>
      </c>
      <c r="L278" s="8" t="s">
        <v>525</v>
      </c>
      <c r="M278" s="5"/>
      <c r="N278" s="5" t="s">
        <v>909</v>
      </c>
      <c r="Q278" s="396" t="s">
        <v>831</v>
      </c>
      <c r="R278" s="396" t="s">
        <v>525</v>
      </c>
      <c r="S278" s="357">
        <f t="shared" si="15"/>
        <v>0</v>
      </c>
      <c r="T278" s="357">
        <f t="shared" si="15"/>
        <v>0</v>
      </c>
      <c r="U278" s="357">
        <f t="shared" si="15"/>
        <v>31.5</v>
      </c>
      <c r="V278" s="412" t="e">
        <f t="shared" si="14"/>
        <v>#VALUE!</v>
      </c>
      <c r="W278" s="357"/>
      <c r="X278" s="357"/>
      <c r="Y278" s="21">
        <v>1.5</v>
      </c>
      <c r="Z278" s="357"/>
      <c r="AA278" s="357"/>
      <c r="AB278" s="21"/>
      <c r="AC278" s="357"/>
      <c r="AD278" s="357"/>
      <c r="AE278" s="21"/>
      <c r="AF278" s="357"/>
      <c r="AG278" s="357"/>
      <c r="AH278" s="21"/>
      <c r="AI278" s="357"/>
      <c r="AJ278" s="357"/>
      <c r="AK278" s="21"/>
      <c r="AL278" s="357"/>
      <c r="AM278" s="357"/>
      <c r="AN278" s="21"/>
      <c r="AO278" s="393"/>
      <c r="AP278" s="394"/>
      <c r="AQ278" s="395">
        <v>30</v>
      </c>
      <c r="AR278" s="357"/>
      <c r="AS278" s="357"/>
      <c r="AT278" s="21"/>
      <c r="AU278" s="357"/>
      <c r="AV278" s="357"/>
      <c r="AW278" s="21"/>
      <c r="AX278" s="357"/>
      <c r="AY278" s="357"/>
      <c r="AZ278" s="21"/>
      <c r="BA278" s="357"/>
      <c r="BB278" s="357"/>
      <c r="BC278" s="21"/>
      <c r="BD278" s="357"/>
      <c r="BE278" s="357"/>
      <c r="BF278" s="21"/>
      <c r="BG278" s="357"/>
      <c r="BH278" s="357"/>
      <c r="BI278" s="21"/>
      <c r="BJ278" s="357"/>
      <c r="BK278" s="357"/>
      <c r="BL278" s="21"/>
      <c r="BM278" s="357"/>
      <c r="BN278" s="357"/>
      <c r="BO278" s="21"/>
      <c r="BP278" s="357"/>
      <c r="BQ278" s="357"/>
      <c r="BR278" s="21"/>
      <c r="BS278" s="357"/>
      <c r="BT278" s="357"/>
      <c r="BU278" s="21"/>
      <c r="BV278" s="357"/>
      <c r="BW278" s="357"/>
      <c r="BX278" s="21"/>
    </row>
    <row r="279" spans="1:76" ht="27" customHeight="1">
      <c r="A279" s="18">
        <v>89</v>
      </c>
      <c r="B279" s="349"/>
      <c r="C279" s="348"/>
      <c r="D279" s="20"/>
      <c r="E279" s="349"/>
      <c r="F279" s="1"/>
      <c r="G279" s="1"/>
      <c r="H279" s="1"/>
      <c r="I279" s="1"/>
      <c r="J279" s="1"/>
      <c r="K279" s="8" t="s">
        <v>832</v>
      </c>
      <c r="L279" s="8" t="s">
        <v>792</v>
      </c>
      <c r="M279" s="5"/>
      <c r="N279" s="5" t="s">
        <v>909</v>
      </c>
      <c r="Q279" s="396" t="s">
        <v>832</v>
      </c>
      <c r="R279" s="396" t="s">
        <v>792</v>
      </c>
      <c r="S279" s="357">
        <f t="shared" si="15"/>
        <v>0</v>
      </c>
      <c r="T279" s="357">
        <f t="shared" si="15"/>
        <v>0</v>
      </c>
      <c r="U279" s="357">
        <f t="shared" si="15"/>
        <v>1.05</v>
      </c>
      <c r="V279" s="412" t="e">
        <f t="shared" si="14"/>
        <v>#VALUE!</v>
      </c>
      <c r="W279" s="357"/>
      <c r="X279" s="357"/>
      <c r="Y279" s="21">
        <v>0.05</v>
      </c>
      <c r="Z279" s="357"/>
      <c r="AA279" s="357"/>
      <c r="AB279" s="21"/>
      <c r="AC279" s="357"/>
      <c r="AD279" s="357"/>
      <c r="AE279" s="21"/>
      <c r="AF279" s="357"/>
      <c r="AG279" s="357"/>
      <c r="AH279" s="21"/>
      <c r="AI279" s="357"/>
      <c r="AJ279" s="357"/>
      <c r="AK279" s="21"/>
      <c r="AL279" s="357"/>
      <c r="AM279" s="357"/>
      <c r="AN279" s="21"/>
      <c r="AO279" s="393"/>
      <c r="AP279" s="394"/>
      <c r="AQ279" s="395">
        <v>1</v>
      </c>
      <c r="AR279" s="357"/>
      <c r="AS279" s="357"/>
      <c r="AT279" s="21"/>
      <c r="AU279" s="357"/>
      <c r="AV279" s="357"/>
      <c r="AW279" s="21"/>
      <c r="AX279" s="357"/>
      <c r="AY279" s="357"/>
      <c r="AZ279" s="21"/>
      <c r="BA279" s="357"/>
      <c r="BB279" s="357"/>
      <c r="BC279" s="21"/>
      <c r="BD279" s="357"/>
      <c r="BE279" s="357"/>
      <c r="BF279" s="21"/>
      <c r="BG279" s="357"/>
      <c r="BH279" s="357"/>
      <c r="BI279" s="21"/>
      <c r="BJ279" s="357"/>
      <c r="BK279" s="357"/>
      <c r="BL279" s="21"/>
      <c r="BM279" s="357"/>
      <c r="BN279" s="357"/>
      <c r="BO279" s="21"/>
      <c r="BP279" s="357"/>
      <c r="BQ279" s="357"/>
      <c r="BR279" s="21"/>
      <c r="BS279" s="357"/>
      <c r="BT279" s="357"/>
      <c r="BU279" s="21"/>
      <c r="BV279" s="357"/>
      <c r="BW279" s="357"/>
      <c r="BX279" s="21"/>
    </row>
    <row r="280" spans="1:76" ht="27" customHeight="1">
      <c r="A280" s="18">
        <v>90</v>
      </c>
      <c r="B280" s="349"/>
      <c r="C280" s="348"/>
      <c r="D280" s="20"/>
      <c r="E280" s="349"/>
      <c r="F280" s="1"/>
      <c r="G280" s="1"/>
      <c r="H280" s="1"/>
      <c r="I280" s="1"/>
      <c r="J280" s="1"/>
      <c r="K280" s="8" t="s">
        <v>816</v>
      </c>
      <c r="L280" s="8" t="s">
        <v>792</v>
      </c>
      <c r="M280" s="5"/>
      <c r="N280" s="5" t="s">
        <v>909</v>
      </c>
      <c r="Q280" s="396" t="s">
        <v>816</v>
      </c>
      <c r="R280" s="396" t="s">
        <v>792</v>
      </c>
      <c r="S280" s="357">
        <f t="shared" si="15"/>
        <v>0</v>
      </c>
      <c r="T280" s="357">
        <f t="shared" si="15"/>
        <v>0</v>
      </c>
      <c r="U280" s="357">
        <f t="shared" si="15"/>
        <v>1.05</v>
      </c>
      <c r="V280" s="412" t="e">
        <f t="shared" si="14"/>
        <v>#VALUE!</v>
      </c>
      <c r="W280" s="357"/>
      <c r="X280" s="357"/>
      <c r="Y280" s="21">
        <v>0.05</v>
      </c>
      <c r="Z280" s="357"/>
      <c r="AA280" s="357"/>
      <c r="AB280" s="21"/>
      <c r="AC280" s="357"/>
      <c r="AD280" s="357"/>
      <c r="AE280" s="21"/>
      <c r="AF280" s="357"/>
      <c r="AG280" s="357"/>
      <c r="AH280" s="21"/>
      <c r="AI280" s="357"/>
      <c r="AJ280" s="357"/>
      <c r="AK280" s="21"/>
      <c r="AL280" s="357"/>
      <c r="AM280" s="357"/>
      <c r="AN280" s="21"/>
      <c r="AO280" s="393"/>
      <c r="AP280" s="394"/>
      <c r="AQ280" s="395">
        <v>1</v>
      </c>
      <c r="AR280" s="357"/>
      <c r="AS280" s="357"/>
      <c r="AT280" s="21"/>
      <c r="AU280" s="357"/>
      <c r="AV280" s="357"/>
      <c r="AW280" s="21"/>
      <c r="AX280" s="357"/>
      <c r="AY280" s="357"/>
      <c r="AZ280" s="21"/>
      <c r="BA280" s="357"/>
      <c r="BB280" s="357"/>
      <c r="BC280" s="21"/>
      <c r="BD280" s="357"/>
      <c r="BE280" s="357"/>
      <c r="BF280" s="21"/>
      <c r="BG280" s="357"/>
      <c r="BH280" s="357"/>
      <c r="BI280" s="21"/>
      <c r="BJ280" s="357"/>
      <c r="BK280" s="357"/>
      <c r="BL280" s="21"/>
      <c r="BM280" s="357"/>
      <c r="BN280" s="357"/>
      <c r="BO280" s="21"/>
      <c r="BP280" s="357"/>
      <c r="BQ280" s="357"/>
      <c r="BR280" s="21"/>
      <c r="BS280" s="357"/>
      <c r="BT280" s="357"/>
      <c r="BU280" s="21"/>
      <c r="BV280" s="357"/>
      <c r="BW280" s="357"/>
      <c r="BX280" s="21"/>
    </row>
    <row r="281" spans="1:76" ht="27" customHeight="1">
      <c r="A281" s="18">
        <v>91</v>
      </c>
      <c r="B281" s="349"/>
      <c r="C281" s="348"/>
      <c r="D281" s="20"/>
      <c r="E281" s="349"/>
      <c r="F281" s="1"/>
      <c r="G281" s="1"/>
      <c r="H281" s="1"/>
      <c r="I281" s="1"/>
      <c r="J281" s="1"/>
      <c r="K281" s="8" t="s">
        <v>833</v>
      </c>
      <c r="L281" s="8" t="s">
        <v>792</v>
      </c>
      <c r="M281" s="5"/>
      <c r="N281" s="5" t="s">
        <v>909</v>
      </c>
      <c r="Q281" s="396" t="s">
        <v>833</v>
      </c>
      <c r="R281" s="396" t="s">
        <v>792</v>
      </c>
      <c r="S281" s="357">
        <f t="shared" si="15"/>
        <v>0</v>
      </c>
      <c r="T281" s="357">
        <f t="shared" si="15"/>
        <v>0</v>
      </c>
      <c r="U281" s="357">
        <f t="shared" si="15"/>
        <v>1.05</v>
      </c>
      <c r="V281" s="412" t="e">
        <f t="shared" si="14"/>
        <v>#VALUE!</v>
      </c>
      <c r="W281" s="357"/>
      <c r="X281" s="357"/>
      <c r="Y281" s="21">
        <v>0.05</v>
      </c>
      <c r="Z281" s="357"/>
      <c r="AA281" s="357"/>
      <c r="AB281" s="21"/>
      <c r="AC281" s="357"/>
      <c r="AD281" s="357"/>
      <c r="AE281" s="21"/>
      <c r="AF281" s="357"/>
      <c r="AG281" s="357"/>
      <c r="AH281" s="21"/>
      <c r="AI281" s="357"/>
      <c r="AJ281" s="357"/>
      <c r="AK281" s="21"/>
      <c r="AL281" s="357"/>
      <c r="AM281" s="357"/>
      <c r="AN281" s="21"/>
      <c r="AO281" s="393"/>
      <c r="AP281" s="394"/>
      <c r="AQ281" s="395">
        <v>1</v>
      </c>
      <c r="AR281" s="357"/>
      <c r="AS281" s="357"/>
      <c r="AT281" s="21"/>
      <c r="AU281" s="357"/>
      <c r="AV281" s="357"/>
      <c r="AW281" s="21"/>
      <c r="AX281" s="357"/>
      <c r="AY281" s="357"/>
      <c r="AZ281" s="21"/>
      <c r="BA281" s="357"/>
      <c r="BB281" s="357"/>
      <c r="BC281" s="21"/>
      <c r="BD281" s="357"/>
      <c r="BE281" s="357"/>
      <c r="BF281" s="21"/>
      <c r="BG281" s="357"/>
      <c r="BH281" s="357"/>
      <c r="BI281" s="21"/>
      <c r="BJ281" s="357"/>
      <c r="BK281" s="357"/>
      <c r="BL281" s="21"/>
      <c r="BM281" s="357"/>
      <c r="BN281" s="357"/>
      <c r="BO281" s="21"/>
      <c r="BP281" s="357"/>
      <c r="BQ281" s="357"/>
      <c r="BR281" s="21"/>
      <c r="BS281" s="357"/>
      <c r="BT281" s="357"/>
      <c r="BU281" s="21"/>
      <c r="BV281" s="357"/>
      <c r="BW281" s="357"/>
      <c r="BX281" s="21"/>
    </row>
    <row r="282" spans="1:76" ht="27" customHeight="1">
      <c r="A282" s="18">
        <v>92</v>
      </c>
      <c r="B282" s="349"/>
      <c r="C282" s="348"/>
      <c r="D282" s="20"/>
      <c r="E282" s="349"/>
      <c r="F282" s="1"/>
      <c r="G282" s="1"/>
      <c r="H282" s="1"/>
      <c r="I282" s="1"/>
      <c r="J282" s="1"/>
      <c r="K282" s="8" t="s">
        <v>822</v>
      </c>
      <c r="L282" s="8" t="s">
        <v>792</v>
      </c>
      <c r="M282" s="5"/>
      <c r="N282" s="5" t="s">
        <v>909</v>
      </c>
      <c r="Q282" s="396" t="s">
        <v>822</v>
      </c>
      <c r="R282" s="396" t="s">
        <v>792</v>
      </c>
      <c r="S282" s="357">
        <f t="shared" si="15"/>
        <v>0</v>
      </c>
      <c r="T282" s="357">
        <f t="shared" si="15"/>
        <v>0</v>
      </c>
      <c r="U282" s="357">
        <f t="shared" si="15"/>
        <v>1.05</v>
      </c>
      <c r="V282" s="412" t="e">
        <f t="shared" si="14"/>
        <v>#VALUE!</v>
      </c>
      <c r="W282" s="357"/>
      <c r="X282" s="357"/>
      <c r="Y282" s="21">
        <v>0.05</v>
      </c>
      <c r="Z282" s="357"/>
      <c r="AA282" s="357"/>
      <c r="AB282" s="21"/>
      <c r="AC282" s="357"/>
      <c r="AD282" s="357"/>
      <c r="AE282" s="21"/>
      <c r="AF282" s="357"/>
      <c r="AG282" s="357"/>
      <c r="AH282" s="21"/>
      <c r="AI282" s="357"/>
      <c r="AJ282" s="357"/>
      <c r="AK282" s="21"/>
      <c r="AL282" s="357"/>
      <c r="AM282" s="357"/>
      <c r="AN282" s="21"/>
      <c r="AO282" s="393"/>
      <c r="AP282" s="394"/>
      <c r="AQ282" s="395">
        <v>1</v>
      </c>
      <c r="AR282" s="357"/>
      <c r="AS282" s="357"/>
      <c r="AT282" s="21"/>
      <c r="AU282" s="357"/>
      <c r="AV282" s="357"/>
      <c r="AW282" s="21"/>
      <c r="AX282" s="357"/>
      <c r="AY282" s="357"/>
      <c r="AZ282" s="21"/>
      <c r="BA282" s="357"/>
      <c r="BB282" s="357"/>
      <c r="BC282" s="21"/>
      <c r="BD282" s="357"/>
      <c r="BE282" s="357"/>
      <c r="BF282" s="21"/>
      <c r="BG282" s="357"/>
      <c r="BH282" s="357"/>
      <c r="BI282" s="21"/>
      <c r="BJ282" s="357"/>
      <c r="BK282" s="357"/>
      <c r="BL282" s="21"/>
      <c r="BM282" s="357"/>
      <c r="BN282" s="357"/>
      <c r="BO282" s="21"/>
      <c r="BP282" s="357"/>
      <c r="BQ282" s="357"/>
      <c r="BR282" s="21"/>
      <c r="BS282" s="357"/>
      <c r="BT282" s="357"/>
      <c r="BU282" s="21"/>
      <c r="BV282" s="357"/>
      <c r="BW282" s="357"/>
      <c r="BX282" s="21"/>
    </row>
    <row r="283" spans="1:76" ht="27" customHeight="1">
      <c r="A283" s="18">
        <v>93</v>
      </c>
      <c r="B283" s="349"/>
      <c r="C283" s="348"/>
      <c r="D283" s="20"/>
      <c r="E283" s="349"/>
      <c r="F283" s="1"/>
      <c r="G283" s="1"/>
      <c r="H283" s="1"/>
      <c r="I283" s="1"/>
      <c r="J283" s="1"/>
      <c r="K283" s="8" t="s">
        <v>834</v>
      </c>
      <c r="L283" s="8" t="s">
        <v>792</v>
      </c>
      <c r="M283" s="5"/>
      <c r="N283" s="5"/>
      <c r="Q283" s="396" t="s">
        <v>834</v>
      </c>
      <c r="R283" s="396" t="s">
        <v>792</v>
      </c>
      <c r="S283" s="357">
        <f t="shared" si="15"/>
        <v>0</v>
      </c>
      <c r="T283" s="357">
        <f t="shared" si="15"/>
        <v>0</v>
      </c>
      <c r="U283" s="357">
        <f t="shared" si="15"/>
        <v>1.05</v>
      </c>
      <c r="V283" s="412">
        <f t="shared" si="14"/>
        <v>0</v>
      </c>
      <c r="W283" s="357"/>
      <c r="X283" s="357"/>
      <c r="Y283" s="21">
        <v>0.05</v>
      </c>
      <c r="Z283" s="357"/>
      <c r="AA283" s="357"/>
      <c r="AB283" s="21"/>
      <c r="AC283" s="357"/>
      <c r="AD283" s="357"/>
      <c r="AE283" s="21"/>
      <c r="AF283" s="357"/>
      <c r="AG283" s="357"/>
      <c r="AH283" s="21"/>
      <c r="AI283" s="357"/>
      <c r="AJ283" s="357"/>
      <c r="AK283" s="21"/>
      <c r="AL283" s="357"/>
      <c r="AM283" s="357"/>
      <c r="AN283" s="21"/>
      <c r="AO283" s="393"/>
      <c r="AP283" s="394"/>
      <c r="AQ283" s="395">
        <v>1</v>
      </c>
      <c r="AR283" s="357"/>
      <c r="AS283" s="357"/>
      <c r="AT283" s="21"/>
      <c r="AU283" s="357"/>
      <c r="AV283" s="357"/>
      <c r="AW283" s="21"/>
      <c r="AX283" s="357"/>
      <c r="AY283" s="357"/>
      <c r="AZ283" s="21"/>
      <c r="BA283" s="357"/>
      <c r="BB283" s="357"/>
      <c r="BC283" s="21"/>
      <c r="BD283" s="357"/>
      <c r="BE283" s="357"/>
      <c r="BF283" s="21"/>
      <c r="BG283" s="357"/>
      <c r="BH283" s="357"/>
      <c r="BI283" s="21"/>
      <c r="BJ283" s="357"/>
      <c r="BK283" s="357"/>
      <c r="BL283" s="21"/>
      <c r="BM283" s="357"/>
      <c r="BN283" s="357"/>
      <c r="BO283" s="21"/>
      <c r="BP283" s="357"/>
      <c r="BQ283" s="357"/>
      <c r="BR283" s="21"/>
      <c r="BS283" s="357"/>
      <c r="BT283" s="357"/>
      <c r="BU283" s="21"/>
      <c r="BV283" s="357"/>
      <c r="BW283" s="357"/>
      <c r="BX283" s="21"/>
    </row>
    <row r="284" spans="1:76" ht="29.25" customHeight="1">
      <c r="A284" s="369"/>
      <c r="B284" s="373"/>
      <c r="C284" s="374"/>
      <c r="D284" s="374"/>
      <c r="E284" s="374"/>
      <c r="F284" s="467"/>
      <c r="G284" s="207"/>
      <c r="H284" s="82"/>
      <c r="I284" s="82"/>
      <c r="J284" s="82"/>
      <c r="K284" s="370">
        <v>4269</v>
      </c>
      <c r="L284" s="69"/>
      <c r="M284" s="413"/>
      <c r="N284" s="413"/>
      <c r="O284" s="431">
        <v>0</v>
      </c>
      <c r="P284" s="341"/>
      <c r="Q284" s="370">
        <v>4269</v>
      </c>
      <c r="R284" s="371"/>
      <c r="S284" s="371"/>
      <c r="T284" s="371"/>
      <c r="U284" s="381"/>
      <c r="V284" s="490">
        <f>SUM(V285:V318)/1000</f>
        <v>19067.644049999999</v>
      </c>
      <c r="W284" s="371"/>
      <c r="X284" s="371"/>
      <c r="Y284" s="21">
        <v>0</v>
      </c>
      <c r="Z284" s="371"/>
      <c r="AA284" s="371"/>
      <c r="AB284" s="381"/>
      <c r="AC284" s="371"/>
      <c r="AD284" s="371"/>
      <c r="AE284" s="381"/>
      <c r="AF284" s="371"/>
      <c r="AG284" s="371"/>
      <c r="AH284" s="381"/>
      <c r="AI284" s="371"/>
      <c r="AJ284" s="371"/>
      <c r="AK284" s="381"/>
      <c r="AL284" s="371"/>
      <c r="AM284" s="371"/>
      <c r="AN284" s="381"/>
      <c r="AO284" s="371"/>
      <c r="AP284" s="371"/>
      <c r="AQ284" s="381"/>
      <c r="AR284" s="371"/>
      <c r="AS284" s="371"/>
      <c r="AT284" s="381"/>
      <c r="AU284" s="371"/>
      <c r="AV284" s="371"/>
      <c r="AW284" s="381"/>
      <c r="AX284" s="371"/>
      <c r="AY284" s="371"/>
      <c r="AZ284" s="381"/>
      <c r="BA284" s="371"/>
      <c r="BB284" s="371"/>
      <c r="BC284" s="381"/>
      <c r="BD284" s="371"/>
      <c r="BE284" s="371"/>
      <c r="BF284" s="381"/>
      <c r="BG284" s="371"/>
      <c r="BH284" s="371"/>
      <c r="BI284" s="381"/>
      <c r="BJ284" s="371"/>
      <c r="BK284" s="371"/>
      <c r="BL284" s="381"/>
      <c r="BM284" s="371"/>
      <c r="BN284" s="371"/>
      <c r="BO284" s="381"/>
      <c r="BP284" s="371"/>
      <c r="BQ284" s="371"/>
      <c r="BR284" s="381"/>
      <c r="BS284" s="371"/>
      <c r="BT284" s="371"/>
      <c r="BU284" s="381"/>
      <c r="BV284" s="371"/>
      <c r="BW284" s="371"/>
      <c r="BX284" s="381"/>
    </row>
    <row r="285" spans="1:76" ht="22.5" customHeight="1">
      <c r="A285" s="18">
        <v>1</v>
      </c>
      <c r="B285" s="20">
        <v>30237460</v>
      </c>
      <c r="C285" s="346" t="s">
        <v>355</v>
      </c>
      <c r="D285" s="20" t="s">
        <v>185</v>
      </c>
      <c r="E285" s="20" t="s">
        <v>23</v>
      </c>
      <c r="F285" s="467">
        <v>1</v>
      </c>
      <c r="G285" s="45">
        <v>30237460</v>
      </c>
      <c r="H285" s="78" t="s">
        <v>355</v>
      </c>
      <c r="I285" s="45" t="s">
        <v>185</v>
      </c>
      <c r="J285" s="45" t="s">
        <v>23</v>
      </c>
      <c r="K285" s="452" t="s">
        <v>356</v>
      </c>
      <c r="L285" s="69" t="s">
        <v>792</v>
      </c>
      <c r="M285" s="421">
        <v>2361</v>
      </c>
      <c r="N285" s="421">
        <v>3500</v>
      </c>
      <c r="O285" s="478">
        <v>2361</v>
      </c>
      <c r="P285" s="341"/>
      <c r="Q285" s="68" t="s">
        <v>356</v>
      </c>
      <c r="R285" s="69" t="s">
        <v>792</v>
      </c>
      <c r="S285" s="357">
        <f t="shared" ref="S285:U300" si="16">+W285+Z285+AC285+AF285+AI285+AL285+AO285+AR285+AU285+AX285+BA285+BD285+BG285+BJ285+BM285+BP285+BS285+BV285</f>
        <v>98</v>
      </c>
      <c r="T285" s="357">
        <f t="shared" si="16"/>
        <v>110</v>
      </c>
      <c r="U285" s="357">
        <f t="shared" si="16"/>
        <v>256.2</v>
      </c>
      <c r="V285" s="412">
        <f t="shared" si="14"/>
        <v>896700</v>
      </c>
      <c r="W285" s="368"/>
      <c r="X285" s="368"/>
      <c r="Y285" s="21">
        <v>12.200000000000001</v>
      </c>
      <c r="Z285" s="368">
        <v>6</v>
      </c>
      <c r="AA285" s="368"/>
      <c r="AB285" s="21">
        <v>10</v>
      </c>
      <c r="AC285" s="368">
        <v>1</v>
      </c>
      <c r="AD285" s="368"/>
      <c r="AE285" s="21">
        <v>10</v>
      </c>
      <c r="AF285" s="368">
        <v>5</v>
      </c>
      <c r="AG285" s="368">
        <v>15</v>
      </c>
      <c r="AH285" s="21">
        <v>15</v>
      </c>
      <c r="AI285" s="368">
        <v>3</v>
      </c>
      <c r="AJ285" s="368">
        <v>10</v>
      </c>
      <c r="AK285" s="21">
        <v>20</v>
      </c>
      <c r="AL285" s="368">
        <v>5</v>
      </c>
      <c r="AM285" s="368">
        <v>10</v>
      </c>
      <c r="AN285" s="21">
        <v>30</v>
      </c>
      <c r="AO285" s="368">
        <v>6</v>
      </c>
      <c r="AP285" s="368">
        <v>1</v>
      </c>
      <c r="AQ285" s="21">
        <v>10</v>
      </c>
      <c r="AR285" s="368">
        <v>36</v>
      </c>
      <c r="AS285" s="368">
        <v>30</v>
      </c>
      <c r="AT285" s="21">
        <v>95</v>
      </c>
      <c r="AU285" s="368">
        <v>3</v>
      </c>
      <c r="AV285" s="368">
        <v>6</v>
      </c>
      <c r="AW285" s="21">
        <v>5</v>
      </c>
      <c r="AX285" s="368">
        <v>6</v>
      </c>
      <c r="AY285" s="368">
        <v>9</v>
      </c>
      <c r="AZ285" s="21">
        <v>10</v>
      </c>
      <c r="BA285" s="368">
        <v>6</v>
      </c>
      <c r="BB285" s="368">
        <v>10</v>
      </c>
      <c r="BC285" s="21">
        <v>10</v>
      </c>
      <c r="BD285" s="368"/>
      <c r="BE285" s="368">
        <v>4</v>
      </c>
      <c r="BF285" s="21">
        <v>3</v>
      </c>
      <c r="BG285" s="368">
        <v>4</v>
      </c>
      <c r="BH285" s="368">
        <v>10</v>
      </c>
      <c r="BI285" s="21">
        <v>5</v>
      </c>
      <c r="BJ285" s="368">
        <v>8</v>
      </c>
      <c r="BK285" s="368"/>
      <c r="BL285" s="21">
        <v>10</v>
      </c>
      <c r="BM285" s="368">
        <v>2</v>
      </c>
      <c r="BN285" s="368">
        <v>2</v>
      </c>
      <c r="BO285" s="21">
        <v>2</v>
      </c>
      <c r="BP285" s="368">
        <v>2</v>
      </c>
      <c r="BQ285" s="368">
        <v>3</v>
      </c>
      <c r="BR285" s="21">
        <v>5</v>
      </c>
      <c r="BS285" s="368">
        <v>2</v>
      </c>
      <c r="BT285" s="368"/>
      <c r="BU285" s="21">
        <v>4</v>
      </c>
      <c r="BV285" s="368">
        <v>3</v>
      </c>
      <c r="BW285" s="368"/>
      <c r="BX285" s="21"/>
    </row>
    <row r="286" spans="1:76" ht="23.25" customHeight="1">
      <c r="A286" s="18">
        <v>2</v>
      </c>
      <c r="B286" s="20">
        <v>30237411</v>
      </c>
      <c r="C286" s="346" t="s">
        <v>357</v>
      </c>
      <c r="D286" s="20" t="s">
        <v>185</v>
      </c>
      <c r="E286" s="20" t="s">
        <v>23</v>
      </c>
      <c r="F286" s="467">
        <v>2</v>
      </c>
      <c r="G286" s="45">
        <v>30237411</v>
      </c>
      <c r="H286" s="78" t="s">
        <v>357</v>
      </c>
      <c r="I286" s="45" t="s">
        <v>185</v>
      </c>
      <c r="J286" s="45" t="s">
        <v>23</v>
      </c>
      <c r="K286" s="414" t="s">
        <v>358</v>
      </c>
      <c r="L286" s="69" t="s">
        <v>792</v>
      </c>
      <c r="M286" s="421">
        <v>1485</v>
      </c>
      <c r="N286" s="421">
        <v>3000</v>
      </c>
      <c r="O286" s="428">
        <v>1485</v>
      </c>
      <c r="P286" s="341"/>
      <c r="Q286" s="69" t="s">
        <v>358</v>
      </c>
      <c r="R286" s="69" t="s">
        <v>792</v>
      </c>
      <c r="S286" s="357">
        <f t="shared" si="16"/>
        <v>140</v>
      </c>
      <c r="T286" s="357">
        <f t="shared" si="16"/>
        <v>115</v>
      </c>
      <c r="U286" s="357">
        <f t="shared" si="16"/>
        <v>331.8</v>
      </c>
      <c r="V286" s="412">
        <f t="shared" si="14"/>
        <v>995400</v>
      </c>
      <c r="W286" s="357"/>
      <c r="X286" s="357"/>
      <c r="Y286" s="21">
        <v>15.8</v>
      </c>
      <c r="Z286" s="357">
        <v>8</v>
      </c>
      <c r="AA286" s="357"/>
      <c r="AB286" s="21">
        <v>10</v>
      </c>
      <c r="AC286" s="357">
        <v>5</v>
      </c>
      <c r="AD286" s="357">
        <v>2</v>
      </c>
      <c r="AE286" s="21">
        <v>10</v>
      </c>
      <c r="AF286" s="357">
        <v>12</v>
      </c>
      <c r="AG286" s="357">
        <v>20</v>
      </c>
      <c r="AH286" s="21">
        <v>20</v>
      </c>
      <c r="AI286" s="357">
        <v>4</v>
      </c>
      <c r="AJ286" s="357">
        <v>9</v>
      </c>
      <c r="AK286" s="21">
        <v>20</v>
      </c>
      <c r="AL286" s="357">
        <v>13</v>
      </c>
      <c r="AM286" s="357">
        <v>7</v>
      </c>
      <c r="AN286" s="21">
        <v>30</v>
      </c>
      <c r="AO286" s="357">
        <v>7</v>
      </c>
      <c r="AP286" s="357">
        <v>3</v>
      </c>
      <c r="AQ286" s="21">
        <v>10</v>
      </c>
      <c r="AR286" s="357">
        <v>48</v>
      </c>
      <c r="AS286" s="357">
        <v>21</v>
      </c>
      <c r="AT286" s="21">
        <v>134</v>
      </c>
      <c r="AU286" s="357">
        <v>4</v>
      </c>
      <c r="AV286" s="357">
        <v>6</v>
      </c>
      <c r="AW286" s="21">
        <v>5</v>
      </c>
      <c r="AX286" s="357">
        <v>7</v>
      </c>
      <c r="AY286" s="357">
        <v>8</v>
      </c>
      <c r="AZ286" s="21">
        <v>20</v>
      </c>
      <c r="BA286" s="357">
        <v>8</v>
      </c>
      <c r="BB286" s="357">
        <v>15</v>
      </c>
      <c r="BC286" s="21">
        <v>10</v>
      </c>
      <c r="BD286" s="357">
        <v>3</v>
      </c>
      <c r="BE286" s="357">
        <v>4</v>
      </c>
      <c r="BF286" s="21">
        <v>3</v>
      </c>
      <c r="BG286" s="357"/>
      <c r="BH286" s="357">
        <v>10</v>
      </c>
      <c r="BI286" s="21">
        <v>15</v>
      </c>
      <c r="BJ286" s="357">
        <v>8</v>
      </c>
      <c r="BK286" s="357">
        <v>1</v>
      </c>
      <c r="BL286" s="21">
        <v>10</v>
      </c>
      <c r="BM286" s="357">
        <v>4</v>
      </c>
      <c r="BN286" s="357">
        <v>2</v>
      </c>
      <c r="BO286" s="21">
        <v>5</v>
      </c>
      <c r="BP286" s="357">
        <v>2</v>
      </c>
      <c r="BQ286" s="357">
        <v>7</v>
      </c>
      <c r="BR286" s="21">
        <v>10</v>
      </c>
      <c r="BS286" s="357">
        <v>3</v>
      </c>
      <c r="BT286" s="357"/>
      <c r="BU286" s="21">
        <v>4</v>
      </c>
      <c r="BV286" s="357">
        <v>4</v>
      </c>
      <c r="BW286" s="357"/>
      <c r="BX286" s="21"/>
    </row>
    <row r="287" spans="1:76" ht="24" customHeight="1">
      <c r="A287" s="18">
        <v>3</v>
      </c>
      <c r="B287" s="20">
        <v>32421300</v>
      </c>
      <c r="C287" s="346" t="s">
        <v>359</v>
      </c>
      <c r="D287" s="20" t="s">
        <v>185</v>
      </c>
      <c r="E287" s="20" t="s">
        <v>23</v>
      </c>
      <c r="F287" s="467">
        <v>3</v>
      </c>
      <c r="G287" s="45">
        <v>32421300</v>
      </c>
      <c r="H287" s="78" t="s">
        <v>359</v>
      </c>
      <c r="I287" s="45" t="s">
        <v>185</v>
      </c>
      <c r="J287" s="45" t="s">
        <v>23</v>
      </c>
      <c r="K287" s="414" t="s">
        <v>360</v>
      </c>
      <c r="L287" s="69" t="s">
        <v>792</v>
      </c>
      <c r="M287" s="421">
        <v>3413</v>
      </c>
      <c r="N287" s="421">
        <v>6000</v>
      </c>
      <c r="O287" s="428">
        <v>3413</v>
      </c>
      <c r="P287" s="341"/>
      <c r="Q287" s="69" t="s">
        <v>360</v>
      </c>
      <c r="R287" s="69" t="s">
        <v>792</v>
      </c>
      <c r="S287" s="357">
        <f t="shared" si="16"/>
        <v>24</v>
      </c>
      <c r="T287" s="357">
        <f t="shared" si="16"/>
        <v>48</v>
      </c>
      <c r="U287" s="357">
        <f t="shared" si="16"/>
        <v>90.037499999999994</v>
      </c>
      <c r="V287" s="412">
        <f t="shared" si="14"/>
        <v>540225</v>
      </c>
      <c r="W287" s="357"/>
      <c r="X287" s="357"/>
      <c r="Y287" s="21">
        <v>4.2875000000000005</v>
      </c>
      <c r="Z287" s="357"/>
      <c r="AA287" s="357">
        <v>1</v>
      </c>
      <c r="AB287" s="21"/>
      <c r="AC287" s="357"/>
      <c r="AD287" s="357">
        <v>9</v>
      </c>
      <c r="AE287" s="21">
        <v>10</v>
      </c>
      <c r="AF287" s="357">
        <v>4</v>
      </c>
      <c r="AG287" s="357">
        <v>2</v>
      </c>
      <c r="AH287" s="21">
        <v>5</v>
      </c>
      <c r="AI287" s="357">
        <v>1</v>
      </c>
      <c r="AJ287" s="357">
        <v>2</v>
      </c>
      <c r="AK287" s="21">
        <v>2</v>
      </c>
      <c r="AL287" s="357">
        <v>1</v>
      </c>
      <c r="AM287" s="357">
        <v>8</v>
      </c>
      <c r="AN287" s="21">
        <v>5</v>
      </c>
      <c r="AO287" s="357">
        <v>0</v>
      </c>
      <c r="AP287" s="357">
        <v>5</v>
      </c>
      <c r="AQ287" s="21">
        <v>5.75</v>
      </c>
      <c r="AR287" s="357">
        <v>5</v>
      </c>
      <c r="AS287" s="357">
        <v>1</v>
      </c>
      <c r="AT287" s="21">
        <v>34</v>
      </c>
      <c r="AU287" s="357">
        <v>2</v>
      </c>
      <c r="AV287" s="357"/>
      <c r="AW287" s="21">
        <v>2</v>
      </c>
      <c r="AX287" s="357">
        <v>4</v>
      </c>
      <c r="AY287" s="357">
        <v>6</v>
      </c>
      <c r="AZ287" s="21"/>
      <c r="BA287" s="357"/>
      <c r="BB287" s="357">
        <v>5</v>
      </c>
      <c r="BC287" s="21">
        <v>7</v>
      </c>
      <c r="BD287" s="357"/>
      <c r="BE287" s="357"/>
      <c r="BF287" s="21">
        <v>1</v>
      </c>
      <c r="BG287" s="357">
        <v>4</v>
      </c>
      <c r="BH287" s="357">
        <v>7</v>
      </c>
      <c r="BI287" s="21">
        <v>5</v>
      </c>
      <c r="BJ287" s="357">
        <v>2</v>
      </c>
      <c r="BK287" s="357"/>
      <c r="BL287" s="21">
        <v>2</v>
      </c>
      <c r="BM287" s="357"/>
      <c r="BN287" s="357"/>
      <c r="BO287" s="21">
        <v>3</v>
      </c>
      <c r="BP287" s="357">
        <v>0</v>
      </c>
      <c r="BQ287" s="357">
        <v>2</v>
      </c>
      <c r="BR287" s="21">
        <v>2</v>
      </c>
      <c r="BS287" s="357">
        <v>1</v>
      </c>
      <c r="BT287" s="357"/>
      <c r="BU287" s="21">
        <v>2</v>
      </c>
      <c r="BV287" s="357"/>
      <c r="BW287" s="357"/>
      <c r="BX287" s="21"/>
    </row>
    <row r="288" spans="1:76" ht="23.25" customHeight="1">
      <c r="A288" s="18">
        <v>4</v>
      </c>
      <c r="B288" s="20">
        <v>32421300</v>
      </c>
      <c r="C288" s="346" t="s">
        <v>359</v>
      </c>
      <c r="D288" s="20" t="s">
        <v>185</v>
      </c>
      <c r="E288" s="20" t="s">
        <v>23</v>
      </c>
      <c r="F288" s="467">
        <v>4</v>
      </c>
      <c r="G288" s="45">
        <v>32421300</v>
      </c>
      <c r="H288" s="78" t="s">
        <v>359</v>
      </c>
      <c r="I288" s="45" t="s">
        <v>185</v>
      </c>
      <c r="J288" s="45" t="s">
        <v>23</v>
      </c>
      <c r="K288" s="414" t="s">
        <v>361</v>
      </c>
      <c r="L288" s="69" t="s">
        <v>792</v>
      </c>
      <c r="M288" s="421">
        <v>10233</v>
      </c>
      <c r="N288" s="421">
        <v>14000</v>
      </c>
      <c r="O288" s="428">
        <v>10233</v>
      </c>
      <c r="P288" s="341"/>
      <c r="Q288" s="69" t="s">
        <v>361</v>
      </c>
      <c r="R288" s="69" t="s">
        <v>792</v>
      </c>
      <c r="S288" s="357">
        <f t="shared" si="16"/>
        <v>10</v>
      </c>
      <c r="T288" s="357">
        <f t="shared" si="16"/>
        <v>33</v>
      </c>
      <c r="U288" s="357">
        <f t="shared" si="16"/>
        <v>46.2</v>
      </c>
      <c r="V288" s="412">
        <f t="shared" si="14"/>
        <v>646800</v>
      </c>
      <c r="W288" s="357"/>
      <c r="X288" s="357"/>
      <c r="Y288" s="21">
        <v>2.2000000000000002</v>
      </c>
      <c r="Z288" s="357"/>
      <c r="AA288" s="357"/>
      <c r="AB288" s="21">
        <v>2</v>
      </c>
      <c r="AC288" s="357">
        <v>3</v>
      </c>
      <c r="AD288" s="357"/>
      <c r="AE288" s="21">
        <v>2</v>
      </c>
      <c r="AF288" s="357"/>
      <c r="AG288" s="357">
        <v>4</v>
      </c>
      <c r="AH288" s="21">
        <v>5</v>
      </c>
      <c r="AI288" s="357">
        <v>1</v>
      </c>
      <c r="AJ288" s="357">
        <v>1</v>
      </c>
      <c r="AK288" s="21">
        <v>2</v>
      </c>
      <c r="AL288" s="357">
        <v>2</v>
      </c>
      <c r="AM288" s="357">
        <v>0</v>
      </c>
      <c r="AN288" s="21">
        <v>5</v>
      </c>
      <c r="AO288" s="357">
        <v>2</v>
      </c>
      <c r="AP288" s="357">
        <v>1</v>
      </c>
      <c r="AQ288" s="21">
        <v>3</v>
      </c>
      <c r="AR288" s="357">
        <v>1</v>
      </c>
      <c r="AS288" s="357">
        <v>19</v>
      </c>
      <c r="AT288" s="21">
        <v>17</v>
      </c>
      <c r="AU288" s="357"/>
      <c r="AV288" s="357"/>
      <c r="AW288" s="21">
        <v>0</v>
      </c>
      <c r="AX288" s="357"/>
      <c r="AY288" s="357">
        <v>3</v>
      </c>
      <c r="AZ288" s="21"/>
      <c r="BA288" s="357"/>
      <c r="BB288" s="357">
        <v>3</v>
      </c>
      <c r="BC288" s="21">
        <v>1</v>
      </c>
      <c r="BD288" s="357"/>
      <c r="BE288" s="357"/>
      <c r="BF288" s="21"/>
      <c r="BG288" s="357"/>
      <c r="BH288" s="357">
        <v>1</v>
      </c>
      <c r="BI288" s="21">
        <v>1</v>
      </c>
      <c r="BJ288" s="357">
        <v>1</v>
      </c>
      <c r="BK288" s="357"/>
      <c r="BL288" s="21">
        <v>2</v>
      </c>
      <c r="BM288" s="357"/>
      <c r="BN288" s="357"/>
      <c r="BO288" s="21">
        <v>3</v>
      </c>
      <c r="BP288" s="357">
        <v>0</v>
      </c>
      <c r="BQ288" s="357">
        <v>0</v>
      </c>
      <c r="BR288" s="21">
        <v>1</v>
      </c>
      <c r="BS288" s="357"/>
      <c r="BT288" s="357">
        <v>1</v>
      </c>
      <c r="BU288" s="21">
        <v>0</v>
      </c>
      <c r="BV288" s="357"/>
      <c r="BW288" s="357"/>
      <c r="BX288" s="21"/>
    </row>
    <row r="289" spans="1:76" ht="29.25" customHeight="1">
      <c r="A289" s="18">
        <v>5</v>
      </c>
      <c r="B289" s="20">
        <v>32421300</v>
      </c>
      <c r="C289" s="346" t="s">
        <v>359</v>
      </c>
      <c r="D289" s="20" t="s">
        <v>185</v>
      </c>
      <c r="E289" s="20" t="s">
        <v>23</v>
      </c>
      <c r="F289" s="467">
        <v>5</v>
      </c>
      <c r="G289" s="45">
        <v>32421300</v>
      </c>
      <c r="H289" s="78" t="s">
        <v>359</v>
      </c>
      <c r="I289" s="45" t="s">
        <v>185</v>
      </c>
      <c r="J289" s="45" t="s">
        <v>23</v>
      </c>
      <c r="K289" s="414" t="s">
        <v>362</v>
      </c>
      <c r="L289" s="69" t="s">
        <v>792</v>
      </c>
      <c r="M289" s="421">
        <v>15345</v>
      </c>
      <c r="N289" s="421">
        <v>19000</v>
      </c>
      <c r="O289" s="428">
        <v>15345</v>
      </c>
      <c r="P289" s="341"/>
      <c r="Q289" s="69" t="s">
        <v>362</v>
      </c>
      <c r="R289" s="69" t="s">
        <v>792</v>
      </c>
      <c r="S289" s="357">
        <f t="shared" si="16"/>
        <v>10</v>
      </c>
      <c r="T289" s="357">
        <f t="shared" si="16"/>
        <v>13</v>
      </c>
      <c r="U289" s="357">
        <f t="shared" si="16"/>
        <v>29.4</v>
      </c>
      <c r="V289" s="412">
        <f t="shared" si="14"/>
        <v>558600</v>
      </c>
      <c r="W289" s="357"/>
      <c r="X289" s="357"/>
      <c r="Y289" s="21">
        <v>1.4000000000000001</v>
      </c>
      <c r="Z289" s="357"/>
      <c r="AA289" s="357"/>
      <c r="AB289" s="21">
        <v>2</v>
      </c>
      <c r="AC289" s="357">
        <v>1</v>
      </c>
      <c r="AD289" s="357"/>
      <c r="AE289" s="21">
        <v>2</v>
      </c>
      <c r="AF289" s="357">
        <v>1</v>
      </c>
      <c r="AG289" s="357">
        <v>2</v>
      </c>
      <c r="AH289" s="21">
        <v>4</v>
      </c>
      <c r="AI289" s="357">
        <v>2</v>
      </c>
      <c r="AJ289" s="357">
        <v>0</v>
      </c>
      <c r="AK289" s="21">
        <v>1</v>
      </c>
      <c r="AL289" s="357">
        <v>0</v>
      </c>
      <c r="AM289" s="357">
        <v>0</v>
      </c>
      <c r="AN289" s="21">
        <v>3</v>
      </c>
      <c r="AO289" s="357">
        <v>1</v>
      </c>
      <c r="AP289" s="357">
        <v>0</v>
      </c>
      <c r="AQ289" s="21">
        <v>2</v>
      </c>
      <c r="AR289" s="357">
        <v>5</v>
      </c>
      <c r="AS289" s="357">
        <v>3</v>
      </c>
      <c r="AT289" s="21">
        <v>9</v>
      </c>
      <c r="AU289" s="357"/>
      <c r="AV289" s="357"/>
      <c r="AW289" s="21">
        <v>0</v>
      </c>
      <c r="AX289" s="357"/>
      <c r="AY289" s="357">
        <v>3</v>
      </c>
      <c r="AZ289" s="21"/>
      <c r="BA289" s="357"/>
      <c r="BB289" s="357">
        <v>2</v>
      </c>
      <c r="BC289" s="21">
        <v>2</v>
      </c>
      <c r="BD289" s="357"/>
      <c r="BE289" s="357"/>
      <c r="BF289" s="21"/>
      <c r="BG289" s="357"/>
      <c r="BH289" s="357">
        <v>1</v>
      </c>
      <c r="BI289" s="21">
        <v>0</v>
      </c>
      <c r="BJ289" s="357"/>
      <c r="BK289" s="357"/>
      <c r="BL289" s="21">
        <v>1</v>
      </c>
      <c r="BM289" s="357"/>
      <c r="BN289" s="357">
        <v>2</v>
      </c>
      <c r="BO289" s="21">
        <v>1</v>
      </c>
      <c r="BP289" s="357">
        <v>0</v>
      </c>
      <c r="BQ289" s="357">
        <v>0</v>
      </c>
      <c r="BR289" s="21">
        <v>1</v>
      </c>
      <c r="BS289" s="357"/>
      <c r="BT289" s="357"/>
      <c r="BU289" s="21">
        <v>0</v>
      </c>
      <c r="BV289" s="357"/>
      <c r="BW289" s="357"/>
      <c r="BX289" s="21"/>
    </row>
    <row r="290" spans="1:76" ht="19.5" customHeight="1">
      <c r="A290" s="18">
        <v>6</v>
      </c>
      <c r="B290" s="20">
        <v>32551160</v>
      </c>
      <c r="C290" s="346" t="s">
        <v>363</v>
      </c>
      <c r="D290" s="20" t="s">
        <v>185</v>
      </c>
      <c r="E290" s="20" t="s">
        <v>23</v>
      </c>
      <c r="F290" s="467">
        <v>6</v>
      </c>
      <c r="G290" s="45">
        <v>32551160</v>
      </c>
      <c r="H290" s="78" t="s">
        <v>363</v>
      </c>
      <c r="I290" s="45" t="s">
        <v>185</v>
      </c>
      <c r="J290" s="45" t="s">
        <v>23</v>
      </c>
      <c r="K290" s="414" t="s">
        <v>364</v>
      </c>
      <c r="L290" s="69" t="s">
        <v>792</v>
      </c>
      <c r="M290" s="421"/>
      <c r="N290" s="421">
        <v>9000</v>
      </c>
      <c r="O290" s="427">
        <v>8320</v>
      </c>
      <c r="P290" s="341"/>
      <c r="Q290" s="69" t="s">
        <v>364</v>
      </c>
      <c r="R290" s="69" t="s">
        <v>792</v>
      </c>
      <c r="S290" s="357">
        <f t="shared" si="16"/>
        <v>68</v>
      </c>
      <c r="T290" s="357">
        <f t="shared" si="16"/>
        <v>35</v>
      </c>
      <c r="U290" s="357">
        <f t="shared" si="16"/>
        <v>211.05</v>
      </c>
      <c r="V290" s="412">
        <f t="shared" si="14"/>
        <v>1899450</v>
      </c>
      <c r="W290" s="357"/>
      <c r="X290" s="357"/>
      <c r="Y290" s="21">
        <v>10.050000000000001</v>
      </c>
      <c r="Z290" s="357"/>
      <c r="AA290" s="357"/>
      <c r="AB290" s="21">
        <v>10</v>
      </c>
      <c r="AC290" s="357"/>
      <c r="AD290" s="357">
        <v>6</v>
      </c>
      <c r="AE290" s="21">
        <v>15</v>
      </c>
      <c r="AF290" s="357"/>
      <c r="AG290" s="357"/>
      <c r="AH290" s="21">
        <v>15</v>
      </c>
      <c r="AI290" s="357">
        <v>0</v>
      </c>
      <c r="AJ290" s="357">
        <v>0</v>
      </c>
      <c r="AK290" s="21">
        <v>0</v>
      </c>
      <c r="AL290" s="357">
        <v>0</v>
      </c>
      <c r="AM290" s="357">
        <v>0</v>
      </c>
      <c r="AN290" s="21">
        <v>10</v>
      </c>
      <c r="AO290" s="357">
        <v>8</v>
      </c>
      <c r="AP290" s="357">
        <v>0</v>
      </c>
      <c r="AQ290" s="21">
        <v>10</v>
      </c>
      <c r="AR290" s="357">
        <v>39</v>
      </c>
      <c r="AS290" s="357">
        <v>5</v>
      </c>
      <c r="AT290" s="21">
        <v>72</v>
      </c>
      <c r="AU290" s="357"/>
      <c r="AV290" s="357"/>
      <c r="AW290" s="21">
        <v>6</v>
      </c>
      <c r="AX290" s="357"/>
      <c r="AY290" s="357"/>
      <c r="AZ290" s="21">
        <v>2</v>
      </c>
      <c r="BA290" s="357"/>
      <c r="BB290" s="357">
        <v>6</v>
      </c>
      <c r="BC290" s="21">
        <v>20</v>
      </c>
      <c r="BD290" s="357"/>
      <c r="BE290" s="357"/>
      <c r="BF290" s="21"/>
      <c r="BG290" s="357">
        <v>8</v>
      </c>
      <c r="BH290" s="357">
        <v>8</v>
      </c>
      <c r="BI290" s="21">
        <v>6</v>
      </c>
      <c r="BJ290" s="357">
        <v>12</v>
      </c>
      <c r="BK290" s="357">
        <v>5</v>
      </c>
      <c r="BL290" s="21">
        <v>10</v>
      </c>
      <c r="BM290" s="357"/>
      <c r="BN290" s="357"/>
      <c r="BO290" s="21">
        <v>10</v>
      </c>
      <c r="BP290" s="357">
        <v>0</v>
      </c>
      <c r="BQ290" s="357">
        <v>3</v>
      </c>
      <c r="BR290" s="21">
        <v>5</v>
      </c>
      <c r="BS290" s="357"/>
      <c r="BT290" s="357"/>
      <c r="BU290" s="21">
        <v>10</v>
      </c>
      <c r="BV290" s="357">
        <v>1</v>
      </c>
      <c r="BW290" s="357">
        <v>2</v>
      </c>
      <c r="BX290" s="21"/>
    </row>
    <row r="291" spans="1:76" ht="22.5" customHeight="1">
      <c r="A291" s="18">
        <v>7</v>
      </c>
      <c r="B291" s="20">
        <v>44322100</v>
      </c>
      <c r="C291" s="346" t="s">
        <v>365</v>
      </c>
      <c r="D291" s="20" t="s">
        <v>185</v>
      </c>
      <c r="E291" s="349" t="s">
        <v>496</v>
      </c>
      <c r="F291" s="467">
        <v>7</v>
      </c>
      <c r="G291" s="45">
        <v>44322100</v>
      </c>
      <c r="H291" s="78" t="s">
        <v>365</v>
      </c>
      <c r="I291" s="45" t="s">
        <v>185</v>
      </c>
      <c r="J291" s="43" t="s">
        <v>496</v>
      </c>
      <c r="K291" s="414" t="s">
        <v>366</v>
      </c>
      <c r="L291" s="69" t="s">
        <v>797</v>
      </c>
      <c r="M291" s="421">
        <v>208</v>
      </c>
      <c r="N291" s="421">
        <v>250</v>
      </c>
      <c r="O291" s="427">
        <v>216</v>
      </c>
      <c r="P291" s="341"/>
      <c r="Q291" s="69" t="s">
        <v>366</v>
      </c>
      <c r="R291" s="69" t="s">
        <v>797</v>
      </c>
      <c r="S291" s="357">
        <f t="shared" si="16"/>
        <v>810</v>
      </c>
      <c r="T291" s="357">
        <f t="shared" si="16"/>
        <v>1499</v>
      </c>
      <c r="U291" s="357">
        <f t="shared" si="16"/>
        <v>2236.5</v>
      </c>
      <c r="V291" s="412">
        <f t="shared" si="14"/>
        <v>559125</v>
      </c>
      <c r="W291" s="357"/>
      <c r="X291" s="357"/>
      <c r="Y291" s="21">
        <v>106.5</v>
      </c>
      <c r="Z291" s="357"/>
      <c r="AA291" s="357"/>
      <c r="AB291" s="21"/>
      <c r="AC291" s="357"/>
      <c r="AD291" s="357"/>
      <c r="AE291" s="21"/>
      <c r="AF291" s="357"/>
      <c r="AG291" s="357"/>
      <c r="AH291" s="21"/>
      <c r="AI291" s="357">
        <v>0</v>
      </c>
      <c r="AJ291" s="357">
        <v>0</v>
      </c>
      <c r="AK291" s="21">
        <v>150</v>
      </c>
      <c r="AL291" s="357">
        <v>45</v>
      </c>
      <c r="AM291" s="357">
        <v>460</v>
      </c>
      <c r="AN291" s="21">
        <v>0</v>
      </c>
      <c r="AO291" s="357">
        <v>0</v>
      </c>
      <c r="AP291" s="357">
        <v>194</v>
      </c>
      <c r="AQ291" s="21">
        <v>200</v>
      </c>
      <c r="AR291" s="357">
        <v>0</v>
      </c>
      <c r="AS291" s="357">
        <v>0</v>
      </c>
      <c r="AT291" s="21">
        <v>450</v>
      </c>
      <c r="AU291" s="357">
        <v>120</v>
      </c>
      <c r="AV291" s="357">
        <v>60</v>
      </c>
      <c r="AW291" s="21">
        <v>120</v>
      </c>
      <c r="AX291" s="357">
        <v>305</v>
      </c>
      <c r="AY291" s="357">
        <v>305</v>
      </c>
      <c r="AZ291" s="21">
        <v>305</v>
      </c>
      <c r="BA291" s="357"/>
      <c r="BB291" s="357"/>
      <c r="BC291" s="21"/>
      <c r="BD291" s="357"/>
      <c r="BE291" s="357"/>
      <c r="BF291" s="21"/>
      <c r="BG291" s="357">
        <v>10</v>
      </c>
      <c r="BH291" s="357">
        <v>100</v>
      </c>
      <c r="BI291" s="21">
        <v>200</v>
      </c>
      <c r="BJ291" s="357">
        <v>200</v>
      </c>
      <c r="BK291" s="357"/>
      <c r="BL291" s="21">
        <v>200</v>
      </c>
      <c r="BM291" s="357">
        <v>130</v>
      </c>
      <c r="BN291" s="357"/>
      <c r="BO291" s="21">
        <v>305</v>
      </c>
      <c r="BP291" s="357">
        <v>0</v>
      </c>
      <c r="BQ291" s="357">
        <v>100</v>
      </c>
      <c r="BR291" s="21">
        <v>100</v>
      </c>
      <c r="BS291" s="357"/>
      <c r="BT291" s="357">
        <v>280</v>
      </c>
      <c r="BU291" s="21">
        <v>100</v>
      </c>
      <c r="BV291" s="357"/>
      <c r="BW291" s="357"/>
      <c r="BX291" s="21"/>
    </row>
    <row r="292" spans="1:76" ht="24.75" customHeight="1">
      <c r="A292" s="18">
        <v>8</v>
      </c>
      <c r="B292" s="20">
        <v>30237113</v>
      </c>
      <c r="C292" s="346" t="s">
        <v>367</v>
      </c>
      <c r="D292" s="20" t="s">
        <v>185</v>
      </c>
      <c r="E292" s="20" t="s">
        <v>23</v>
      </c>
      <c r="F292" s="467">
        <v>8</v>
      </c>
      <c r="G292" s="45">
        <v>30237113</v>
      </c>
      <c r="H292" s="78" t="s">
        <v>367</v>
      </c>
      <c r="I292" s="45" t="s">
        <v>185</v>
      </c>
      <c r="J292" s="45" t="s">
        <v>23</v>
      </c>
      <c r="K292" s="414" t="s">
        <v>368</v>
      </c>
      <c r="L292" s="69" t="s">
        <v>792</v>
      </c>
      <c r="M292" s="421"/>
      <c r="N292" s="421">
        <v>35</v>
      </c>
      <c r="O292" s="427">
        <v>28</v>
      </c>
      <c r="P292" s="341"/>
      <c r="Q292" s="69" t="s">
        <v>368</v>
      </c>
      <c r="R292" s="69" t="s">
        <v>792</v>
      </c>
      <c r="S292" s="357">
        <f t="shared" si="16"/>
        <v>198</v>
      </c>
      <c r="T292" s="357">
        <f t="shared" si="16"/>
        <v>339</v>
      </c>
      <c r="U292" s="357">
        <f t="shared" si="16"/>
        <v>777</v>
      </c>
      <c r="V292" s="412">
        <f t="shared" si="14"/>
        <v>27195</v>
      </c>
      <c r="W292" s="357"/>
      <c r="X292" s="357"/>
      <c r="Y292" s="21">
        <v>37</v>
      </c>
      <c r="Z292" s="357"/>
      <c r="AA292" s="357"/>
      <c r="AB292" s="21"/>
      <c r="AC292" s="357"/>
      <c r="AD292" s="357"/>
      <c r="AE292" s="21">
        <v>50</v>
      </c>
      <c r="AF292" s="357">
        <v>20</v>
      </c>
      <c r="AG292" s="357"/>
      <c r="AH292" s="21">
        <v>100</v>
      </c>
      <c r="AI292" s="357">
        <v>39</v>
      </c>
      <c r="AJ292" s="357">
        <v>0</v>
      </c>
      <c r="AK292" s="21">
        <v>100</v>
      </c>
      <c r="AL292" s="357">
        <v>0</v>
      </c>
      <c r="AM292" s="357">
        <v>100</v>
      </c>
      <c r="AN292" s="21">
        <v>0</v>
      </c>
      <c r="AO292" s="357">
        <v>0</v>
      </c>
      <c r="AP292" s="357">
        <v>28</v>
      </c>
      <c r="AQ292" s="21">
        <v>40</v>
      </c>
      <c r="AR292" s="357">
        <v>4</v>
      </c>
      <c r="AS292" s="357">
        <v>0</v>
      </c>
      <c r="AT292" s="21">
        <v>180</v>
      </c>
      <c r="AU292" s="357"/>
      <c r="AV292" s="357"/>
      <c r="AW292" s="21">
        <v>0</v>
      </c>
      <c r="AX292" s="357"/>
      <c r="AY292" s="357"/>
      <c r="AZ292" s="21">
        <v>20</v>
      </c>
      <c r="BA292" s="357"/>
      <c r="BB292" s="357"/>
      <c r="BC292" s="21"/>
      <c r="BD292" s="357"/>
      <c r="BE292" s="357"/>
      <c r="BF292" s="21"/>
      <c r="BG292" s="357">
        <v>50</v>
      </c>
      <c r="BH292" s="357">
        <v>0</v>
      </c>
      <c r="BI292" s="21">
        <v>50</v>
      </c>
      <c r="BJ292" s="357">
        <v>40</v>
      </c>
      <c r="BK292" s="357"/>
      <c r="BL292" s="21">
        <v>100</v>
      </c>
      <c r="BM292" s="357"/>
      <c r="BN292" s="357"/>
      <c r="BO292" s="21"/>
      <c r="BP292" s="357">
        <v>45</v>
      </c>
      <c r="BQ292" s="357">
        <v>0</v>
      </c>
      <c r="BR292" s="21">
        <v>0</v>
      </c>
      <c r="BS292" s="357"/>
      <c r="BT292" s="357">
        <v>191</v>
      </c>
      <c r="BU292" s="21">
        <v>100</v>
      </c>
      <c r="BV292" s="357"/>
      <c r="BW292" s="357">
        <v>20</v>
      </c>
      <c r="BX292" s="21"/>
    </row>
    <row r="293" spans="1:76" ht="24.75" customHeight="1">
      <c r="A293" s="18">
        <v>9</v>
      </c>
      <c r="B293" s="20">
        <v>35821400</v>
      </c>
      <c r="C293" s="346" t="s">
        <v>369</v>
      </c>
      <c r="D293" s="20" t="s">
        <v>185</v>
      </c>
      <c r="E293" s="20" t="s">
        <v>23</v>
      </c>
      <c r="F293" s="467">
        <v>9</v>
      </c>
      <c r="G293" s="45">
        <v>35821400</v>
      </c>
      <c r="H293" s="78" t="s">
        <v>369</v>
      </c>
      <c r="I293" s="45" t="s">
        <v>185</v>
      </c>
      <c r="J293" s="45" t="s">
        <v>23</v>
      </c>
      <c r="K293" s="414" t="s">
        <v>370</v>
      </c>
      <c r="L293" s="69" t="s">
        <v>792</v>
      </c>
      <c r="M293" s="69">
        <v>22191</v>
      </c>
      <c r="N293" s="69">
        <v>24000</v>
      </c>
      <c r="O293" s="427">
        <v>24960</v>
      </c>
      <c r="P293" s="341"/>
      <c r="Q293" s="69" t="s">
        <v>370</v>
      </c>
      <c r="R293" s="69" t="s">
        <v>792</v>
      </c>
      <c r="S293" s="357">
        <f t="shared" si="16"/>
        <v>9</v>
      </c>
      <c r="T293" s="357">
        <f t="shared" si="16"/>
        <v>16</v>
      </c>
      <c r="U293" s="357">
        <f t="shared" si="16"/>
        <v>48.3</v>
      </c>
      <c r="V293" s="412">
        <f t="shared" si="14"/>
        <v>1159200</v>
      </c>
      <c r="W293" s="357"/>
      <c r="X293" s="357"/>
      <c r="Y293" s="21">
        <v>2.3000000000000003</v>
      </c>
      <c r="Z293" s="357">
        <v>6</v>
      </c>
      <c r="AA293" s="357">
        <v>1</v>
      </c>
      <c r="AB293" s="21">
        <v>3</v>
      </c>
      <c r="AC293" s="357"/>
      <c r="AD293" s="357"/>
      <c r="AE293" s="21">
        <v>3</v>
      </c>
      <c r="AF293" s="357"/>
      <c r="AG293" s="357"/>
      <c r="AH293" s="21">
        <v>3</v>
      </c>
      <c r="AI293" s="357">
        <v>0</v>
      </c>
      <c r="AJ293" s="357">
        <v>0</v>
      </c>
      <c r="AK293" s="21">
        <v>0</v>
      </c>
      <c r="AL293" s="357">
        <v>0</v>
      </c>
      <c r="AM293" s="357">
        <v>0</v>
      </c>
      <c r="AN293" s="21">
        <v>15</v>
      </c>
      <c r="AO293" s="357">
        <v>0</v>
      </c>
      <c r="AP293" s="357">
        <v>5</v>
      </c>
      <c r="AQ293" s="21">
        <v>2</v>
      </c>
      <c r="AR293" s="357">
        <v>0</v>
      </c>
      <c r="AS293" s="357">
        <v>3</v>
      </c>
      <c r="AT293" s="21">
        <v>16</v>
      </c>
      <c r="AU293" s="357"/>
      <c r="AV293" s="357"/>
      <c r="AW293" s="21">
        <v>2</v>
      </c>
      <c r="AX293" s="357"/>
      <c r="AY293" s="357">
        <v>1</v>
      </c>
      <c r="AZ293" s="21"/>
      <c r="BA293" s="357"/>
      <c r="BB293" s="357">
        <v>2</v>
      </c>
      <c r="BC293" s="21"/>
      <c r="BD293" s="357">
        <v>1</v>
      </c>
      <c r="BE293" s="357"/>
      <c r="BF293" s="21"/>
      <c r="BG293" s="357"/>
      <c r="BH293" s="357">
        <v>0</v>
      </c>
      <c r="BI293" s="21">
        <v>0</v>
      </c>
      <c r="BJ293" s="357">
        <v>1</v>
      </c>
      <c r="BK293" s="357">
        <v>3</v>
      </c>
      <c r="BL293" s="21"/>
      <c r="BM293" s="357"/>
      <c r="BN293" s="357"/>
      <c r="BO293" s="21"/>
      <c r="BP293" s="357">
        <v>0</v>
      </c>
      <c r="BQ293" s="357">
        <v>0</v>
      </c>
      <c r="BR293" s="21">
        <v>0</v>
      </c>
      <c r="BS293" s="357">
        <v>1</v>
      </c>
      <c r="BT293" s="357"/>
      <c r="BU293" s="21">
        <v>2</v>
      </c>
      <c r="BV293" s="357"/>
      <c r="BW293" s="357">
        <v>1</v>
      </c>
      <c r="BX293" s="21"/>
    </row>
    <row r="294" spans="1:76" ht="22.5" customHeight="1">
      <c r="A294" s="18">
        <v>10</v>
      </c>
      <c r="B294" s="20">
        <v>35821400</v>
      </c>
      <c r="C294" s="346" t="s">
        <v>369</v>
      </c>
      <c r="D294" s="20" t="s">
        <v>185</v>
      </c>
      <c r="E294" s="20" t="s">
        <v>23</v>
      </c>
      <c r="F294" s="467">
        <v>10</v>
      </c>
      <c r="G294" s="45">
        <v>35821400</v>
      </c>
      <c r="H294" s="78" t="s">
        <v>369</v>
      </c>
      <c r="I294" s="45" t="s">
        <v>185</v>
      </c>
      <c r="J294" s="45" t="s">
        <v>23</v>
      </c>
      <c r="K294" s="414" t="s">
        <v>371</v>
      </c>
      <c r="L294" s="69" t="s">
        <v>792</v>
      </c>
      <c r="M294" s="69">
        <v>2921</v>
      </c>
      <c r="N294" s="69">
        <v>3239</v>
      </c>
      <c r="O294" s="427">
        <v>3369</v>
      </c>
      <c r="P294" s="341"/>
      <c r="Q294" s="69" t="s">
        <v>371</v>
      </c>
      <c r="R294" s="69" t="s">
        <v>792</v>
      </c>
      <c r="S294" s="357">
        <f t="shared" si="16"/>
        <v>108</v>
      </c>
      <c r="T294" s="357">
        <f t="shared" si="16"/>
        <v>144</v>
      </c>
      <c r="U294" s="357">
        <f t="shared" si="16"/>
        <v>214.2</v>
      </c>
      <c r="V294" s="412">
        <f t="shared" si="14"/>
        <v>693793.79999999993</v>
      </c>
      <c r="W294" s="357"/>
      <c r="X294" s="357"/>
      <c r="Y294" s="21">
        <v>10.200000000000001</v>
      </c>
      <c r="Z294" s="357">
        <v>6</v>
      </c>
      <c r="AA294" s="357">
        <v>2</v>
      </c>
      <c r="AB294" s="21">
        <v>6</v>
      </c>
      <c r="AC294" s="357"/>
      <c r="AD294" s="357"/>
      <c r="AE294" s="21"/>
      <c r="AF294" s="357">
        <v>9</v>
      </c>
      <c r="AG294" s="357">
        <v>4</v>
      </c>
      <c r="AH294" s="21">
        <v>8</v>
      </c>
      <c r="AI294" s="357">
        <v>0</v>
      </c>
      <c r="AJ294" s="357">
        <v>0</v>
      </c>
      <c r="AK294" s="21">
        <v>0</v>
      </c>
      <c r="AL294" s="357">
        <v>0</v>
      </c>
      <c r="AM294" s="357">
        <v>0</v>
      </c>
      <c r="AN294" s="21">
        <v>0</v>
      </c>
      <c r="AO294" s="357">
        <v>4</v>
      </c>
      <c r="AP294" s="357">
        <v>6</v>
      </c>
      <c r="AQ294" s="21">
        <v>10</v>
      </c>
      <c r="AR294" s="357">
        <v>17</v>
      </c>
      <c r="AS294" s="357">
        <v>35</v>
      </c>
      <c r="AT294" s="21">
        <v>65</v>
      </c>
      <c r="AU294" s="357">
        <v>10</v>
      </c>
      <c r="AV294" s="357">
        <v>6</v>
      </c>
      <c r="AW294" s="21">
        <v>12</v>
      </c>
      <c r="AX294" s="357">
        <v>3</v>
      </c>
      <c r="AY294" s="357">
        <v>24</v>
      </c>
      <c r="AZ294" s="21">
        <v>20</v>
      </c>
      <c r="BA294" s="357">
        <v>8</v>
      </c>
      <c r="BB294" s="357">
        <v>10</v>
      </c>
      <c r="BC294" s="21">
        <v>20</v>
      </c>
      <c r="BD294" s="357">
        <v>7</v>
      </c>
      <c r="BE294" s="357">
        <v>2</v>
      </c>
      <c r="BF294" s="21">
        <v>5</v>
      </c>
      <c r="BG294" s="357">
        <v>11</v>
      </c>
      <c r="BH294" s="357">
        <v>8</v>
      </c>
      <c r="BI294" s="21">
        <v>8</v>
      </c>
      <c r="BJ294" s="357">
        <v>10</v>
      </c>
      <c r="BK294" s="357">
        <v>16</v>
      </c>
      <c r="BL294" s="21"/>
      <c r="BM294" s="357">
        <v>10</v>
      </c>
      <c r="BN294" s="357">
        <v>15</v>
      </c>
      <c r="BO294" s="21">
        <v>20</v>
      </c>
      <c r="BP294" s="357">
        <v>6</v>
      </c>
      <c r="BQ294" s="357">
        <v>8</v>
      </c>
      <c r="BR294" s="21">
        <v>10</v>
      </c>
      <c r="BS294" s="357">
        <v>7</v>
      </c>
      <c r="BT294" s="357">
        <v>8</v>
      </c>
      <c r="BU294" s="21">
        <v>20</v>
      </c>
      <c r="BV294" s="357"/>
      <c r="BW294" s="357"/>
      <c r="BX294" s="21"/>
    </row>
    <row r="295" spans="1:76" ht="23.25" customHeight="1">
      <c r="A295" s="18">
        <v>11</v>
      </c>
      <c r="B295" s="20">
        <v>22451200</v>
      </c>
      <c r="C295" s="346" t="s">
        <v>372</v>
      </c>
      <c r="D295" s="20" t="s">
        <v>185</v>
      </c>
      <c r="E295" s="20" t="s">
        <v>23</v>
      </c>
      <c r="F295" s="467">
        <v>11</v>
      </c>
      <c r="G295" s="45">
        <v>22451200</v>
      </c>
      <c r="H295" s="78" t="s">
        <v>372</v>
      </c>
      <c r="I295" s="45" t="s">
        <v>185</v>
      </c>
      <c r="J295" s="45" t="s">
        <v>23</v>
      </c>
      <c r="K295" s="414" t="s">
        <v>373</v>
      </c>
      <c r="L295" s="69" t="s">
        <v>792</v>
      </c>
      <c r="M295" s="69"/>
      <c r="N295" s="69">
        <v>4680</v>
      </c>
      <c r="O295" s="427">
        <v>4867</v>
      </c>
      <c r="P295" s="341"/>
      <c r="Q295" s="69" t="s">
        <v>373</v>
      </c>
      <c r="R295" s="69" t="s">
        <v>792</v>
      </c>
      <c r="S295" s="357">
        <f t="shared" si="16"/>
        <v>51</v>
      </c>
      <c r="T295" s="357">
        <f t="shared" si="16"/>
        <v>50</v>
      </c>
      <c r="U295" s="357">
        <f t="shared" si="16"/>
        <v>105</v>
      </c>
      <c r="V295" s="412">
        <f t="shared" si="14"/>
        <v>491400</v>
      </c>
      <c r="W295" s="357"/>
      <c r="X295" s="357"/>
      <c r="Y295" s="21">
        <v>5</v>
      </c>
      <c r="Z295" s="357"/>
      <c r="AA295" s="357"/>
      <c r="AB295" s="21"/>
      <c r="AC295" s="357"/>
      <c r="AD295" s="357"/>
      <c r="AE295" s="21"/>
      <c r="AF295" s="357"/>
      <c r="AG295" s="357"/>
      <c r="AH295" s="21"/>
      <c r="AI295" s="357">
        <v>0</v>
      </c>
      <c r="AJ295" s="357">
        <v>0</v>
      </c>
      <c r="AK295" s="21">
        <v>0</v>
      </c>
      <c r="AL295" s="357">
        <v>0</v>
      </c>
      <c r="AM295" s="357">
        <v>0</v>
      </c>
      <c r="AN295" s="21">
        <v>0</v>
      </c>
      <c r="AO295" s="357">
        <v>0</v>
      </c>
      <c r="AP295" s="357">
        <v>0</v>
      </c>
      <c r="AQ295" s="21">
        <v>0</v>
      </c>
      <c r="AR295" s="357">
        <v>0</v>
      </c>
      <c r="AS295" s="357">
        <v>0</v>
      </c>
      <c r="AT295" s="21">
        <v>0</v>
      </c>
      <c r="AU295" s="357"/>
      <c r="AV295" s="357"/>
      <c r="AW295" s="21">
        <v>0</v>
      </c>
      <c r="AX295" s="357"/>
      <c r="AY295" s="357"/>
      <c r="AZ295" s="21"/>
      <c r="BA295" s="357"/>
      <c r="BB295" s="357"/>
      <c r="BC295" s="21">
        <v>0</v>
      </c>
      <c r="BD295" s="357"/>
      <c r="BE295" s="357"/>
      <c r="BF295" s="21"/>
      <c r="BG295" s="357"/>
      <c r="BH295" s="357">
        <v>0</v>
      </c>
      <c r="BI295" s="21">
        <v>0</v>
      </c>
      <c r="BJ295" s="357"/>
      <c r="BK295" s="357"/>
      <c r="BL295" s="21"/>
      <c r="BM295" s="357"/>
      <c r="BN295" s="357"/>
      <c r="BO295" s="21"/>
      <c r="BP295" s="357">
        <v>0</v>
      </c>
      <c r="BQ295" s="357">
        <v>0</v>
      </c>
      <c r="BR295" s="21">
        <v>0</v>
      </c>
      <c r="BS295" s="357"/>
      <c r="BT295" s="357"/>
      <c r="BU295" s="21">
        <v>0</v>
      </c>
      <c r="BV295" s="357">
        <v>51</v>
      </c>
      <c r="BW295" s="357">
        <v>50</v>
      </c>
      <c r="BX295" s="21">
        <v>100</v>
      </c>
    </row>
    <row r="296" spans="1:76" ht="20.25" customHeight="1">
      <c r="A296" s="18">
        <v>12</v>
      </c>
      <c r="B296" s="20">
        <v>35821100</v>
      </c>
      <c r="C296" s="346" t="s">
        <v>374</v>
      </c>
      <c r="D296" s="20" t="s">
        <v>185</v>
      </c>
      <c r="E296" s="20" t="s">
        <v>23</v>
      </c>
      <c r="F296" s="467">
        <v>12</v>
      </c>
      <c r="G296" s="45">
        <v>35821100</v>
      </c>
      <c r="H296" s="78" t="s">
        <v>374</v>
      </c>
      <c r="I296" s="45" t="s">
        <v>185</v>
      </c>
      <c r="J296" s="45" t="s">
        <v>23</v>
      </c>
      <c r="K296" s="414" t="s">
        <v>375</v>
      </c>
      <c r="L296" s="69" t="s">
        <v>792</v>
      </c>
      <c r="M296" s="69">
        <v>27500</v>
      </c>
      <c r="N296" s="69">
        <v>36192</v>
      </c>
      <c r="O296" s="427">
        <v>37640</v>
      </c>
      <c r="P296" s="341"/>
      <c r="Q296" s="69" t="s">
        <v>375</v>
      </c>
      <c r="R296" s="69" t="s">
        <v>792</v>
      </c>
      <c r="S296" s="357">
        <f t="shared" si="16"/>
        <v>19</v>
      </c>
      <c r="T296" s="357">
        <f t="shared" si="16"/>
        <v>20</v>
      </c>
      <c r="U296" s="357">
        <f t="shared" si="16"/>
        <v>52.5</v>
      </c>
      <c r="V296" s="412">
        <f t="shared" si="14"/>
        <v>1900080</v>
      </c>
      <c r="W296" s="357"/>
      <c r="X296" s="357"/>
      <c r="Y296" s="21">
        <v>2.5</v>
      </c>
      <c r="Z296" s="357">
        <v>5</v>
      </c>
      <c r="AA296" s="357">
        <v>3</v>
      </c>
      <c r="AB296" s="21">
        <v>3</v>
      </c>
      <c r="AC296" s="357"/>
      <c r="AD296" s="357"/>
      <c r="AE296" s="21">
        <v>2</v>
      </c>
      <c r="AF296" s="357"/>
      <c r="AG296" s="357"/>
      <c r="AH296" s="21">
        <v>3</v>
      </c>
      <c r="AI296" s="357">
        <v>0</v>
      </c>
      <c r="AJ296" s="357">
        <v>0</v>
      </c>
      <c r="AK296" s="21">
        <v>0</v>
      </c>
      <c r="AL296" s="357">
        <v>1</v>
      </c>
      <c r="AM296" s="357">
        <v>0</v>
      </c>
      <c r="AN296" s="21">
        <v>15</v>
      </c>
      <c r="AO296" s="357">
        <v>0</v>
      </c>
      <c r="AP296" s="357">
        <v>0</v>
      </c>
      <c r="AQ296" s="21">
        <v>5</v>
      </c>
      <c r="AR296" s="357">
        <v>2</v>
      </c>
      <c r="AS296" s="357">
        <v>6</v>
      </c>
      <c r="AT296" s="21">
        <v>15</v>
      </c>
      <c r="AU296" s="357">
        <v>1</v>
      </c>
      <c r="AV296" s="357"/>
      <c r="AW296" s="21">
        <v>1</v>
      </c>
      <c r="AX296" s="357"/>
      <c r="AY296" s="357">
        <v>2</v>
      </c>
      <c r="AZ296" s="21"/>
      <c r="BA296" s="357">
        <v>3</v>
      </c>
      <c r="BB296" s="357">
        <v>3</v>
      </c>
      <c r="BC296" s="21">
        <v>2</v>
      </c>
      <c r="BD296" s="357">
        <v>1</v>
      </c>
      <c r="BE296" s="357"/>
      <c r="BF296" s="21"/>
      <c r="BG296" s="357">
        <v>2</v>
      </c>
      <c r="BH296" s="357">
        <v>1</v>
      </c>
      <c r="BI296" s="21">
        <v>1</v>
      </c>
      <c r="BJ296" s="357">
        <v>4</v>
      </c>
      <c r="BK296" s="357">
        <v>5</v>
      </c>
      <c r="BL296" s="21"/>
      <c r="BM296" s="357"/>
      <c r="BN296" s="357"/>
      <c r="BO296" s="21"/>
      <c r="BP296" s="357">
        <v>0</v>
      </c>
      <c r="BQ296" s="357">
        <v>0</v>
      </c>
      <c r="BR296" s="21">
        <v>3</v>
      </c>
      <c r="BS296" s="357"/>
      <c r="BT296" s="357"/>
      <c r="BU296" s="21">
        <v>0</v>
      </c>
      <c r="BV296" s="357"/>
      <c r="BW296" s="357"/>
      <c r="BX296" s="21"/>
    </row>
    <row r="297" spans="1:76" ht="38.25">
      <c r="A297" s="18">
        <v>13</v>
      </c>
      <c r="B297" s="20">
        <v>32421100</v>
      </c>
      <c r="C297" s="346" t="s">
        <v>376</v>
      </c>
      <c r="D297" s="20" t="s">
        <v>185</v>
      </c>
      <c r="E297" s="349" t="s">
        <v>496</v>
      </c>
      <c r="F297" s="467">
        <v>13</v>
      </c>
      <c r="G297" s="45">
        <v>32421100</v>
      </c>
      <c r="H297" s="78" t="s">
        <v>376</v>
      </c>
      <c r="I297" s="45" t="s">
        <v>185</v>
      </c>
      <c r="J297" s="43" t="s">
        <v>496</v>
      </c>
      <c r="K297" s="414" t="s">
        <v>377</v>
      </c>
      <c r="L297" s="69" t="s">
        <v>797</v>
      </c>
      <c r="M297" s="421"/>
      <c r="N297" s="421">
        <v>5000</v>
      </c>
      <c r="O297" s="427">
        <v>832</v>
      </c>
      <c r="P297" s="417" t="s">
        <v>905</v>
      </c>
      <c r="Q297" s="69" t="s">
        <v>377</v>
      </c>
      <c r="R297" s="69" t="s">
        <v>797</v>
      </c>
      <c r="S297" s="357">
        <f t="shared" si="16"/>
        <v>405</v>
      </c>
      <c r="T297" s="357">
        <f t="shared" si="16"/>
        <v>0</v>
      </c>
      <c r="U297" s="357">
        <f t="shared" si="16"/>
        <v>31.5</v>
      </c>
      <c r="V297" s="412">
        <f t="shared" si="14"/>
        <v>157500</v>
      </c>
      <c r="W297" s="357"/>
      <c r="X297" s="357"/>
      <c r="Y297" s="21">
        <v>1.5</v>
      </c>
      <c r="Z297" s="357"/>
      <c r="AA297" s="357"/>
      <c r="AB297" s="21"/>
      <c r="AC297" s="357"/>
      <c r="AD297" s="357"/>
      <c r="AE297" s="21"/>
      <c r="AF297" s="357"/>
      <c r="AG297" s="357"/>
      <c r="AH297" s="21"/>
      <c r="AI297" s="357">
        <v>305</v>
      </c>
      <c r="AJ297" s="357">
        <v>0</v>
      </c>
      <c r="AK297" s="21">
        <v>0</v>
      </c>
      <c r="AL297" s="357">
        <v>0</v>
      </c>
      <c r="AM297" s="357">
        <v>0</v>
      </c>
      <c r="AN297" s="21">
        <v>0</v>
      </c>
      <c r="AO297" s="357">
        <v>0</v>
      </c>
      <c r="AP297" s="357">
        <v>0</v>
      </c>
      <c r="AQ297" s="21">
        <v>0</v>
      </c>
      <c r="AR297" s="357">
        <v>100</v>
      </c>
      <c r="AS297" s="357">
        <v>0</v>
      </c>
      <c r="AT297" s="21">
        <v>30</v>
      </c>
      <c r="AU297" s="357"/>
      <c r="AV297" s="357"/>
      <c r="AW297" s="21">
        <v>0</v>
      </c>
      <c r="AX297" s="357"/>
      <c r="AY297" s="357"/>
      <c r="AZ297" s="21"/>
      <c r="BA297" s="357"/>
      <c r="BB297" s="357"/>
      <c r="BC297" s="21"/>
      <c r="BD297" s="357"/>
      <c r="BE297" s="357"/>
      <c r="BF297" s="21"/>
      <c r="BG297" s="357"/>
      <c r="BH297" s="357">
        <v>0</v>
      </c>
      <c r="BI297" s="21">
        <v>0</v>
      </c>
      <c r="BJ297" s="357"/>
      <c r="BK297" s="357"/>
      <c r="BL297" s="21"/>
      <c r="BM297" s="357"/>
      <c r="BN297" s="357"/>
      <c r="BO297" s="21"/>
      <c r="BP297" s="357">
        <v>0</v>
      </c>
      <c r="BQ297" s="357">
        <v>0</v>
      </c>
      <c r="BR297" s="21">
        <v>0</v>
      </c>
      <c r="BS297" s="357"/>
      <c r="BT297" s="357"/>
      <c r="BU297" s="21">
        <v>0</v>
      </c>
      <c r="BV297" s="357"/>
      <c r="BW297" s="357"/>
      <c r="BX297" s="21"/>
    </row>
    <row r="298" spans="1:76" ht="27">
      <c r="A298" s="18">
        <v>14</v>
      </c>
      <c r="B298" s="20">
        <v>30237113</v>
      </c>
      <c r="C298" s="346" t="s">
        <v>367</v>
      </c>
      <c r="D298" s="20" t="s">
        <v>185</v>
      </c>
      <c r="E298" s="20" t="s">
        <v>23</v>
      </c>
      <c r="F298" s="467">
        <v>14</v>
      </c>
      <c r="G298" s="45">
        <v>30237113</v>
      </c>
      <c r="H298" s="78" t="s">
        <v>367</v>
      </c>
      <c r="I298" s="45" t="s">
        <v>185</v>
      </c>
      <c r="J298" s="45" t="s">
        <v>23</v>
      </c>
      <c r="K298" s="419" t="s">
        <v>378</v>
      </c>
      <c r="L298" s="69" t="s">
        <v>792</v>
      </c>
      <c r="M298" s="421"/>
      <c r="N298" s="421">
        <v>25</v>
      </c>
      <c r="O298" s="427">
        <v>27</v>
      </c>
      <c r="P298" s="420" t="s">
        <v>865</v>
      </c>
      <c r="Q298" s="69" t="s">
        <v>378</v>
      </c>
      <c r="R298" s="69" t="s">
        <v>792</v>
      </c>
      <c r="S298" s="357">
        <f t="shared" si="16"/>
        <v>60</v>
      </c>
      <c r="T298" s="357">
        <f t="shared" si="16"/>
        <v>43</v>
      </c>
      <c r="U298" s="357">
        <f t="shared" si="16"/>
        <v>404.25</v>
      </c>
      <c r="V298" s="412">
        <f t="shared" si="14"/>
        <v>10106.25</v>
      </c>
      <c r="W298" s="357"/>
      <c r="X298" s="357"/>
      <c r="Y298" s="21">
        <v>19.25</v>
      </c>
      <c r="Z298" s="357"/>
      <c r="AA298" s="357"/>
      <c r="AB298" s="21"/>
      <c r="AC298" s="357"/>
      <c r="AD298" s="357"/>
      <c r="AE298" s="21"/>
      <c r="AF298" s="357"/>
      <c r="AG298" s="357"/>
      <c r="AH298" s="21"/>
      <c r="AI298" s="357">
        <v>0</v>
      </c>
      <c r="AJ298" s="357">
        <v>0</v>
      </c>
      <c r="AK298" s="21">
        <v>0</v>
      </c>
      <c r="AL298" s="357">
        <v>0</v>
      </c>
      <c r="AM298" s="357">
        <v>0</v>
      </c>
      <c r="AN298" s="21">
        <v>0</v>
      </c>
      <c r="AO298" s="357">
        <v>0</v>
      </c>
      <c r="AP298" s="357">
        <v>0</v>
      </c>
      <c r="AQ298" s="21">
        <v>40</v>
      </c>
      <c r="AR298" s="357">
        <v>0</v>
      </c>
      <c r="AS298" s="357">
        <v>0</v>
      </c>
      <c r="AT298" s="21">
        <v>210</v>
      </c>
      <c r="AU298" s="357"/>
      <c r="AV298" s="357"/>
      <c r="AW298" s="21">
        <v>35</v>
      </c>
      <c r="AX298" s="357">
        <v>20</v>
      </c>
      <c r="AY298" s="357"/>
      <c r="AZ298" s="21"/>
      <c r="BA298" s="357"/>
      <c r="BB298" s="357"/>
      <c r="BC298" s="21"/>
      <c r="BD298" s="357"/>
      <c r="BE298" s="357"/>
      <c r="BF298" s="21"/>
      <c r="BG298" s="357"/>
      <c r="BH298" s="357">
        <v>0</v>
      </c>
      <c r="BI298" s="21">
        <v>0</v>
      </c>
      <c r="BJ298" s="357"/>
      <c r="BK298" s="357"/>
      <c r="BL298" s="21"/>
      <c r="BM298" s="357">
        <v>40</v>
      </c>
      <c r="BN298" s="357">
        <v>43</v>
      </c>
      <c r="BO298" s="21">
        <v>100</v>
      </c>
      <c r="BP298" s="357">
        <v>0</v>
      </c>
      <c r="BQ298" s="357">
        <v>0</v>
      </c>
      <c r="BR298" s="21">
        <v>0</v>
      </c>
      <c r="BS298" s="357"/>
      <c r="BT298" s="357"/>
      <c r="BU298" s="21">
        <v>0</v>
      </c>
      <c r="BV298" s="357"/>
      <c r="BW298" s="357"/>
      <c r="BX298" s="21"/>
    </row>
    <row r="299" spans="1:76" ht="25.5" customHeight="1">
      <c r="A299" s="18">
        <v>15</v>
      </c>
      <c r="B299" s="20">
        <v>39541130</v>
      </c>
      <c r="C299" s="346" t="s">
        <v>379</v>
      </c>
      <c r="D299" s="20" t="s">
        <v>185</v>
      </c>
      <c r="E299" s="349" t="s">
        <v>496</v>
      </c>
      <c r="F299" s="467">
        <v>15</v>
      </c>
      <c r="G299" s="45">
        <v>39541130</v>
      </c>
      <c r="H299" s="78" t="s">
        <v>379</v>
      </c>
      <c r="I299" s="45" t="s">
        <v>185</v>
      </c>
      <c r="J299" s="43" t="s">
        <v>496</v>
      </c>
      <c r="K299" s="414" t="s">
        <v>380</v>
      </c>
      <c r="L299" s="69" t="s">
        <v>797</v>
      </c>
      <c r="M299" s="421"/>
      <c r="N299" s="421">
        <v>2000</v>
      </c>
      <c r="O299" s="427">
        <v>1082</v>
      </c>
      <c r="P299" s="341"/>
      <c r="Q299" s="69" t="s">
        <v>380</v>
      </c>
      <c r="R299" s="69" t="s">
        <v>797</v>
      </c>
      <c r="S299" s="357">
        <f t="shared" si="16"/>
        <v>0</v>
      </c>
      <c r="T299" s="357">
        <f t="shared" si="16"/>
        <v>10</v>
      </c>
      <c r="U299" s="357">
        <f t="shared" si="16"/>
        <v>57.75</v>
      </c>
      <c r="V299" s="412">
        <f t="shared" si="14"/>
        <v>115500</v>
      </c>
      <c r="W299" s="357"/>
      <c r="X299" s="357"/>
      <c r="Y299" s="21">
        <v>2.75</v>
      </c>
      <c r="Z299" s="357"/>
      <c r="AA299" s="357"/>
      <c r="AB299" s="21"/>
      <c r="AC299" s="357"/>
      <c r="AD299" s="357"/>
      <c r="AE299" s="21"/>
      <c r="AF299" s="357"/>
      <c r="AG299" s="357"/>
      <c r="AH299" s="21"/>
      <c r="AI299" s="357">
        <v>0</v>
      </c>
      <c r="AJ299" s="357">
        <v>0</v>
      </c>
      <c r="AK299" s="21">
        <v>0</v>
      </c>
      <c r="AL299" s="357">
        <v>0</v>
      </c>
      <c r="AM299" s="357">
        <v>0</v>
      </c>
      <c r="AN299" s="21">
        <v>0</v>
      </c>
      <c r="AO299" s="357">
        <v>0</v>
      </c>
      <c r="AP299" s="357">
        <v>0</v>
      </c>
      <c r="AQ299" s="21">
        <v>10</v>
      </c>
      <c r="AR299" s="357">
        <v>0</v>
      </c>
      <c r="AS299" s="357">
        <v>0</v>
      </c>
      <c r="AT299" s="21">
        <v>30</v>
      </c>
      <c r="AU299" s="357"/>
      <c r="AV299" s="357"/>
      <c r="AW299" s="21">
        <v>0</v>
      </c>
      <c r="AX299" s="357"/>
      <c r="AY299" s="357"/>
      <c r="AZ299" s="21"/>
      <c r="BA299" s="357"/>
      <c r="BB299" s="357"/>
      <c r="BC299" s="21"/>
      <c r="BD299" s="357"/>
      <c r="BE299" s="357"/>
      <c r="BF299" s="21"/>
      <c r="BG299" s="357"/>
      <c r="BH299" s="357">
        <v>10</v>
      </c>
      <c r="BI299" s="21">
        <v>10</v>
      </c>
      <c r="BJ299" s="357"/>
      <c r="BK299" s="357"/>
      <c r="BL299" s="21">
        <v>5</v>
      </c>
      <c r="BM299" s="357"/>
      <c r="BN299" s="357"/>
      <c r="BO299" s="21"/>
      <c r="BP299" s="357">
        <v>0</v>
      </c>
      <c r="BQ299" s="357">
        <v>0</v>
      </c>
      <c r="BR299" s="21">
        <v>0</v>
      </c>
      <c r="BS299" s="357"/>
      <c r="BT299" s="357"/>
      <c r="BU299" s="21">
        <v>0</v>
      </c>
      <c r="BV299" s="357"/>
      <c r="BW299" s="357"/>
      <c r="BX299" s="21"/>
    </row>
    <row r="300" spans="1:76" ht="24.75" customHeight="1">
      <c r="A300" s="18">
        <v>16</v>
      </c>
      <c r="B300" s="20">
        <v>39515440</v>
      </c>
      <c r="C300" s="346" t="s">
        <v>381</v>
      </c>
      <c r="D300" s="20" t="s">
        <v>185</v>
      </c>
      <c r="E300" s="349" t="s">
        <v>501</v>
      </c>
      <c r="F300" s="467">
        <v>16</v>
      </c>
      <c r="G300" s="45">
        <v>39515440</v>
      </c>
      <c r="H300" s="78" t="s">
        <v>381</v>
      </c>
      <c r="I300" s="45" t="s">
        <v>185</v>
      </c>
      <c r="J300" s="43" t="s">
        <v>501</v>
      </c>
      <c r="K300" s="414" t="s">
        <v>382</v>
      </c>
      <c r="L300" s="69" t="s">
        <v>798</v>
      </c>
      <c r="M300" s="69">
        <v>3686</v>
      </c>
      <c r="N300" s="69">
        <v>4000</v>
      </c>
      <c r="O300" s="427">
        <v>3690</v>
      </c>
      <c r="P300" s="341"/>
      <c r="Q300" s="69" t="s">
        <v>382</v>
      </c>
      <c r="R300" s="69" t="s">
        <v>798</v>
      </c>
      <c r="S300" s="357">
        <f t="shared" si="16"/>
        <v>19.64</v>
      </c>
      <c r="T300" s="357">
        <f t="shared" si="16"/>
        <v>60</v>
      </c>
      <c r="U300" s="357">
        <f t="shared" si="16"/>
        <v>1159.2</v>
      </c>
      <c r="V300" s="412">
        <f t="shared" si="14"/>
        <v>4636800</v>
      </c>
      <c r="W300" s="357"/>
      <c r="X300" s="357"/>
      <c r="Y300" s="21">
        <v>55.2</v>
      </c>
      <c r="Z300" s="357"/>
      <c r="AA300" s="357"/>
      <c r="AB300" s="21"/>
      <c r="AC300" s="357"/>
      <c r="AD300" s="357"/>
      <c r="AE300" s="21">
        <v>300</v>
      </c>
      <c r="AF300" s="357"/>
      <c r="AG300" s="357"/>
      <c r="AH300" s="21"/>
      <c r="AI300" s="357">
        <v>0</v>
      </c>
      <c r="AJ300" s="357">
        <v>0</v>
      </c>
      <c r="AK300" s="21">
        <v>0</v>
      </c>
      <c r="AL300" s="357">
        <v>0</v>
      </c>
      <c r="AM300" s="357">
        <v>0</v>
      </c>
      <c r="AN300" s="21">
        <v>0</v>
      </c>
      <c r="AO300" s="357">
        <v>19.64</v>
      </c>
      <c r="AP300" s="357">
        <v>0</v>
      </c>
      <c r="AQ300" s="21">
        <v>10</v>
      </c>
      <c r="AR300" s="357">
        <v>0</v>
      </c>
      <c r="AS300" s="357">
        <v>0</v>
      </c>
      <c r="AT300" s="21">
        <v>504</v>
      </c>
      <c r="AU300" s="357"/>
      <c r="AV300" s="357"/>
      <c r="AW300" s="21">
        <v>50</v>
      </c>
      <c r="AX300" s="357"/>
      <c r="AY300" s="357"/>
      <c r="AZ300" s="21"/>
      <c r="BA300" s="357"/>
      <c r="BB300" s="357">
        <v>10</v>
      </c>
      <c r="BC300" s="21">
        <v>30</v>
      </c>
      <c r="BD300" s="357"/>
      <c r="BE300" s="357"/>
      <c r="BF300" s="21"/>
      <c r="BG300" s="357"/>
      <c r="BH300" s="357">
        <v>50</v>
      </c>
      <c r="BI300" s="21">
        <v>50</v>
      </c>
      <c r="BJ300" s="357"/>
      <c r="BK300" s="357"/>
      <c r="BL300" s="21">
        <v>60</v>
      </c>
      <c r="BM300" s="357"/>
      <c r="BN300" s="357"/>
      <c r="BO300" s="21">
        <v>100</v>
      </c>
      <c r="BP300" s="357">
        <v>0</v>
      </c>
      <c r="BQ300" s="357">
        <v>0</v>
      </c>
      <c r="BR300" s="21">
        <v>0</v>
      </c>
      <c r="BS300" s="357"/>
      <c r="BT300" s="357"/>
      <c r="BU300" s="21">
        <v>0</v>
      </c>
      <c r="BV300" s="357"/>
      <c r="BW300" s="357"/>
      <c r="BX300" s="21"/>
    </row>
    <row r="301" spans="1:76" ht="24.75" customHeight="1">
      <c r="A301" s="18">
        <v>17</v>
      </c>
      <c r="B301" s="20">
        <v>18931230</v>
      </c>
      <c r="C301" s="346" t="s">
        <v>383</v>
      </c>
      <c r="D301" s="20" t="s">
        <v>185</v>
      </c>
      <c r="E301" s="20" t="s">
        <v>23</v>
      </c>
      <c r="F301" s="467">
        <v>17</v>
      </c>
      <c r="G301" s="45">
        <v>18931230</v>
      </c>
      <c r="H301" s="78" t="s">
        <v>383</v>
      </c>
      <c r="I301" s="45" t="s">
        <v>185</v>
      </c>
      <c r="J301" s="45" t="s">
        <v>23</v>
      </c>
      <c r="K301" s="414" t="s">
        <v>384</v>
      </c>
      <c r="L301" s="69" t="s">
        <v>792</v>
      </c>
      <c r="M301" s="69"/>
      <c r="N301" s="69">
        <v>13600</v>
      </c>
      <c r="O301" s="427">
        <v>14144</v>
      </c>
      <c r="P301" s="341"/>
      <c r="Q301" s="69" t="s">
        <v>384</v>
      </c>
      <c r="R301" s="69" t="s">
        <v>792</v>
      </c>
      <c r="S301" s="357">
        <f t="shared" ref="S301:U318" si="17">+W301+Z301+AC301+AF301+AI301+AL301+AO301+AR301+AU301+AX301+BA301+BD301+BG301+BJ301+BM301+BP301+BS301+BV301</f>
        <v>49</v>
      </c>
      <c r="T301" s="357">
        <f t="shared" si="17"/>
        <v>23</v>
      </c>
      <c r="U301" s="357">
        <f t="shared" si="17"/>
        <v>74.55</v>
      </c>
      <c r="V301" s="412">
        <f t="shared" si="14"/>
        <v>1013880</v>
      </c>
      <c r="W301" s="357"/>
      <c r="X301" s="357"/>
      <c r="Y301" s="21">
        <v>3.5500000000000003</v>
      </c>
      <c r="Z301" s="357"/>
      <c r="AA301" s="357"/>
      <c r="AB301" s="21"/>
      <c r="AC301" s="357"/>
      <c r="AD301" s="357"/>
      <c r="AE301" s="21">
        <v>1</v>
      </c>
      <c r="AF301" s="357"/>
      <c r="AG301" s="357"/>
      <c r="AH301" s="21"/>
      <c r="AI301" s="357">
        <v>0</v>
      </c>
      <c r="AJ301" s="357">
        <v>0</v>
      </c>
      <c r="AK301" s="21">
        <v>0</v>
      </c>
      <c r="AL301" s="357">
        <v>0</v>
      </c>
      <c r="AM301" s="357">
        <v>0</v>
      </c>
      <c r="AN301" s="21">
        <v>0</v>
      </c>
      <c r="AO301" s="357">
        <v>0</v>
      </c>
      <c r="AP301" s="357">
        <v>0</v>
      </c>
      <c r="AQ301" s="21">
        <v>2</v>
      </c>
      <c r="AR301" s="357">
        <v>0</v>
      </c>
      <c r="AS301" s="357">
        <v>0</v>
      </c>
      <c r="AT301" s="21">
        <v>17</v>
      </c>
      <c r="AU301" s="357"/>
      <c r="AV301" s="357">
        <v>3</v>
      </c>
      <c r="AW301" s="21">
        <v>1</v>
      </c>
      <c r="AX301" s="357"/>
      <c r="AY301" s="357"/>
      <c r="AZ301" s="21"/>
      <c r="BA301" s="357"/>
      <c r="BB301" s="357"/>
      <c r="BC301" s="21">
        <v>0</v>
      </c>
      <c r="BD301" s="357"/>
      <c r="BE301" s="357"/>
      <c r="BF301" s="21"/>
      <c r="BG301" s="357"/>
      <c r="BH301" s="357">
        <v>0</v>
      </c>
      <c r="BI301" s="21">
        <v>0</v>
      </c>
      <c r="BJ301" s="357"/>
      <c r="BK301" s="357"/>
      <c r="BL301" s="21"/>
      <c r="BM301" s="357"/>
      <c r="BN301" s="357"/>
      <c r="BO301" s="21"/>
      <c r="BP301" s="357">
        <v>0</v>
      </c>
      <c r="BQ301" s="357">
        <v>0</v>
      </c>
      <c r="BR301" s="21">
        <v>0</v>
      </c>
      <c r="BS301" s="357"/>
      <c r="BT301" s="357"/>
      <c r="BU301" s="21">
        <v>0</v>
      </c>
      <c r="BV301" s="357">
        <v>49</v>
      </c>
      <c r="BW301" s="357">
        <v>20</v>
      </c>
      <c r="BX301" s="21">
        <v>50</v>
      </c>
    </row>
    <row r="302" spans="1:76" ht="24.75" customHeight="1">
      <c r="A302" s="18">
        <v>18</v>
      </c>
      <c r="B302" s="20">
        <v>32421100</v>
      </c>
      <c r="C302" s="346" t="s">
        <v>385</v>
      </c>
      <c r="D302" s="20" t="s">
        <v>185</v>
      </c>
      <c r="E302" s="349" t="s">
        <v>496</v>
      </c>
      <c r="F302" s="467">
        <v>18</v>
      </c>
      <c r="G302" s="45">
        <v>32421100</v>
      </c>
      <c r="H302" s="78" t="s">
        <v>385</v>
      </c>
      <c r="I302" s="45" t="s">
        <v>185</v>
      </c>
      <c r="J302" s="43" t="s">
        <v>496</v>
      </c>
      <c r="K302" s="419" t="s">
        <v>386</v>
      </c>
      <c r="L302" s="69" t="s">
        <v>797</v>
      </c>
      <c r="M302" s="421" t="s">
        <v>906</v>
      </c>
      <c r="N302" s="421"/>
      <c r="O302" s="427">
        <v>239</v>
      </c>
      <c r="P302" s="420" t="s">
        <v>865</v>
      </c>
      <c r="Q302" s="69" t="s">
        <v>386</v>
      </c>
      <c r="R302" s="69" t="s">
        <v>797</v>
      </c>
      <c r="S302" s="357">
        <f t="shared" si="17"/>
        <v>0</v>
      </c>
      <c r="T302" s="357">
        <f t="shared" si="17"/>
        <v>254</v>
      </c>
      <c r="U302" s="357">
        <f t="shared" si="17"/>
        <v>577.5</v>
      </c>
      <c r="V302" s="412">
        <f t="shared" si="14"/>
        <v>0</v>
      </c>
      <c r="W302" s="357"/>
      <c r="X302" s="357"/>
      <c r="Y302" s="21">
        <v>27.5</v>
      </c>
      <c r="Z302" s="357"/>
      <c r="AA302" s="357"/>
      <c r="AB302" s="21"/>
      <c r="AC302" s="357"/>
      <c r="AD302" s="357">
        <v>154</v>
      </c>
      <c r="AE302" s="21">
        <v>500</v>
      </c>
      <c r="AF302" s="357"/>
      <c r="AG302" s="357"/>
      <c r="AH302" s="21"/>
      <c r="AI302" s="357">
        <v>0</v>
      </c>
      <c r="AJ302" s="357">
        <v>0</v>
      </c>
      <c r="AK302" s="21">
        <v>0</v>
      </c>
      <c r="AL302" s="357">
        <v>0</v>
      </c>
      <c r="AM302" s="357">
        <v>0</v>
      </c>
      <c r="AN302" s="21">
        <v>0</v>
      </c>
      <c r="AO302" s="357">
        <v>0</v>
      </c>
      <c r="AP302" s="357">
        <v>0</v>
      </c>
      <c r="AQ302" s="21">
        <v>0</v>
      </c>
      <c r="AR302" s="357">
        <v>0</v>
      </c>
      <c r="AS302" s="357">
        <v>0</v>
      </c>
      <c r="AT302" s="21">
        <v>50</v>
      </c>
      <c r="AU302" s="357"/>
      <c r="AV302" s="357"/>
      <c r="AW302" s="21">
        <v>0</v>
      </c>
      <c r="AX302" s="357"/>
      <c r="AY302" s="357"/>
      <c r="AZ302" s="21"/>
      <c r="BA302" s="357"/>
      <c r="BB302" s="357"/>
      <c r="BC302" s="21">
        <v>0</v>
      </c>
      <c r="BD302" s="357"/>
      <c r="BE302" s="357"/>
      <c r="BF302" s="21"/>
      <c r="BG302" s="357"/>
      <c r="BH302" s="357">
        <v>0</v>
      </c>
      <c r="BI302" s="21">
        <v>0</v>
      </c>
      <c r="BJ302" s="357"/>
      <c r="BK302" s="357"/>
      <c r="BL302" s="21"/>
      <c r="BM302" s="357"/>
      <c r="BN302" s="357"/>
      <c r="BO302" s="21"/>
      <c r="BP302" s="357">
        <v>0</v>
      </c>
      <c r="BQ302" s="357">
        <v>0</v>
      </c>
      <c r="BR302" s="21">
        <v>0</v>
      </c>
      <c r="BS302" s="357"/>
      <c r="BT302" s="357"/>
      <c r="BU302" s="21">
        <v>0</v>
      </c>
      <c r="BV302" s="357"/>
      <c r="BW302" s="357">
        <v>100</v>
      </c>
      <c r="BX302" s="21"/>
    </row>
    <row r="303" spans="1:76" ht="24.75" customHeight="1">
      <c r="A303" s="18">
        <v>19</v>
      </c>
      <c r="B303" s="20">
        <v>31211520</v>
      </c>
      <c r="C303" s="346" t="s">
        <v>387</v>
      </c>
      <c r="D303" s="20" t="s">
        <v>185</v>
      </c>
      <c r="E303" s="20" t="s">
        <v>23</v>
      </c>
      <c r="F303" s="467">
        <v>19</v>
      </c>
      <c r="G303" s="45">
        <v>31211520</v>
      </c>
      <c r="H303" s="78" t="s">
        <v>387</v>
      </c>
      <c r="I303" s="45" t="s">
        <v>185</v>
      </c>
      <c r="J303" s="45" t="s">
        <v>23</v>
      </c>
      <c r="K303" s="414" t="s">
        <v>388</v>
      </c>
      <c r="L303" s="69" t="s">
        <v>792</v>
      </c>
      <c r="M303" s="69"/>
      <c r="N303" s="69">
        <v>3120</v>
      </c>
      <c r="O303" s="427">
        <v>3245</v>
      </c>
      <c r="P303" s="341"/>
      <c r="Q303" s="69" t="s">
        <v>388</v>
      </c>
      <c r="R303" s="69" t="s">
        <v>792</v>
      </c>
      <c r="S303" s="357">
        <f t="shared" si="17"/>
        <v>0</v>
      </c>
      <c r="T303" s="357">
        <f t="shared" si="17"/>
        <v>0</v>
      </c>
      <c r="U303" s="357">
        <f t="shared" si="17"/>
        <v>112.35</v>
      </c>
      <c r="V303" s="412">
        <f t="shared" si="14"/>
        <v>350532</v>
      </c>
      <c r="W303" s="357"/>
      <c r="X303" s="357"/>
      <c r="Y303" s="21">
        <v>5.3500000000000005</v>
      </c>
      <c r="Z303" s="357"/>
      <c r="AA303" s="357"/>
      <c r="AB303" s="21"/>
      <c r="AC303" s="357"/>
      <c r="AD303" s="357"/>
      <c r="AE303" s="21"/>
      <c r="AF303" s="357"/>
      <c r="AG303" s="357"/>
      <c r="AH303" s="21"/>
      <c r="AI303" s="357">
        <v>0</v>
      </c>
      <c r="AJ303" s="357">
        <v>0</v>
      </c>
      <c r="AK303" s="21">
        <v>0</v>
      </c>
      <c r="AL303" s="357">
        <v>0</v>
      </c>
      <c r="AM303" s="357">
        <v>0</v>
      </c>
      <c r="AN303" s="21">
        <v>0</v>
      </c>
      <c r="AO303" s="357">
        <v>0</v>
      </c>
      <c r="AP303" s="357">
        <v>0</v>
      </c>
      <c r="AQ303" s="21">
        <v>50</v>
      </c>
      <c r="AR303" s="357">
        <v>0</v>
      </c>
      <c r="AS303" s="357">
        <v>0</v>
      </c>
      <c r="AT303" s="21">
        <v>35</v>
      </c>
      <c r="AU303" s="357"/>
      <c r="AV303" s="357"/>
      <c r="AW303" s="21">
        <v>10</v>
      </c>
      <c r="AX303" s="357"/>
      <c r="AY303" s="357"/>
      <c r="AZ303" s="21">
        <v>10</v>
      </c>
      <c r="BA303" s="357"/>
      <c r="BB303" s="357"/>
      <c r="BC303" s="21"/>
      <c r="BD303" s="357"/>
      <c r="BE303" s="357"/>
      <c r="BF303" s="21"/>
      <c r="BG303" s="357"/>
      <c r="BH303" s="357">
        <v>0</v>
      </c>
      <c r="BI303" s="21">
        <v>0</v>
      </c>
      <c r="BJ303" s="357"/>
      <c r="BK303" s="357"/>
      <c r="BL303" s="21"/>
      <c r="BM303" s="357"/>
      <c r="BN303" s="357"/>
      <c r="BO303" s="21"/>
      <c r="BP303" s="357">
        <v>0</v>
      </c>
      <c r="BQ303" s="357">
        <v>0</v>
      </c>
      <c r="BR303" s="21">
        <v>2</v>
      </c>
      <c r="BS303" s="357"/>
      <c r="BT303" s="357"/>
      <c r="BU303" s="21">
        <v>0</v>
      </c>
      <c r="BV303" s="357"/>
      <c r="BW303" s="357"/>
      <c r="BX303" s="21"/>
    </row>
    <row r="304" spans="1:76" ht="24.75" customHeight="1">
      <c r="A304" s="18">
        <v>20</v>
      </c>
      <c r="B304" s="20">
        <v>30237135</v>
      </c>
      <c r="C304" s="346" t="s">
        <v>389</v>
      </c>
      <c r="D304" s="20" t="s">
        <v>185</v>
      </c>
      <c r="E304" s="20" t="s">
        <v>23</v>
      </c>
      <c r="F304" s="467">
        <v>20</v>
      </c>
      <c r="G304" s="45">
        <v>30237135</v>
      </c>
      <c r="H304" s="78" t="s">
        <v>389</v>
      </c>
      <c r="I304" s="45" t="s">
        <v>185</v>
      </c>
      <c r="J304" s="45" t="s">
        <v>23</v>
      </c>
      <c r="K304" s="414" t="s">
        <v>390</v>
      </c>
      <c r="L304" s="69" t="s">
        <v>792</v>
      </c>
      <c r="M304" s="421">
        <v>5994</v>
      </c>
      <c r="N304" s="421">
        <v>6500</v>
      </c>
      <c r="O304" s="428">
        <v>5994</v>
      </c>
      <c r="P304" s="341"/>
      <c r="Q304" s="69" t="s">
        <v>390</v>
      </c>
      <c r="R304" s="69" t="s">
        <v>792</v>
      </c>
      <c r="S304" s="357">
        <f t="shared" si="17"/>
        <v>0</v>
      </c>
      <c r="T304" s="357">
        <f t="shared" si="17"/>
        <v>2</v>
      </c>
      <c r="U304" s="357">
        <f t="shared" si="17"/>
        <v>14.7</v>
      </c>
      <c r="V304" s="412">
        <f t="shared" si="14"/>
        <v>95550</v>
      </c>
      <c r="W304" s="357"/>
      <c r="X304" s="357"/>
      <c r="Y304" s="21">
        <v>0.70000000000000007</v>
      </c>
      <c r="Z304" s="357"/>
      <c r="AA304" s="357"/>
      <c r="AB304" s="21"/>
      <c r="AC304" s="357"/>
      <c r="AD304" s="357"/>
      <c r="AE304" s="21"/>
      <c r="AF304" s="357"/>
      <c r="AG304" s="357"/>
      <c r="AH304" s="21"/>
      <c r="AI304" s="357">
        <v>0</v>
      </c>
      <c r="AJ304" s="357">
        <v>0</v>
      </c>
      <c r="AK304" s="21">
        <v>0</v>
      </c>
      <c r="AL304" s="357">
        <v>0</v>
      </c>
      <c r="AM304" s="357">
        <v>0</v>
      </c>
      <c r="AN304" s="21">
        <v>0</v>
      </c>
      <c r="AO304" s="357">
        <v>0</v>
      </c>
      <c r="AP304" s="357">
        <v>0</v>
      </c>
      <c r="AQ304" s="21">
        <v>0</v>
      </c>
      <c r="AR304" s="357">
        <v>0</v>
      </c>
      <c r="AS304" s="357">
        <v>0</v>
      </c>
      <c r="AT304" s="21">
        <v>7</v>
      </c>
      <c r="AU304" s="357"/>
      <c r="AV304" s="357"/>
      <c r="AW304" s="21">
        <v>1</v>
      </c>
      <c r="AX304" s="357"/>
      <c r="AY304" s="357"/>
      <c r="AZ304" s="21"/>
      <c r="BA304" s="357"/>
      <c r="BB304" s="357"/>
      <c r="BC304" s="21"/>
      <c r="BD304" s="357"/>
      <c r="BE304" s="357"/>
      <c r="BF304" s="21"/>
      <c r="BG304" s="357"/>
      <c r="BH304" s="357">
        <v>2</v>
      </c>
      <c r="BI304" s="21">
        <v>0</v>
      </c>
      <c r="BJ304" s="357"/>
      <c r="BK304" s="357"/>
      <c r="BL304" s="21">
        <v>4</v>
      </c>
      <c r="BM304" s="357"/>
      <c r="BN304" s="357"/>
      <c r="BO304" s="21">
        <v>2</v>
      </c>
      <c r="BP304" s="357">
        <v>0</v>
      </c>
      <c r="BQ304" s="357">
        <v>0</v>
      </c>
      <c r="BR304" s="21">
        <v>0</v>
      </c>
      <c r="BS304" s="357"/>
      <c r="BT304" s="357"/>
      <c r="BU304" s="21">
        <v>0</v>
      </c>
      <c r="BV304" s="357"/>
      <c r="BW304" s="357"/>
      <c r="BX304" s="21"/>
    </row>
    <row r="305" spans="1:76" ht="24.75" customHeight="1">
      <c r="A305" s="18">
        <v>21</v>
      </c>
      <c r="B305" s="20">
        <v>30237137</v>
      </c>
      <c r="C305" s="346" t="s">
        <v>391</v>
      </c>
      <c r="D305" s="20" t="s">
        <v>185</v>
      </c>
      <c r="E305" s="20" t="s">
        <v>23</v>
      </c>
      <c r="F305" s="467">
        <v>21</v>
      </c>
      <c r="G305" s="45">
        <v>30237137</v>
      </c>
      <c r="H305" s="78" t="s">
        <v>391</v>
      </c>
      <c r="I305" s="45" t="s">
        <v>185</v>
      </c>
      <c r="J305" s="45" t="s">
        <v>23</v>
      </c>
      <c r="K305" s="414" t="s">
        <v>392</v>
      </c>
      <c r="L305" s="69" t="s">
        <v>792</v>
      </c>
      <c r="M305" s="421">
        <v>29994</v>
      </c>
      <c r="N305" s="421">
        <v>30000</v>
      </c>
      <c r="O305" s="428">
        <v>29994</v>
      </c>
      <c r="P305" s="341"/>
      <c r="Q305" s="69" t="s">
        <v>392</v>
      </c>
      <c r="R305" s="69" t="s">
        <v>792</v>
      </c>
      <c r="S305" s="357">
        <f t="shared" si="17"/>
        <v>0</v>
      </c>
      <c r="T305" s="357">
        <f t="shared" si="17"/>
        <v>0</v>
      </c>
      <c r="U305" s="357">
        <f t="shared" si="17"/>
        <v>5.25</v>
      </c>
      <c r="V305" s="412">
        <f t="shared" si="14"/>
        <v>157500</v>
      </c>
      <c r="W305" s="357"/>
      <c r="X305" s="357"/>
      <c r="Y305" s="21">
        <v>0.25</v>
      </c>
      <c r="Z305" s="357"/>
      <c r="AA305" s="357"/>
      <c r="AB305" s="21"/>
      <c r="AC305" s="357"/>
      <c r="AD305" s="357"/>
      <c r="AE305" s="21"/>
      <c r="AF305" s="357"/>
      <c r="AG305" s="357"/>
      <c r="AH305" s="21"/>
      <c r="AI305" s="357">
        <v>0</v>
      </c>
      <c r="AJ305" s="357">
        <v>0</v>
      </c>
      <c r="AK305" s="21">
        <v>0</v>
      </c>
      <c r="AL305" s="357">
        <v>0</v>
      </c>
      <c r="AM305" s="357">
        <v>0</v>
      </c>
      <c r="AN305" s="21">
        <v>0</v>
      </c>
      <c r="AO305" s="357">
        <v>0</v>
      </c>
      <c r="AP305" s="357">
        <v>0</v>
      </c>
      <c r="AQ305" s="21">
        <v>0</v>
      </c>
      <c r="AR305" s="357">
        <v>0</v>
      </c>
      <c r="AS305" s="357">
        <v>0</v>
      </c>
      <c r="AT305" s="21">
        <v>5</v>
      </c>
      <c r="AU305" s="357"/>
      <c r="AV305" s="357"/>
      <c r="AW305" s="21">
        <v>0</v>
      </c>
      <c r="AX305" s="357"/>
      <c r="AY305" s="357"/>
      <c r="AZ305" s="21"/>
      <c r="BA305" s="357"/>
      <c r="BB305" s="357"/>
      <c r="BC305" s="21"/>
      <c r="BD305" s="357"/>
      <c r="BE305" s="357"/>
      <c r="BF305" s="21"/>
      <c r="BG305" s="357"/>
      <c r="BH305" s="357">
        <v>0</v>
      </c>
      <c r="BI305" s="21">
        <v>0</v>
      </c>
      <c r="BJ305" s="357"/>
      <c r="BK305" s="357"/>
      <c r="BL305" s="21"/>
      <c r="BM305" s="357"/>
      <c r="BN305" s="357"/>
      <c r="BO305" s="21"/>
      <c r="BP305" s="357">
        <v>0</v>
      </c>
      <c r="BQ305" s="357">
        <v>0</v>
      </c>
      <c r="BR305" s="21">
        <v>0</v>
      </c>
      <c r="BS305" s="357"/>
      <c r="BT305" s="357"/>
      <c r="BU305" s="21">
        <v>0</v>
      </c>
      <c r="BV305" s="357"/>
      <c r="BW305" s="357"/>
      <c r="BX305" s="21"/>
    </row>
    <row r="306" spans="1:76" ht="24.75" customHeight="1">
      <c r="A306" s="18">
        <v>22</v>
      </c>
      <c r="B306" s="20">
        <v>31442140</v>
      </c>
      <c r="C306" s="346" t="s">
        <v>393</v>
      </c>
      <c r="D306" s="20" t="s">
        <v>185</v>
      </c>
      <c r="E306" s="20" t="s">
        <v>23</v>
      </c>
      <c r="F306" s="467">
        <v>22</v>
      </c>
      <c r="G306" s="45">
        <v>31442140</v>
      </c>
      <c r="H306" s="78" t="s">
        <v>393</v>
      </c>
      <c r="I306" s="45" t="s">
        <v>185</v>
      </c>
      <c r="J306" s="45" t="s">
        <v>23</v>
      </c>
      <c r="K306" s="414" t="s">
        <v>394</v>
      </c>
      <c r="L306" s="69" t="s">
        <v>792</v>
      </c>
      <c r="M306" s="421"/>
      <c r="N306" s="421">
        <v>2000</v>
      </c>
      <c r="O306" s="427">
        <v>1248</v>
      </c>
      <c r="P306" s="341"/>
      <c r="Q306" s="69" t="s">
        <v>394</v>
      </c>
      <c r="R306" s="69" t="s">
        <v>792</v>
      </c>
      <c r="S306" s="357">
        <f t="shared" si="17"/>
        <v>0</v>
      </c>
      <c r="T306" s="357">
        <f t="shared" si="17"/>
        <v>0</v>
      </c>
      <c r="U306" s="357">
        <f t="shared" si="17"/>
        <v>126</v>
      </c>
      <c r="V306" s="412">
        <f t="shared" si="14"/>
        <v>252000</v>
      </c>
      <c r="W306" s="357"/>
      <c r="X306" s="357"/>
      <c r="Y306" s="21">
        <v>6</v>
      </c>
      <c r="Z306" s="357"/>
      <c r="AA306" s="357"/>
      <c r="AB306" s="21"/>
      <c r="AC306" s="357"/>
      <c r="AD306" s="357"/>
      <c r="AE306" s="21"/>
      <c r="AF306" s="357"/>
      <c r="AG306" s="357"/>
      <c r="AH306" s="21"/>
      <c r="AI306" s="357">
        <v>0</v>
      </c>
      <c r="AJ306" s="357">
        <v>0</v>
      </c>
      <c r="AK306" s="21">
        <v>0</v>
      </c>
      <c r="AL306" s="357">
        <v>0</v>
      </c>
      <c r="AM306" s="357">
        <v>0</v>
      </c>
      <c r="AN306" s="21">
        <v>0</v>
      </c>
      <c r="AO306" s="357">
        <v>0</v>
      </c>
      <c r="AP306" s="357">
        <v>0</v>
      </c>
      <c r="AQ306" s="21">
        <v>0</v>
      </c>
      <c r="AR306" s="357">
        <v>0</v>
      </c>
      <c r="AS306" s="357">
        <v>0</v>
      </c>
      <c r="AT306" s="21">
        <v>0</v>
      </c>
      <c r="AU306" s="357"/>
      <c r="AV306" s="357"/>
      <c r="AW306" s="21">
        <v>0</v>
      </c>
      <c r="AX306" s="357"/>
      <c r="AY306" s="357"/>
      <c r="AZ306" s="21"/>
      <c r="BA306" s="357"/>
      <c r="BB306" s="357"/>
      <c r="BC306" s="21"/>
      <c r="BD306" s="357"/>
      <c r="BE306" s="357"/>
      <c r="BF306" s="21"/>
      <c r="BG306" s="357"/>
      <c r="BH306" s="357">
        <v>0</v>
      </c>
      <c r="BI306" s="21">
        <v>0</v>
      </c>
      <c r="BJ306" s="357"/>
      <c r="BK306" s="357"/>
      <c r="BL306" s="21"/>
      <c r="BM306" s="357"/>
      <c r="BN306" s="357"/>
      <c r="BO306" s="21"/>
      <c r="BP306" s="357">
        <v>0</v>
      </c>
      <c r="BQ306" s="357">
        <v>0</v>
      </c>
      <c r="BR306" s="21">
        <v>0</v>
      </c>
      <c r="BS306" s="357"/>
      <c r="BT306" s="357"/>
      <c r="BU306" s="21">
        <v>0</v>
      </c>
      <c r="BV306" s="357"/>
      <c r="BW306" s="357"/>
      <c r="BX306" s="21">
        <v>120</v>
      </c>
    </row>
    <row r="307" spans="1:76" ht="24.75" customHeight="1">
      <c r="A307" s="18">
        <v>23</v>
      </c>
      <c r="B307" s="20">
        <v>31442150</v>
      </c>
      <c r="C307" s="346" t="s">
        <v>395</v>
      </c>
      <c r="D307" s="20" t="s">
        <v>185</v>
      </c>
      <c r="E307" s="20" t="s">
        <v>23</v>
      </c>
      <c r="F307" s="467">
        <v>23</v>
      </c>
      <c r="G307" s="45">
        <v>31442150</v>
      </c>
      <c r="H307" s="78" t="s">
        <v>395</v>
      </c>
      <c r="I307" s="45" t="s">
        <v>185</v>
      </c>
      <c r="J307" s="45" t="s">
        <v>23</v>
      </c>
      <c r="K307" s="414" t="s">
        <v>396</v>
      </c>
      <c r="L307" s="69" t="s">
        <v>792</v>
      </c>
      <c r="M307" s="421"/>
      <c r="N307" s="421">
        <v>5500</v>
      </c>
      <c r="O307" s="427">
        <v>865</v>
      </c>
      <c r="P307" s="341"/>
      <c r="Q307" s="69" t="s">
        <v>396</v>
      </c>
      <c r="R307" s="69" t="s">
        <v>792</v>
      </c>
      <c r="S307" s="357">
        <f t="shared" si="17"/>
        <v>16</v>
      </c>
      <c r="T307" s="357">
        <f t="shared" si="17"/>
        <v>1</v>
      </c>
      <c r="U307" s="357">
        <f t="shared" si="17"/>
        <v>15.75</v>
      </c>
      <c r="V307" s="412">
        <f t="shared" si="14"/>
        <v>86625</v>
      </c>
      <c r="W307" s="357"/>
      <c r="X307" s="357"/>
      <c r="Y307" s="21">
        <v>0.75</v>
      </c>
      <c r="Z307" s="357"/>
      <c r="AA307" s="357">
        <v>1</v>
      </c>
      <c r="AB307" s="21"/>
      <c r="AC307" s="357"/>
      <c r="AD307" s="357"/>
      <c r="AE307" s="21"/>
      <c r="AF307" s="357"/>
      <c r="AG307" s="357"/>
      <c r="AH307" s="21"/>
      <c r="AI307" s="357">
        <v>0</v>
      </c>
      <c r="AJ307" s="357">
        <v>0</v>
      </c>
      <c r="AK307" s="21">
        <v>0</v>
      </c>
      <c r="AL307" s="357">
        <v>0</v>
      </c>
      <c r="AM307" s="357">
        <v>0</v>
      </c>
      <c r="AN307" s="21">
        <v>0</v>
      </c>
      <c r="AO307" s="357">
        <v>0</v>
      </c>
      <c r="AP307" s="357">
        <v>0</v>
      </c>
      <c r="AQ307" s="21">
        <v>0</v>
      </c>
      <c r="AR307" s="357">
        <v>0</v>
      </c>
      <c r="AS307" s="357">
        <v>0</v>
      </c>
      <c r="AT307" s="21">
        <v>15</v>
      </c>
      <c r="AU307" s="357"/>
      <c r="AV307" s="357"/>
      <c r="AW307" s="21">
        <v>0</v>
      </c>
      <c r="AX307" s="357"/>
      <c r="AY307" s="357"/>
      <c r="AZ307" s="21"/>
      <c r="BA307" s="357"/>
      <c r="BB307" s="357"/>
      <c r="BC307" s="21"/>
      <c r="BD307" s="357"/>
      <c r="BE307" s="357"/>
      <c r="BF307" s="21"/>
      <c r="BG307" s="357">
        <v>16</v>
      </c>
      <c r="BH307" s="357">
        <v>0</v>
      </c>
      <c r="BI307" s="21">
        <v>0</v>
      </c>
      <c r="BJ307" s="357"/>
      <c r="BK307" s="357"/>
      <c r="BL307" s="21"/>
      <c r="BM307" s="357"/>
      <c r="BN307" s="357"/>
      <c r="BO307" s="21"/>
      <c r="BP307" s="357">
        <v>0</v>
      </c>
      <c r="BQ307" s="357">
        <v>0</v>
      </c>
      <c r="BR307" s="21">
        <v>0</v>
      </c>
      <c r="BS307" s="357"/>
      <c r="BT307" s="357"/>
      <c r="BU307" s="21">
        <v>0</v>
      </c>
      <c r="BV307" s="357"/>
      <c r="BW307" s="357"/>
      <c r="BX307" s="21"/>
    </row>
    <row r="308" spans="1:76" ht="24.75" customHeight="1">
      <c r="A308" s="18">
        <v>24</v>
      </c>
      <c r="B308" s="20">
        <v>31442130</v>
      </c>
      <c r="C308" s="346" t="s">
        <v>397</v>
      </c>
      <c r="D308" s="20" t="s">
        <v>185</v>
      </c>
      <c r="E308" s="20" t="s">
        <v>23</v>
      </c>
      <c r="F308" s="467">
        <v>24</v>
      </c>
      <c r="G308" s="45">
        <v>31442130</v>
      </c>
      <c r="H308" s="78" t="s">
        <v>397</v>
      </c>
      <c r="I308" s="45" t="s">
        <v>185</v>
      </c>
      <c r="J308" s="45" t="s">
        <v>23</v>
      </c>
      <c r="K308" s="414" t="s">
        <v>398</v>
      </c>
      <c r="L308" s="69" t="s">
        <v>792</v>
      </c>
      <c r="M308" s="421"/>
      <c r="N308" s="421">
        <v>1000</v>
      </c>
      <c r="O308" s="427">
        <v>520</v>
      </c>
      <c r="P308" s="341"/>
      <c r="Q308" s="69" t="s">
        <v>398</v>
      </c>
      <c r="R308" s="69" t="s">
        <v>792</v>
      </c>
      <c r="S308" s="357">
        <f t="shared" si="17"/>
        <v>0</v>
      </c>
      <c r="T308" s="357">
        <f t="shared" si="17"/>
        <v>0</v>
      </c>
      <c r="U308" s="357">
        <f t="shared" si="17"/>
        <v>36.75</v>
      </c>
      <c r="V308" s="412">
        <f t="shared" si="14"/>
        <v>36750</v>
      </c>
      <c r="W308" s="357"/>
      <c r="X308" s="357"/>
      <c r="Y308" s="21">
        <v>1.75</v>
      </c>
      <c r="Z308" s="357"/>
      <c r="AA308" s="357"/>
      <c r="AB308" s="21"/>
      <c r="AC308" s="357"/>
      <c r="AD308" s="357"/>
      <c r="AE308" s="21"/>
      <c r="AF308" s="357"/>
      <c r="AG308" s="357"/>
      <c r="AH308" s="21"/>
      <c r="AI308" s="357">
        <v>0</v>
      </c>
      <c r="AJ308" s="357">
        <v>0</v>
      </c>
      <c r="AK308" s="21">
        <v>0</v>
      </c>
      <c r="AL308" s="357">
        <v>0</v>
      </c>
      <c r="AM308" s="357">
        <v>0</v>
      </c>
      <c r="AN308" s="21">
        <v>0</v>
      </c>
      <c r="AO308" s="357">
        <v>0</v>
      </c>
      <c r="AP308" s="357">
        <v>0</v>
      </c>
      <c r="AQ308" s="21">
        <v>30</v>
      </c>
      <c r="AR308" s="357">
        <v>0</v>
      </c>
      <c r="AS308" s="357">
        <v>0</v>
      </c>
      <c r="AT308" s="21">
        <v>5</v>
      </c>
      <c r="AU308" s="357"/>
      <c r="AV308" s="357"/>
      <c r="AW308" s="21">
        <v>0</v>
      </c>
      <c r="AX308" s="357"/>
      <c r="AY308" s="357"/>
      <c r="AZ308" s="21"/>
      <c r="BA308" s="357"/>
      <c r="BB308" s="357"/>
      <c r="BC308" s="21"/>
      <c r="BD308" s="357"/>
      <c r="BE308" s="357"/>
      <c r="BF308" s="21"/>
      <c r="BG308" s="357"/>
      <c r="BH308" s="357">
        <v>0</v>
      </c>
      <c r="BI308" s="21">
        <v>0</v>
      </c>
      <c r="BJ308" s="357"/>
      <c r="BK308" s="357"/>
      <c r="BL308" s="21"/>
      <c r="BM308" s="357"/>
      <c r="BN308" s="357"/>
      <c r="BO308" s="21"/>
      <c r="BP308" s="357">
        <v>0</v>
      </c>
      <c r="BQ308" s="357">
        <v>0</v>
      </c>
      <c r="BR308" s="21">
        <v>0</v>
      </c>
      <c r="BS308" s="357"/>
      <c r="BT308" s="357"/>
      <c r="BU308" s="21">
        <v>0</v>
      </c>
      <c r="BV308" s="357"/>
      <c r="BW308" s="357"/>
      <c r="BX308" s="21"/>
    </row>
    <row r="309" spans="1:76" ht="24.75" customHeight="1">
      <c r="A309" s="18">
        <v>25</v>
      </c>
      <c r="B309" s="20">
        <v>32341110</v>
      </c>
      <c r="C309" s="346" t="s">
        <v>399</v>
      </c>
      <c r="D309" s="20" t="s">
        <v>185</v>
      </c>
      <c r="E309" s="20" t="s">
        <v>23</v>
      </c>
      <c r="F309" s="467">
        <v>25</v>
      </c>
      <c r="G309" s="45">
        <v>32341110</v>
      </c>
      <c r="H309" s="78" t="s">
        <v>399</v>
      </c>
      <c r="I309" s="45" t="s">
        <v>185</v>
      </c>
      <c r="J309" s="45" t="s">
        <v>23</v>
      </c>
      <c r="K309" s="419" t="s">
        <v>400</v>
      </c>
      <c r="L309" s="69" t="s">
        <v>792</v>
      </c>
      <c r="M309" s="421"/>
      <c r="N309" s="421"/>
      <c r="O309" s="427">
        <v>22880</v>
      </c>
      <c r="P309" s="420" t="s">
        <v>865</v>
      </c>
      <c r="Q309" s="69" t="s">
        <v>400</v>
      </c>
      <c r="R309" s="69" t="s">
        <v>792</v>
      </c>
      <c r="S309" s="357">
        <f t="shared" si="17"/>
        <v>0</v>
      </c>
      <c r="T309" s="357">
        <f t="shared" si="17"/>
        <v>10</v>
      </c>
      <c r="U309" s="357">
        <f t="shared" si="17"/>
        <v>12.6</v>
      </c>
      <c r="V309" s="412">
        <f t="shared" si="14"/>
        <v>0</v>
      </c>
      <c r="W309" s="357"/>
      <c r="X309" s="357"/>
      <c r="Y309" s="21">
        <v>0.60000000000000009</v>
      </c>
      <c r="Z309" s="357"/>
      <c r="AA309" s="357"/>
      <c r="AB309" s="21"/>
      <c r="AC309" s="357"/>
      <c r="AD309" s="357"/>
      <c r="AE309" s="21"/>
      <c r="AF309" s="357"/>
      <c r="AG309" s="357"/>
      <c r="AH309" s="21"/>
      <c r="AI309" s="357">
        <v>0</v>
      </c>
      <c r="AJ309" s="357">
        <v>0</v>
      </c>
      <c r="AK309" s="21">
        <v>0</v>
      </c>
      <c r="AL309" s="357">
        <v>0</v>
      </c>
      <c r="AM309" s="357">
        <v>0</v>
      </c>
      <c r="AN309" s="21">
        <v>0</v>
      </c>
      <c r="AO309" s="357">
        <v>0</v>
      </c>
      <c r="AP309" s="357">
        <v>0</v>
      </c>
      <c r="AQ309" s="21">
        <v>0</v>
      </c>
      <c r="AR309" s="357">
        <v>0</v>
      </c>
      <c r="AS309" s="357">
        <v>0</v>
      </c>
      <c r="AT309" s="21">
        <v>11</v>
      </c>
      <c r="AU309" s="357"/>
      <c r="AV309" s="357"/>
      <c r="AW309" s="21">
        <v>1</v>
      </c>
      <c r="AX309" s="357"/>
      <c r="AY309" s="357">
        <v>5</v>
      </c>
      <c r="AZ309" s="21"/>
      <c r="BA309" s="357"/>
      <c r="BB309" s="357"/>
      <c r="BC309" s="21"/>
      <c r="BD309" s="357"/>
      <c r="BE309" s="357"/>
      <c r="BF309" s="21"/>
      <c r="BG309" s="357"/>
      <c r="BH309" s="357">
        <v>5</v>
      </c>
      <c r="BI309" s="21">
        <v>0</v>
      </c>
      <c r="BJ309" s="357"/>
      <c r="BK309" s="357"/>
      <c r="BL309" s="21"/>
      <c r="BM309" s="357"/>
      <c r="BN309" s="357"/>
      <c r="BO309" s="21"/>
      <c r="BP309" s="357">
        <v>0</v>
      </c>
      <c r="BQ309" s="357">
        <v>0</v>
      </c>
      <c r="BR309" s="21">
        <v>0</v>
      </c>
      <c r="BS309" s="357"/>
      <c r="BT309" s="357"/>
      <c r="BU309" s="21">
        <v>0</v>
      </c>
      <c r="BV309" s="357"/>
      <c r="BW309" s="357"/>
      <c r="BX309" s="21"/>
    </row>
    <row r="310" spans="1:76" ht="24.75" customHeight="1">
      <c r="A310" s="18">
        <v>26</v>
      </c>
      <c r="B310" s="20">
        <v>35111130</v>
      </c>
      <c r="C310" s="346" t="s">
        <v>401</v>
      </c>
      <c r="D310" s="20" t="s">
        <v>185</v>
      </c>
      <c r="E310" s="20" t="s">
        <v>23</v>
      </c>
      <c r="F310" s="467">
        <v>26</v>
      </c>
      <c r="G310" s="45">
        <v>35111130</v>
      </c>
      <c r="H310" s="78" t="s">
        <v>401</v>
      </c>
      <c r="I310" s="45" t="s">
        <v>185</v>
      </c>
      <c r="J310" s="45" t="s">
        <v>23</v>
      </c>
      <c r="K310" s="414" t="s">
        <v>402</v>
      </c>
      <c r="L310" s="69" t="s">
        <v>792</v>
      </c>
      <c r="M310" s="69">
        <v>4640</v>
      </c>
      <c r="N310" s="69">
        <v>10000</v>
      </c>
      <c r="O310" s="427">
        <v>26000</v>
      </c>
      <c r="P310" s="341"/>
      <c r="Q310" s="69" t="s">
        <v>402</v>
      </c>
      <c r="R310" s="69" t="s">
        <v>792</v>
      </c>
      <c r="S310" s="357">
        <f t="shared" si="17"/>
        <v>6</v>
      </c>
      <c r="T310" s="357">
        <f t="shared" si="17"/>
        <v>24</v>
      </c>
      <c r="U310" s="357">
        <f t="shared" si="17"/>
        <v>123.9</v>
      </c>
      <c r="V310" s="412">
        <f t="shared" si="14"/>
        <v>1239000</v>
      </c>
      <c r="W310" s="357"/>
      <c r="X310" s="357"/>
      <c r="Y310" s="21">
        <v>5.9</v>
      </c>
      <c r="Z310" s="357"/>
      <c r="AA310" s="357"/>
      <c r="AB310" s="21"/>
      <c r="AC310" s="357"/>
      <c r="AD310" s="357"/>
      <c r="AE310" s="21">
        <v>3</v>
      </c>
      <c r="AF310" s="357"/>
      <c r="AG310" s="357">
        <v>8</v>
      </c>
      <c r="AH310" s="21">
        <v>8</v>
      </c>
      <c r="AI310" s="357">
        <v>0</v>
      </c>
      <c r="AJ310" s="357">
        <v>0</v>
      </c>
      <c r="AK310" s="21">
        <v>0</v>
      </c>
      <c r="AL310" s="357">
        <v>0</v>
      </c>
      <c r="AM310" s="357">
        <v>0</v>
      </c>
      <c r="AN310" s="21">
        <v>0</v>
      </c>
      <c r="AO310" s="357">
        <v>0</v>
      </c>
      <c r="AP310" s="357">
        <v>0</v>
      </c>
      <c r="AQ310" s="21">
        <v>12</v>
      </c>
      <c r="AR310" s="357">
        <v>0</v>
      </c>
      <c r="AS310" s="357">
        <v>0</v>
      </c>
      <c r="AT310" s="21">
        <v>76</v>
      </c>
      <c r="AU310" s="357"/>
      <c r="AV310" s="357"/>
      <c r="AW310" s="21">
        <v>9</v>
      </c>
      <c r="AX310" s="357">
        <v>6</v>
      </c>
      <c r="AY310" s="357">
        <v>1</v>
      </c>
      <c r="AZ310" s="21"/>
      <c r="BA310" s="357"/>
      <c r="BB310" s="357">
        <v>10</v>
      </c>
      <c r="BC310" s="21">
        <v>10</v>
      </c>
      <c r="BD310" s="357"/>
      <c r="BE310" s="357"/>
      <c r="BF310" s="21"/>
      <c r="BG310" s="357"/>
      <c r="BH310" s="357">
        <v>5</v>
      </c>
      <c r="BI310" s="21">
        <v>0</v>
      </c>
      <c r="BJ310" s="357"/>
      <c r="BK310" s="357"/>
      <c r="BL310" s="21"/>
      <c r="BM310" s="357"/>
      <c r="BN310" s="357"/>
      <c r="BO310" s="21"/>
      <c r="BP310" s="357">
        <v>0</v>
      </c>
      <c r="BQ310" s="357">
        <v>0</v>
      </c>
      <c r="BR310" s="21">
        <v>0</v>
      </c>
      <c r="BS310" s="357"/>
      <c r="BT310" s="357"/>
      <c r="BU310" s="21">
        <v>0</v>
      </c>
      <c r="BV310" s="357"/>
      <c r="BW310" s="357"/>
      <c r="BX310" s="21"/>
    </row>
    <row r="311" spans="1:76" ht="24.75" customHeight="1">
      <c r="A311" s="18">
        <v>27</v>
      </c>
      <c r="B311" s="20">
        <v>30192150</v>
      </c>
      <c r="C311" s="346" t="s">
        <v>403</v>
      </c>
      <c r="D311" s="20" t="s">
        <v>185</v>
      </c>
      <c r="E311" s="20" t="s">
        <v>23</v>
      </c>
      <c r="F311" s="467">
        <v>27</v>
      </c>
      <c r="G311" s="45">
        <v>30192150</v>
      </c>
      <c r="H311" s="78" t="s">
        <v>403</v>
      </c>
      <c r="I311" s="45" t="s">
        <v>185</v>
      </c>
      <c r="J311" s="45" t="s">
        <v>23</v>
      </c>
      <c r="K311" s="414" t="s">
        <v>404</v>
      </c>
      <c r="L311" s="69" t="s">
        <v>792</v>
      </c>
      <c r="M311" s="69">
        <v>2480</v>
      </c>
      <c r="N311" s="69">
        <v>3620</v>
      </c>
      <c r="O311" s="427">
        <v>3764</v>
      </c>
      <c r="P311" s="341"/>
      <c r="Q311" s="69" t="s">
        <v>404</v>
      </c>
      <c r="R311" s="69" t="s">
        <v>792</v>
      </c>
      <c r="S311" s="357">
        <f t="shared" si="17"/>
        <v>0</v>
      </c>
      <c r="T311" s="357">
        <f t="shared" si="17"/>
        <v>3</v>
      </c>
      <c r="U311" s="357">
        <f t="shared" si="17"/>
        <v>6.3</v>
      </c>
      <c r="V311" s="412">
        <f t="shared" si="14"/>
        <v>22806</v>
      </c>
      <c r="W311" s="357"/>
      <c r="X311" s="357"/>
      <c r="Y311" s="21">
        <v>0.30000000000000004</v>
      </c>
      <c r="Z311" s="357"/>
      <c r="AA311" s="357"/>
      <c r="AB311" s="21"/>
      <c r="AC311" s="357"/>
      <c r="AD311" s="357"/>
      <c r="AE311" s="21"/>
      <c r="AF311" s="357"/>
      <c r="AG311" s="357"/>
      <c r="AH311" s="21"/>
      <c r="AI311" s="357">
        <v>0</v>
      </c>
      <c r="AJ311" s="357">
        <v>0</v>
      </c>
      <c r="AK311" s="21">
        <v>0</v>
      </c>
      <c r="AL311" s="357">
        <v>0</v>
      </c>
      <c r="AM311" s="357">
        <v>0</v>
      </c>
      <c r="AN311" s="21">
        <v>0</v>
      </c>
      <c r="AO311" s="357">
        <v>0</v>
      </c>
      <c r="AP311" s="357">
        <v>0</v>
      </c>
      <c r="AQ311" s="21">
        <v>5</v>
      </c>
      <c r="AR311" s="357">
        <v>0</v>
      </c>
      <c r="AS311" s="357">
        <v>0</v>
      </c>
      <c r="AT311" s="21">
        <v>0</v>
      </c>
      <c r="AU311" s="357"/>
      <c r="AV311" s="357"/>
      <c r="AW311" s="21">
        <v>1</v>
      </c>
      <c r="AX311" s="357"/>
      <c r="AY311" s="357"/>
      <c r="AZ311" s="21"/>
      <c r="BA311" s="357"/>
      <c r="BB311" s="357">
        <v>3</v>
      </c>
      <c r="BC311" s="21">
        <v>0</v>
      </c>
      <c r="BD311" s="357"/>
      <c r="BE311" s="357"/>
      <c r="BF311" s="21"/>
      <c r="BG311" s="357"/>
      <c r="BH311" s="357">
        <v>0</v>
      </c>
      <c r="BI311" s="21">
        <v>0</v>
      </c>
      <c r="BJ311" s="357"/>
      <c r="BK311" s="357"/>
      <c r="BL311" s="21"/>
      <c r="BM311" s="357"/>
      <c r="BN311" s="357"/>
      <c r="BO311" s="21"/>
      <c r="BP311" s="357">
        <v>0</v>
      </c>
      <c r="BQ311" s="357">
        <v>0</v>
      </c>
      <c r="BR311" s="21">
        <v>0</v>
      </c>
      <c r="BS311" s="357"/>
      <c r="BT311" s="357"/>
      <c r="BU311" s="21">
        <v>0</v>
      </c>
      <c r="BV311" s="357"/>
      <c r="BW311" s="357"/>
      <c r="BX311" s="21"/>
    </row>
    <row r="312" spans="1:76" ht="24.75" customHeight="1">
      <c r="A312" s="18">
        <v>28</v>
      </c>
      <c r="B312" s="350">
        <v>30192157</v>
      </c>
      <c r="C312" s="351" t="s">
        <v>405</v>
      </c>
      <c r="D312" s="350" t="s">
        <v>185</v>
      </c>
      <c r="E312" s="350" t="s">
        <v>23</v>
      </c>
      <c r="F312" s="467">
        <v>28</v>
      </c>
      <c r="G312" s="80">
        <v>30192157</v>
      </c>
      <c r="H312" s="81" t="s">
        <v>405</v>
      </c>
      <c r="I312" s="80" t="s">
        <v>185</v>
      </c>
      <c r="J312" s="80" t="s">
        <v>23</v>
      </c>
      <c r="K312" s="453" t="s">
        <v>406</v>
      </c>
      <c r="L312" s="69" t="s">
        <v>792</v>
      </c>
      <c r="M312" s="69">
        <v>850</v>
      </c>
      <c r="N312" s="69">
        <v>940</v>
      </c>
      <c r="O312" s="475">
        <v>973</v>
      </c>
      <c r="P312" s="341"/>
      <c r="Q312" s="67" t="s">
        <v>406</v>
      </c>
      <c r="R312" s="69" t="s">
        <v>792</v>
      </c>
      <c r="S312" s="357">
        <f t="shared" si="17"/>
        <v>0</v>
      </c>
      <c r="T312" s="357">
        <f t="shared" si="17"/>
        <v>0</v>
      </c>
      <c r="U312" s="357">
        <f t="shared" si="17"/>
        <v>50.4</v>
      </c>
      <c r="V312" s="412">
        <f t="shared" si="14"/>
        <v>47376</v>
      </c>
      <c r="W312" s="363"/>
      <c r="X312" s="363"/>
      <c r="Y312" s="21">
        <v>2.4000000000000004</v>
      </c>
      <c r="Z312" s="363"/>
      <c r="AA312" s="363"/>
      <c r="AB312" s="21"/>
      <c r="AC312" s="363"/>
      <c r="AD312" s="363"/>
      <c r="AE312" s="21">
        <v>5</v>
      </c>
      <c r="AF312" s="363"/>
      <c r="AG312" s="363"/>
      <c r="AH312" s="21"/>
      <c r="AI312" s="363">
        <v>0</v>
      </c>
      <c r="AJ312" s="363">
        <v>0</v>
      </c>
      <c r="AK312" s="21">
        <v>0</v>
      </c>
      <c r="AL312" s="363">
        <v>0</v>
      </c>
      <c r="AM312" s="363">
        <v>0</v>
      </c>
      <c r="AN312" s="21">
        <v>0</v>
      </c>
      <c r="AO312" s="363">
        <v>0</v>
      </c>
      <c r="AP312" s="363">
        <v>0</v>
      </c>
      <c r="AQ312" s="21">
        <v>0</v>
      </c>
      <c r="AR312" s="363">
        <v>0</v>
      </c>
      <c r="AS312" s="363">
        <v>0</v>
      </c>
      <c r="AT312" s="21">
        <v>34</v>
      </c>
      <c r="AU312" s="363"/>
      <c r="AV312" s="363"/>
      <c r="AW312" s="21">
        <v>4</v>
      </c>
      <c r="AX312" s="363"/>
      <c r="AY312" s="363"/>
      <c r="AZ312" s="21"/>
      <c r="BA312" s="363"/>
      <c r="BB312" s="363"/>
      <c r="BC312" s="21">
        <v>5</v>
      </c>
      <c r="BD312" s="363"/>
      <c r="BE312" s="363"/>
      <c r="BF312" s="21"/>
      <c r="BG312" s="363"/>
      <c r="BH312" s="363">
        <v>0</v>
      </c>
      <c r="BI312" s="21">
        <v>0</v>
      </c>
      <c r="BJ312" s="363"/>
      <c r="BK312" s="363"/>
      <c r="BL312" s="21"/>
      <c r="BM312" s="363"/>
      <c r="BN312" s="363"/>
      <c r="BO312" s="21"/>
      <c r="BP312" s="363">
        <v>0</v>
      </c>
      <c r="BQ312" s="357">
        <v>0</v>
      </c>
      <c r="BR312" s="21">
        <v>0</v>
      </c>
      <c r="BS312" s="363"/>
      <c r="BT312" s="363"/>
      <c r="BU312" s="21">
        <v>0</v>
      </c>
      <c r="BV312" s="363"/>
      <c r="BW312" s="363"/>
      <c r="BX312" s="407"/>
    </row>
    <row r="313" spans="1:76" s="5" customFormat="1" ht="24.75" customHeight="1">
      <c r="A313" s="18">
        <v>29</v>
      </c>
      <c r="B313" s="20"/>
      <c r="C313" s="346"/>
      <c r="D313" s="20"/>
      <c r="E313" s="350" t="s">
        <v>23</v>
      </c>
      <c r="F313" s="467">
        <v>29</v>
      </c>
      <c r="G313" s="45"/>
      <c r="H313" s="78"/>
      <c r="I313" s="45"/>
      <c r="J313" s="80" t="s">
        <v>23</v>
      </c>
      <c r="K313" s="419" t="s">
        <v>460</v>
      </c>
      <c r="L313" s="69" t="s">
        <v>792</v>
      </c>
      <c r="M313" s="421"/>
      <c r="N313" s="421"/>
      <c r="O313" s="427">
        <v>20800</v>
      </c>
      <c r="P313" s="420" t="s">
        <v>865</v>
      </c>
      <c r="Q313" s="69" t="s">
        <v>460</v>
      </c>
      <c r="R313" s="69" t="s">
        <v>792</v>
      </c>
      <c r="S313" s="357">
        <f t="shared" si="17"/>
        <v>0</v>
      </c>
      <c r="T313" s="357">
        <f t="shared" si="17"/>
        <v>0</v>
      </c>
      <c r="U313" s="357">
        <f t="shared" si="17"/>
        <v>9.4499999999999993</v>
      </c>
      <c r="V313" s="412">
        <f t="shared" si="14"/>
        <v>0</v>
      </c>
      <c r="W313" s="357"/>
      <c r="X313" s="357"/>
      <c r="Y313" s="21">
        <v>0.45</v>
      </c>
      <c r="Z313" s="357"/>
      <c r="AA313" s="357"/>
      <c r="AB313" s="21"/>
      <c r="AC313" s="357"/>
      <c r="AD313" s="357"/>
      <c r="AE313" s="21"/>
      <c r="AF313" s="357"/>
      <c r="AG313" s="357"/>
      <c r="AH313" s="21"/>
      <c r="AI313" s="357">
        <v>0</v>
      </c>
      <c r="AJ313" s="357">
        <v>0</v>
      </c>
      <c r="AK313" s="21">
        <v>0</v>
      </c>
      <c r="AL313" s="357">
        <v>0</v>
      </c>
      <c r="AM313" s="357">
        <v>0</v>
      </c>
      <c r="AN313" s="21">
        <v>2</v>
      </c>
      <c r="AO313" s="357">
        <v>0</v>
      </c>
      <c r="AP313" s="357">
        <v>0</v>
      </c>
      <c r="AQ313" s="21">
        <v>3</v>
      </c>
      <c r="AR313" s="357">
        <v>0</v>
      </c>
      <c r="AS313" s="357">
        <v>0</v>
      </c>
      <c r="AT313" s="21">
        <v>1</v>
      </c>
      <c r="AU313" s="357"/>
      <c r="AV313" s="357"/>
      <c r="AW313" s="21"/>
      <c r="AX313" s="357"/>
      <c r="AY313" s="357"/>
      <c r="AZ313" s="21"/>
      <c r="BA313" s="357"/>
      <c r="BB313" s="357"/>
      <c r="BC313" s="21"/>
      <c r="BD313" s="357"/>
      <c r="BE313" s="357"/>
      <c r="BF313" s="21"/>
      <c r="BG313" s="357"/>
      <c r="BH313" s="357">
        <v>0</v>
      </c>
      <c r="BI313" s="21">
        <v>0</v>
      </c>
      <c r="BJ313" s="357"/>
      <c r="BK313" s="357"/>
      <c r="BL313" s="21">
        <v>2</v>
      </c>
      <c r="BM313" s="357"/>
      <c r="BN313" s="357"/>
      <c r="BO313" s="21">
        <v>1</v>
      </c>
      <c r="BP313" s="357">
        <v>0</v>
      </c>
      <c r="BQ313" s="357">
        <v>0</v>
      </c>
      <c r="BR313" s="21">
        <v>0</v>
      </c>
      <c r="BS313" s="357"/>
      <c r="BT313" s="357"/>
      <c r="BU313" s="21">
        <v>0</v>
      </c>
      <c r="BV313" s="69"/>
      <c r="BW313" s="69"/>
      <c r="BX313" s="21"/>
    </row>
    <row r="314" spans="1:76" s="341" customFormat="1" ht="24.75" customHeight="1">
      <c r="A314" s="18">
        <v>30</v>
      </c>
      <c r="B314" s="20"/>
      <c r="C314" s="346"/>
      <c r="D314" s="350"/>
      <c r="E314" s="350" t="s">
        <v>23</v>
      </c>
      <c r="F314" s="467">
        <v>30</v>
      </c>
      <c r="G314" s="45"/>
      <c r="H314" s="78"/>
      <c r="I314" s="80"/>
      <c r="J314" s="80" t="s">
        <v>23</v>
      </c>
      <c r="K314" s="414" t="s">
        <v>782</v>
      </c>
      <c r="L314" s="69" t="s">
        <v>792</v>
      </c>
      <c r="M314" s="421">
        <v>13200</v>
      </c>
      <c r="N314" s="421"/>
      <c r="O314" s="428">
        <v>13200</v>
      </c>
      <c r="Q314" s="69" t="s">
        <v>782</v>
      </c>
      <c r="R314" s="69" t="s">
        <v>792</v>
      </c>
      <c r="S314" s="357">
        <f t="shared" si="17"/>
        <v>0</v>
      </c>
      <c r="T314" s="357">
        <f t="shared" si="17"/>
        <v>0</v>
      </c>
      <c r="U314" s="357">
        <f t="shared" si="17"/>
        <v>0</v>
      </c>
      <c r="V314" s="412">
        <f t="shared" si="14"/>
        <v>0</v>
      </c>
      <c r="W314" s="357"/>
      <c r="X314" s="357"/>
      <c r="Y314" s="21">
        <v>0</v>
      </c>
      <c r="Z314" s="357"/>
      <c r="AA314" s="357"/>
      <c r="AB314" s="21"/>
      <c r="AC314" s="357"/>
      <c r="AD314" s="357"/>
      <c r="AE314" s="21"/>
      <c r="AF314" s="357"/>
      <c r="AG314" s="357"/>
      <c r="AH314" s="21"/>
      <c r="AI314" s="357">
        <v>0</v>
      </c>
      <c r="AJ314" s="357">
        <v>0</v>
      </c>
      <c r="AK314" s="21">
        <v>0</v>
      </c>
      <c r="AL314" s="357">
        <v>0</v>
      </c>
      <c r="AM314" s="357">
        <v>0</v>
      </c>
      <c r="AN314" s="21">
        <v>0</v>
      </c>
      <c r="AO314" s="357">
        <v>0</v>
      </c>
      <c r="AP314" s="357">
        <v>0</v>
      </c>
      <c r="AQ314" s="21">
        <v>0</v>
      </c>
      <c r="AR314" s="357">
        <v>0</v>
      </c>
      <c r="AS314" s="357">
        <v>0</v>
      </c>
      <c r="AT314" s="21">
        <v>0</v>
      </c>
      <c r="AU314" s="357"/>
      <c r="AV314" s="357"/>
      <c r="AW314" s="21">
        <v>0</v>
      </c>
      <c r="AX314" s="357"/>
      <c r="AY314" s="357"/>
      <c r="AZ314" s="21"/>
      <c r="BA314" s="357"/>
      <c r="BB314" s="357"/>
      <c r="BC314" s="21"/>
      <c r="BD314" s="357"/>
      <c r="BE314" s="357"/>
      <c r="BF314" s="21"/>
      <c r="BG314" s="357"/>
      <c r="BH314" s="357">
        <v>0</v>
      </c>
      <c r="BI314" s="21">
        <v>0</v>
      </c>
      <c r="BJ314" s="357"/>
      <c r="BK314" s="357"/>
      <c r="BL314" s="21"/>
      <c r="BM314" s="357"/>
      <c r="BN314" s="357"/>
      <c r="BO314" s="21"/>
      <c r="BP314" s="357">
        <v>0</v>
      </c>
      <c r="BQ314" s="357">
        <v>0</v>
      </c>
      <c r="BR314" s="21">
        <v>0</v>
      </c>
      <c r="BS314" s="357"/>
      <c r="BT314" s="357"/>
      <c r="BU314" s="21">
        <v>0</v>
      </c>
      <c r="BV314" s="368"/>
      <c r="BW314" s="368"/>
      <c r="BX314" s="408"/>
    </row>
    <row r="315" spans="1:76" ht="27" customHeight="1">
      <c r="A315" s="18">
        <v>31</v>
      </c>
      <c r="B315" s="349">
        <v>30237113</v>
      </c>
      <c r="C315" s="349" t="s">
        <v>367</v>
      </c>
      <c r="D315" s="355" t="s">
        <v>185</v>
      </c>
      <c r="E315" s="355" t="s">
        <v>23</v>
      </c>
      <c r="F315" s="467">
        <v>31</v>
      </c>
      <c r="G315" s="43">
        <v>30237113</v>
      </c>
      <c r="H315" s="43" t="s">
        <v>367</v>
      </c>
      <c r="I315" s="85" t="s">
        <v>185</v>
      </c>
      <c r="J315" s="85" t="s">
        <v>23</v>
      </c>
      <c r="K315" s="414" t="s">
        <v>438</v>
      </c>
      <c r="L315" s="69" t="s">
        <v>792</v>
      </c>
      <c r="M315" s="421"/>
      <c r="N315" s="421">
        <v>33800</v>
      </c>
      <c r="O315" s="427">
        <v>15600</v>
      </c>
      <c r="P315" s="341"/>
      <c r="Q315" s="69" t="s">
        <v>438</v>
      </c>
      <c r="R315" s="69" t="s">
        <v>792</v>
      </c>
      <c r="S315" s="357">
        <f t="shared" si="17"/>
        <v>0</v>
      </c>
      <c r="T315" s="357">
        <f t="shared" si="17"/>
        <v>1</v>
      </c>
      <c r="U315" s="357">
        <f t="shared" si="17"/>
        <v>10.5</v>
      </c>
      <c r="V315" s="412">
        <f t="shared" si="14"/>
        <v>354900</v>
      </c>
      <c r="W315" s="357"/>
      <c r="X315" s="357"/>
      <c r="Y315" s="21">
        <v>0.5</v>
      </c>
      <c r="Z315" s="357"/>
      <c r="AA315" s="357"/>
      <c r="AB315" s="21"/>
      <c r="AC315" s="357"/>
      <c r="AD315" s="357"/>
      <c r="AE315" s="21">
        <v>1</v>
      </c>
      <c r="AF315" s="357"/>
      <c r="AG315" s="357"/>
      <c r="AH315" s="21"/>
      <c r="AI315" s="357">
        <v>0</v>
      </c>
      <c r="AJ315" s="357">
        <v>0</v>
      </c>
      <c r="AK315" s="21">
        <v>0</v>
      </c>
      <c r="AL315" s="357">
        <v>0</v>
      </c>
      <c r="AM315" s="357">
        <v>0</v>
      </c>
      <c r="AN315" s="21">
        <v>1</v>
      </c>
      <c r="AO315" s="357">
        <v>0</v>
      </c>
      <c r="AP315" s="357">
        <v>0</v>
      </c>
      <c r="AQ315" s="21">
        <v>1</v>
      </c>
      <c r="AR315" s="357">
        <v>0</v>
      </c>
      <c r="AS315" s="357">
        <v>0</v>
      </c>
      <c r="AT315" s="21">
        <v>1</v>
      </c>
      <c r="AU315" s="357"/>
      <c r="AV315" s="357"/>
      <c r="AW315" s="21">
        <v>1</v>
      </c>
      <c r="AX315" s="357"/>
      <c r="AY315" s="357"/>
      <c r="AZ315" s="21">
        <v>2</v>
      </c>
      <c r="BA315" s="357"/>
      <c r="BB315" s="357"/>
      <c r="BC315" s="21"/>
      <c r="BD315" s="357"/>
      <c r="BE315" s="357"/>
      <c r="BF315" s="21"/>
      <c r="BG315" s="357"/>
      <c r="BH315" s="357">
        <v>1</v>
      </c>
      <c r="BI315" s="21">
        <v>0</v>
      </c>
      <c r="BJ315" s="357"/>
      <c r="BK315" s="357"/>
      <c r="BL315" s="21">
        <v>1</v>
      </c>
      <c r="BM315" s="357"/>
      <c r="BN315" s="357"/>
      <c r="BO315" s="21">
        <v>1</v>
      </c>
      <c r="BP315" s="357">
        <v>0</v>
      </c>
      <c r="BQ315" s="357">
        <v>0</v>
      </c>
      <c r="BR315" s="21">
        <v>0</v>
      </c>
      <c r="BS315" s="357"/>
      <c r="BT315" s="357"/>
      <c r="BU315" s="21">
        <v>1</v>
      </c>
      <c r="BV315" s="357"/>
      <c r="BW315" s="357"/>
      <c r="BX315" s="21"/>
    </row>
    <row r="316" spans="1:76" ht="27" customHeight="1">
      <c r="A316" s="18">
        <v>32</v>
      </c>
      <c r="B316" s="397"/>
      <c r="C316" s="397"/>
      <c r="D316" s="397"/>
      <c r="E316" s="397"/>
      <c r="F316" s="1"/>
      <c r="G316" s="1"/>
      <c r="H316" s="1"/>
      <c r="I316" s="1"/>
      <c r="J316" s="1"/>
      <c r="K316" s="474" t="s">
        <v>835</v>
      </c>
      <c r="L316" s="8" t="s">
        <v>792</v>
      </c>
      <c r="M316" s="5"/>
      <c r="N316" s="5"/>
      <c r="P316" s="420" t="s">
        <v>865</v>
      </c>
      <c r="Q316" s="399" t="s">
        <v>835</v>
      </c>
      <c r="R316" s="69" t="s">
        <v>792</v>
      </c>
      <c r="S316" s="357">
        <f t="shared" si="17"/>
        <v>0</v>
      </c>
      <c r="T316" s="357">
        <f t="shared" si="17"/>
        <v>0</v>
      </c>
      <c r="U316" s="357">
        <f t="shared" si="17"/>
        <v>21</v>
      </c>
      <c r="V316" s="412">
        <f t="shared" si="14"/>
        <v>0</v>
      </c>
      <c r="W316" s="398"/>
      <c r="X316" s="398"/>
      <c r="Y316" s="21">
        <v>1</v>
      </c>
      <c r="Z316" s="69"/>
      <c r="AA316" s="69"/>
      <c r="AB316" s="21"/>
      <c r="AC316" s="69"/>
      <c r="AD316" s="69"/>
      <c r="AE316" s="21"/>
      <c r="AF316" s="69"/>
      <c r="AG316" s="69"/>
      <c r="AH316" s="21"/>
      <c r="AI316" s="69"/>
      <c r="AJ316" s="69"/>
      <c r="AK316" s="21"/>
      <c r="AL316" s="69"/>
      <c r="AM316" s="69"/>
      <c r="AN316" s="21"/>
      <c r="AO316" s="396"/>
      <c r="AP316" s="396"/>
      <c r="AQ316" s="395">
        <v>20</v>
      </c>
      <c r="AR316" s="69"/>
      <c r="AS316" s="69"/>
      <c r="AT316" s="21"/>
      <c r="AU316" s="69"/>
      <c r="AV316" s="69"/>
      <c r="AW316" s="21"/>
      <c r="AX316" s="69"/>
      <c r="AY316" s="69"/>
      <c r="AZ316" s="21"/>
      <c r="BA316" s="69"/>
      <c r="BB316" s="69"/>
      <c r="BC316" s="21"/>
      <c r="BD316" s="69"/>
      <c r="BE316" s="69"/>
      <c r="BF316" s="21"/>
      <c r="BG316" s="69"/>
      <c r="BH316" s="69"/>
      <c r="BI316" s="21"/>
      <c r="BJ316" s="69"/>
      <c r="BK316" s="69"/>
      <c r="BL316" s="21"/>
      <c r="BM316" s="69"/>
      <c r="BN316" s="69"/>
      <c r="BO316" s="21"/>
      <c r="BP316" s="69"/>
      <c r="BQ316" s="69"/>
      <c r="BR316" s="21"/>
      <c r="BS316" s="69"/>
      <c r="BT316" s="69"/>
      <c r="BU316" s="21"/>
      <c r="BV316" s="69"/>
      <c r="BW316" s="69"/>
      <c r="BX316" s="21"/>
    </row>
    <row r="317" spans="1:76" ht="27" customHeight="1">
      <c r="A317" s="18">
        <v>33</v>
      </c>
      <c r="B317" s="397"/>
      <c r="C317" s="397"/>
      <c r="D317" s="397"/>
      <c r="E317" s="397"/>
      <c r="F317" s="1"/>
      <c r="G317" s="1"/>
      <c r="H317" s="1"/>
      <c r="I317" s="1"/>
      <c r="J317" s="1"/>
      <c r="K317" s="8" t="s">
        <v>847</v>
      </c>
      <c r="L317" s="8" t="s">
        <v>792</v>
      </c>
      <c r="M317" s="5"/>
      <c r="N317" s="502">
        <v>9000</v>
      </c>
      <c r="Q317" s="396" t="s">
        <v>847</v>
      </c>
      <c r="R317" s="69" t="s">
        <v>792</v>
      </c>
      <c r="S317" s="357">
        <f t="shared" si="17"/>
        <v>0</v>
      </c>
      <c r="T317" s="357">
        <f t="shared" si="17"/>
        <v>0</v>
      </c>
      <c r="U317" s="357">
        <f t="shared" si="17"/>
        <v>13.65</v>
      </c>
      <c r="V317" s="412">
        <f t="shared" si="14"/>
        <v>122850</v>
      </c>
      <c r="W317" s="398"/>
      <c r="X317" s="398"/>
      <c r="Y317" s="21">
        <v>0.65</v>
      </c>
      <c r="Z317" s="69"/>
      <c r="AA317" s="69"/>
      <c r="AB317" s="21"/>
      <c r="AC317" s="69"/>
      <c r="AD317" s="69"/>
      <c r="AE317" s="21"/>
      <c r="AF317" s="69"/>
      <c r="AG317" s="69"/>
      <c r="AH317" s="21"/>
      <c r="AI317" s="69"/>
      <c r="AJ317" s="69"/>
      <c r="AK317" s="21"/>
      <c r="AL317" s="69"/>
      <c r="AM317" s="69"/>
      <c r="AN317" s="21"/>
      <c r="AO317" s="69"/>
      <c r="AP317" s="69"/>
      <c r="AQ317" s="21"/>
      <c r="AR317" s="69"/>
      <c r="AS317" s="69"/>
      <c r="AT317" s="21"/>
      <c r="AU317" s="69"/>
      <c r="AV317" s="69"/>
      <c r="AW317" s="21"/>
      <c r="AX317" s="69"/>
      <c r="AY317" s="69"/>
      <c r="AZ317" s="21"/>
      <c r="BA317" s="69"/>
      <c r="BB317" s="69"/>
      <c r="BC317" s="21"/>
      <c r="BD317" s="69"/>
      <c r="BE317" s="69"/>
      <c r="BF317" s="21"/>
      <c r="BG317" s="69"/>
      <c r="BH317" s="69"/>
      <c r="BI317" s="21"/>
      <c r="BJ317" s="69"/>
      <c r="BK317" s="69"/>
      <c r="BL317" s="21"/>
      <c r="BM317" s="396"/>
      <c r="BN317" s="396"/>
      <c r="BO317" s="395">
        <v>13</v>
      </c>
      <c r="BP317" s="69"/>
      <c r="BQ317" s="69"/>
      <c r="BR317" s="21"/>
      <c r="BS317" s="69"/>
      <c r="BT317" s="69"/>
      <c r="BU317" s="21"/>
      <c r="BV317" s="69"/>
      <c r="BW317" s="69"/>
      <c r="BX317" s="21"/>
    </row>
    <row r="318" spans="1:76" ht="27" customHeight="1">
      <c r="A318" s="472"/>
      <c r="B318" s="397"/>
      <c r="C318" s="397"/>
      <c r="D318" s="397"/>
      <c r="E318" s="397"/>
      <c r="F318" s="467">
        <v>32</v>
      </c>
      <c r="G318" s="468"/>
      <c r="H318" s="468"/>
      <c r="I318" s="468"/>
      <c r="J318" s="468"/>
      <c r="K318" s="396" t="s">
        <v>907</v>
      </c>
      <c r="L318" s="69"/>
      <c r="M318" s="421"/>
      <c r="N318" s="421">
        <v>3000</v>
      </c>
      <c r="O318" s="427"/>
      <c r="P318" s="454" t="s">
        <v>908</v>
      </c>
      <c r="Q318" s="399"/>
      <c r="R318" s="398"/>
      <c r="S318" s="357">
        <f t="shared" si="17"/>
        <v>0</v>
      </c>
      <c r="T318" s="357">
        <f t="shared" si="17"/>
        <v>0</v>
      </c>
      <c r="U318" s="357">
        <f t="shared" si="17"/>
        <v>0</v>
      </c>
      <c r="V318" s="412">
        <f t="shared" si="14"/>
        <v>0</v>
      </c>
      <c r="W318" s="398"/>
      <c r="X318" s="398"/>
      <c r="Y318" s="21">
        <v>0</v>
      </c>
      <c r="Z318" s="398"/>
      <c r="AA318" s="398"/>
      <c r="AB318" s="408"/>
      <c r="AC318" s="398"/>
      <c r="AD318" s="398"/>
      <c r="AE318" s="408"/>
      <c r="AF318" s="398"/>
      <c r="AG318" s="398"/>
      <c r="AH318" s="408"/>
      <c r="AI318" s="398"/>
      <c r="AJ318" s="398"/>
      <c r="AK318" s="408"/>
      <c r="AL318" s="398"/>
      <c r="AM318" s="398"/>
      <c r="AN318" s="408"/>
      <c r="AO318" s="398"/>
      <c r="AP318" s="398"/>
      <c r="AQ318" s="408"/>
      <c r="AR318" s="398"/>
      <c r="AS318" s="398"/>
      <c r="AT318" s="408"/>
      <c r="AU318" s="398"/>
      <c r="AV318" s="398"/>
      <c r="AW318" s="408"/>
      <c r="AX318" s="398"/>
      <c r="AY318" s="398"/>
      <c r="AZ318" s="408"/>
      <c r="BA318" s="398"/>
      <c r="BB318" s="398"/>
      <c r="BC318" s="408"/>
      <c r="BD318" s="398"/>
      <c r="BE318" s="398"/>
      <c r="BF318" s="408"/>
      <c r="BG318" s="398"/>
      <c r="BH318" s="398"/>
      <c r="BI318" s="408"/>
      <c r="BJ318" s="398"/>
      <c r="BK318" s="398"/>
      <c r="BL318" s="21"/>
      <c r="BM318" s="399"/>
      <c r="BN318" s="399"/>
      <c r="BO318" s="473"/>
      <c r="BP318" s="398"/>
      <c r="BQ318" s="398"/>
      <c r="BR318" s="408"/>
      <c r="BS318" s="398"/>
      <c r="BT318" s="398"/>
      <c r="BU318" s="408"/>
      <c r="BV318" s="398"/>
      <c r="BW318" s="398"/>
      <c r="BX318" s="408"/>
    </row>
    <row r="319" spans="1:76" ht="14.25">
      <c r="A319" s="382"/>
      <c r="B319" s="383"/>
      <c r="C319" s="383"/>
      <c r="D319" s="383"/>
      <c r="E319" s="383"/>
      <c r="F319" s="467"/>
      <c r="K319" s="384">
        <v>4234</v>
      </c>
      <c r="L319" s="69"/>
      <c r="M319" s="483"/>
      <c r="N319" s="483"/>
      <c r="O319" s="455"/>
      <c r="Q319" s="384">
        <v>4234</v>
      </c>
      <c r="R319" s="384"/>
      <c r="S319" s="384"/>
      <c r="T319" s="384"/>
      <c r="U319" s="373"/>
      <c r="V319" s="491" t="e">
        <f>SUM(V320:V341)/1000</f>
        <v>#VALUE!</v>
      </c>
      <c r="W319" s="384"/>
      <c r="X319" s="384"/>
      <c r="Y319" s="21">
        <v>0</v>
      </c>
      <c r="Z319" s="384"/>
      <c r="AA319" s="384"/>
      <c r="AB319" s="402"/>
      <c r="AC319" s="384"/>
      <c r="AD319" s="384"/>
      <c r="AE319" s="402"/>
      <c r="AF319" s="384"/>
      <c r="AG319" s="384"/>
      <c r="AH319" s="402"/>
      <c r="AI319" s="384"/>
      <c r="AJ319" s="384"/>
      <c r="AK319" s="402"/>
      <c r="AL319" s="384"/>
      <c r="AM319" s="384"/>
      <c r="AN319" s="402"/>
      <c r="AO319" s="384"/>
      <c r="AP319" s="384"/>
      <c r="AQ319" s="402"/>
      <c r="AR319" s="384"/>
      <c r="AS319" s="384"/>
      <c r="AT319" s="402"/>
      <c r="AU319" s="384"/>
      <c r="AV319" s="384"/>
      <c r="AW319" s="402"/>
      <c r="AX319" s="384"/>
      <c r="AY319" s="384"/>
      <c r="AZ319" s="402"/>
      <c r="BA319" s="384"/>
      <c r="BB319" s="384"/>
      <c r="BC319" s="402"/>
      <c r="BD319" s="384"/>
      <c r="BE319" s="384"/>
      <c r="BF319" s="402"/>
      <c r="BG319" s="384"/>
      <c r="BH319" s="384"/>
      <c r="BI319" s="402"/>
      <c r="BJ319" s="384"/>
      <c r="BK319" s="384"/>
      <c r="BL319" s="373"/>
      <c r="BM319" s="384"/>
      <c r="BN319" s="384"/>
      <c r="BO319" s="402"/>
      <c r="BP319" s="384"/>
      <c r="BQ319" s="384"/>
      <c r="BR319" s="402"/>
      <c r="BS319" s="384"/>
      <c r="BT319" s="384"/>
      <c r="BU319" s="402"/>
      <c r="BV319" s="384"/>
      <c r="BW319" s="384"/>
      <c r="BX319" s="402"/>
    </row>
    <row r="320" spans="1:76" ht="28.5" customHeight="1">
      <c r="A320" s="18">
        <v>1</v>
      </c>
      <c r="B320" s="20">
        <v>79821170</v>
      </c>
      <c r="C320" s="20" t="s">
        <v>417</v>
      </c>
      <c r="D320" s="20" t="s">
        <v>185</v>
      </c>
      <c r="E320" s="20" t="s">
        <v>418</v>
      </c>
      <c r="F320" s="467">
        <v>1</v>
      </c>
      <c r="G320" s="45">
        <v>79821170</v>
      </c>
      <c r="H320" s="45" t="s">
        <v>417</v>
      </c>
      <c r="I320" s="45" t="s">
        <v>185</v>
      </c>
      <c r="J320" s="45" t="s">
        <v>418</v>
      </c>
      <c r="K320" s="430" t="s">
        <v>408</v>
      </c>
      <c r="L320" s="69" t="s">
        <v>799</v>
      </c>
      <c r="M320" s="456">
        <v>7622899</v>
      </c>
      <c r="N320" s="456">
        <v>8238648</v>
      </c>
      <c r="O320" s="427">
        <v>15</v>
      </c>
      <c r="P320" s="341"/>
      <c r="Q320" s="34" t="s">
        <v>408</v>
      </c>
      <c r="R320" s="69" t="s">
        <v>799</v>
      </c>
      <c r="S320" s="357">
        <f t="shared" ref="S320:U335" si="18">+W320+Z320+AC320+AF320+AI320+AL320+AO320+AR320+AU320+AX320+BA320+BD320+BG320+BJ320+BM320+BP320+BS320+BV320</f>
        <v>185373</v>
      </c>
      <c r="T320" s="357">
        <f t="shared" si="18"/>
        <v>161374</v>
      </c>
      <c r="U320" s="357">
        <f t="shared" si="18"/>
        <v>611835</v>
      </c>
      <c r="V320" s="412">
        <f t="shared" si="14"/>
        <v>5040693199080</v>
      </c>
      <c r="W320" s="358"/>
      <c r="X320" s="358"/>
      <c r="Y320" s="21">
        <v>29135</v>
      </c>
      <c r="Z320" s="358"/>
      <c r="AA320" s="358"/>
      <c r="AB320" s="21">
        <v>380000</v>
      </c>
      <c r="AC320" s="358"/>
      <c r="AD320" s="358"/>
      <c r="AE320" s="21"/>
      <c r="AF320" s="357">
        <v>2100</v>
      </c>
      <c r="AG320" s="357">
        <v>5630</v>
      </c>
      <c r="AH320" s="21">
        <v>6000</v>
      </c>
      <c r="AI320" s="357">
        <v>0</v>
      </c>
      <c r="AJ320" s="357">
        <v>0</v>
      </c>
      <c r="AK320" s="21">
        <v>0</v>
      </c>
      <c r="AL320" s="358">
        <v>11000</v>
      </c>
      <c r="AM320" s="358">
        <v>12000</v>
      </c>
      <c r="AN320" s="21">
        <v>15000</v>
      </c>
      <c r="AO320" s="358">
        <v>7144</v>
      </c>
      <c r="AP320" s="358">
        <v>7144</v>
      </c>
      <c r="AQ320" s="21">
        <v>7500</v>
      </c>
      <c r="AR320" s="358">
        <v>82540</v>
      </c>
      <c r="AS320" s="358">
        <v>51900</v>
      </c>
      <c r="AT320" s="21">
        <v>83000</v>
      </c>
      <c r="AU320" s="358">
        <v>1500</v>
      </c>
      <c r="AV320" s="358">
        <v>1500</v>
      </c>
      <c r="AW320" s="21">
        <v>5000</v>
      </c>
      <c r="AX320" s="358">
        <v>12399</v>
      </c>
      <c r="AY320" s="358">
        <v>19200</v>
      </c>
      <c r="AZ320" s="21">
        <v>15000</v>
      </c>
      <c r="BA320" s="358">
        <v>14245</v>
      </c>
      <c r="BB320" s="358">
        <v>10000</v>
      </c>
      <c r="BC320" s="21">
        <v>15000</v>
      </c>
      <c r="BD320" s="358">
        <v>2850</v>
      </c>
      <c r="BE320" s="358">
        <v>14000</v>
      </c>
      <c r="BF320" s="21">
        <v>7000</v>
      </c>
      <c r="BG320" s="358">
        <v>16330</v>
      </c>
      <c r="BH320" s="358">
        <v>15000</v>
      </c>
      <c r="BI320" s="21">
        <v>14000</v>
      </c>
      <c r="BJ320" s="358">
        <v>12999</v>
      </c>
      <c r="BK320" s="358">
        <v>14000</v>
      </c>
      <c r="BL320" s="21">
        <v>15000</v>
      </c>
      <c r="BM320" s="358">
        <v>11700</v>
      </c>
      <c r="BN320" s="358">
        <v>8000</v>
      </c>
      <c r="BO320" s="21">
        <v>10000</v>
      </c>
      <c r="BP320" s="357">
        <v>4460</v>
      </c>
      <c r="BQ320" s="357">
        <v>2800</v>
      </c>
      <c r="BR320" s="21">
        <v>3000</v>
      </c>
      <c r="BS320" s="358">
        <v>6106</v>
      </c>
      <c r="BT320" s="358"/>
      <c r="BU320" s="21">
        <v>7000</v>
      </c>
      <c r="BV320" s="357"/>
      <c r="BW320" s="357">
        <v>200</v>
      </c>
      <c r="BX320" s="21">
        <v>200</v>
      </c>
    </row>
    <row r="321" spans="1:76" ht="28.5" customHeight="1">
      <c r="A321" s="18">
        <v>2</v>
      </c>
      <c r="B321" s="20">
        <v>79821170</v>
      </c>
      <c r="C321" s="20" t="s">
        <v>417</v>
      </c>
      <c r="D321" s="20" t="s">
        <v>185</v>
      </c>
      <c r="E321" s="20" t="s">
        <v>418</v>
      </c>
      <c r="F321" s="467">
        <v>2</v>
      </c>
      <c r="G321" s="45">
        <v>79821170</v>
      </c>
      <c r="H321" s="45" t="s">
        <v>417</v>
      </c>
      <c r="I321" s="45" t="s">
        <v>185</v>
      </c>
      <c r="J321" s="45" t="s">
        <v>418</v>
      </c>
      <c r="K321" s="430" t="s">
        <v>408</v>
      </c>
      <c r="L321" s="69" t="s">
        <v>799</v>
      </c>
      <c r="M321" s="456">
        <v>1524567</v>
      </c>
      <c r="N321" s="456">
        <v>1525373</v>
      </c>
      <c r="O321" s="427">
        <v>38</v>
      </c>
      <c r="P321" s="341"/>
      <c r="Q321" s="34" t="s">
        <v>408</v>
      </c>
      <c r="R321" s="69" t="s">
        <v>799</v>
      </c>
      <c r="S321" s="357">
        <f t="shared" si="18"/>
        <v>92500</v>
      </c>
      <c r="T321" s="357">
        <f t="shared" si="18"/>
        <v>66050</v>
      </c>
      <c r="U321" s="357">
        <f t="shared" si="18"/>
        <v>157042.20000000001</v>
      </c>
      <c r="V321" s="412">
        <f t="shared" si="14"/>
        <v>239547931740.60001</v>
      </c>
      <c r="W321" s="358"/>
      <c r="X321" s="358"/>
      <c r="Y321" s="21">
        <v>7478.2000000000007</v>
      </c>
      <c r="Z321" s="358"/>
      <c r="AA321" s="358"/>
      <c r="AB321" s="21"/>
      <c r="AC321" s="358">
        <v>1000</v>
      </c>
      <c r="AD321" s="358">
        <v>1500</v>
      </c>
      <c r="AE321" s="21">
        <v>3000</v>
      </c>
      <c r="AF321" s="357"/>
      <c r="AG321" s="357"/>
      <c r="AH321" s="21"/>
      <c r="AI321" s="357">
        <v>0</v>
      </c>
      <c r="AJ321" s="357">
        <v>0</v>
      </c>
      <c r="AK321" s="21">
        <v>0</v>
      </c>
      <c r="AL321" s="358">
        <v>0</v>
      </c>
      <c r="AM321" s="358">
        <v>0</v>
      </c>
      <c r="AN321" s="21">
        <v>0</v>
      </c>
      <c r="AO321" s="358">
        <v>0</v>
      </c>
      <c r="AP321" s="358">
        <v>0</v>
      </c>
      <c r="AQ321" s="21">
        <v>0</v>
      </c>
      <c r="AR321" s="358">
        <v>28950</v>
      </c>
      <c r="AS321" s="358">
        <v>2150</v>
      </c>
      <c r="AT321" s="21">
        <v>63000</v>
      </c>
      <c r="AU321" s="358">
        <v>5043</v>
      </c>
      <c r="AV321" s="358"/>
      <c r="AW321" s="21">
        <v>8000</v>
      </c>
      <c r="AX321" s="358">
        <v>12200</v>
      </c>
      <c r="AY321" s="358">
        <v>13200</v>
      </c>
      <c r="AZ321" s="21">
        <v>20000</v>
      </c>
      <c r="BA321" s="358"/>
      <c r="BB321" s="358">
        <v>10000</v>
      </c>
      <c r="BC321" s="21">
        <v>10000</v>
      </c>
      <c r="BD321" s="358">
        <v>15000</v>
      </c>
      <c r="BE321" s="358">
        <v>6000</v>
      </c>
      <c r="BF321" s="21">
        <v>7564</v>
      </c>
      <c r="BG321" s="358"/>
      <c r="BH321" s="358">
        <v>0</v>
      </c>
      <c r="BI321" s="21">
        <v>3000</v>
      </c>
      <c r="BJ321" s="358">
        <v>12607</v>
      </c>
      <c r="BK321" s="358">
        <v>14000</v>
      </c>
      <c r="BL321" s="21">
        <v>15000</v>
      </c>
      <c r="BM321" s="358">
        <v>17700</v>
      </c>
      <c r="BN321" s="358">
        <v>18000</v>
      </c>
      <c r="BO321" s="21">
        <v>18000</v>
      </c>
      <c r="BP321" s="357">
        <v>0</v>
      </c>
      <c r="BQ321" s="357">
        <v>1200</v>
      </c>
      <c r="BR321" s="21">
        <v>2000</v>
      </c>
      <c r="BS321" s="358"/>
      <c r="BT321" s="358"/>
      <c r="BU321" s="21">
        <v>0</v>
      </c>
      <c r="BV321" s="357"/>
      <c r="BW321" s="357"/>
      <c r="BX321" s="21"/>
    </row>
    <row r="322" spans="1:76" ht="28.5" customHeight="1">
      <c r="A322" s="18">
        <v>3</v>
      </c>
      <c r="B322" s="20">
        <v>22811110</v>
      </c>
      <c r="C322" s="20" t="s">
        <v>518</v>
      </c>
      <c r="D322" s="20" t="s">
        <v>185</v>
      </c>
      <c r="E322" s="20" t="s">
        <v>23</v>
      </c>
      <c r="F322" s="467">
        <v>3</v>
      </c>
      <c r="G322" s="45">
        <v>22811110</v>
      </c>
      <c r="H322" s="45" t="s">
        <v>518</v>
      </c>
      <c r="I322" s="45" t="s">
        <v>185</v>
      </c>
      <c r="J322" s="45" t="s">
        <v>23</v>
      </c>
      <c r="K322" s="457" t="s">
        <v>409</v>
      </c>
      <c r="L322" s="69" t="s">
        <v>792</v>
      </c>
      <c r="M322" s="33"/>
      <c r="N322" s="457" t="s">
        <v>986</v>
      </c>
      <c r="O322" s="479">
        <v>0</v>
      </c>
      <c r="P322" s="607" t="s">
        <v>971</v>
      </c>
      <c r="Q322" s="33" t="s">
        <v>409</v>
      </c>
      <c r="R322" s="69" t="s">
        <v>792</v>
      </c>
      <c r="S322" s="357">
        <f t="shared" si="18"/>
        <v>0</v>
      </c>
      <c r="T322" s="357">
        <f t="shared" si="18"/>
        <v>3</v>
      </c>
      <c r="U322" s="357">
        <f t="shared" si="18"/>
        <v>0</v>
      </c>
      <c r="V322" s="412" t="e">
        <f t="shared" si="14"/>
        <v>#VALUE!</v>
      </c>
      <c r="W322" s="364"/>
      <c r="X322" s="364"/>
      <c r="Y322" s="21">
        <v>0</v>
      </c>
      <c r="Z322" s="364"/>
      <c r="AA322" s="364"/>
      <c r="AB322" s="21"/>
      <c r="AC322" s="364"/>
      <c r="AD322" s="364"/>
      <c r="AE322" s="21"/>
      <c r="AF322" s="357"/>
      <c r="AG322" s="357"/>
      <c r="AH322" s="21"/>
      <c r="AI322" s="357">
        <v>0</v>
      </c>
      <c r="AJ322" s="357">
        <v>0</v>
      </c>
      <c r="AK322" s="21">
        <v>0</v>
      </c>
      <c r="AL322" s="364">
        <v>0</v>
      </c>
      <c r="AM322" s="364">
        <v>0</v>
      </c>
      <c r="AN322" s="21">
        <v>0</v>
      </c>
      <c r="AO322" s="364">
        <v>0</v>
      </c>
      <c r="AP322" s="364">
        <v>0</v>
      </c>
      <c r="AQ322" s="21">
        <v>0</v>
      </c>
      <c r="AR322" s="364">
        <v>0</v>
      </c>
      <c r="AS322" s="364">
        <v>0</v>
      </c>
      <c r="AT322" s="21">
        <v>0</v>
      </c>
      <c r="AU322" s="364"/>
      <c r="AV322" s="364"/>
      <c r="AW322" s="21">
        <v>0</v>
      </c>
      <c r="AX322" s="364"/>
      <c r="AY322" s="364"/>
      <c r="AZ322" s="21"/>
      <c r="BA322" s="364"/>
      <c r="BB322" s="364"/>
      <c r="BC322" s="21"/>
      <c r="BD322" s="364"/>
      <c r="BE322" s="364"/>
      <c r="BF322" s="21"/>
      <c r="BG322" s="364"/>
      <c r="BH322" s="364">
        <v>0</v>
      </c>
      <c r="BI322" s="21">
        <v>0</v>
      </c>
      <c r="BJ322" s="364"/>
      <c r="BK322" s="364"/>
      <c r="BL322" s="21"/>
      <c r="BM322" s="364"/>
      <c r="BN322" s="364"/>
      <c r="BO322" s="21"/>
      <c r="BP322" s="357">
        <v>0</v>
      </c>
      <c r="BQ322" s="361">
        <v>0</v>
      </c>
      <c r="BR322" s="21">
        <v>0</v>
      </c>
      <c r="BS322" s="364"/>
      <c r="BT322" s="364"/>
      <c r="BU322" s="21">
        <v>0</v>
      </c>
      <c r="BV322" s="361"/>
      <c r="BW322" s="361">
        <v>3</v>
      </c>
      <c r="BX322" s="21"/>
    </row>
    <row r="323" spans="1:76" ht="28.5" customHeight="1">
      <c r="A323" s="18">
        <v>4</v>
      </c>
      <c r="B323" s="20">
        <v>22811110</v>
      </c>
      <c r="C323" s="20" t="s">
        <v>518</v>
      </c>
      <c r="D323" s="20" t="s">
        <v>185</v>
      </c>
      <c r="E323" s="20" t="s">
        <v>23</v>
      </c>
      <c r="F323" s="467">
        <v>4</v>
      </c>
      <c r="G323" s="45">
        <v>22811110</v>
      </c>
      <c r="H323" s="45" t="s">
        <v>518</v>
      </c>
      <c r="I323" s="45" t="s">
        <v>185</v>
      </c>
      <c r="J323" s="45" t="s">
        <v>23</v>
      </c>
      <c r="K323" s="457" t="s">
        <v>410</v>
      </c>
      <c r="L323" s="69" t="s">
        <v>792</v>
      </c>
      <c r="M323" s="33"/>
      <c r="N323" s="457" t="s">
        <v>986</v>
      </c>
      <c r="O323" s="479">
        <v>0</v>
      </c>
      <c r="P323" s="607"/>
      <c r="Q323" s="33" t="s">
        <v>410</v>
      </c>
      <c r="R323" s="69" t="s">
        <v>792</v>
      </c>
      <c r="S323" s="357">
        <f t="shared" si="18"/>
        <v>2</v>
      </c>
      <c r="T323" s="357">
        <f t="shared" si="18"/>
        <v>2</v>
      </c>
      <c r="U323" s="357">
        <f t="shared" si="18"/>
        <v>0</v>
      </c>
      <c r="V323" s="412" t="e">
        <f t="shared" si="14"/>
        <v>#VALUE!</v>
      </c>
      <c r="W323" s="364"/>
      <c r="X323" s="364"/>
      <c r="Y323" s="21">
        <v>0</v>
      </c>
      <c r="Z323" s="364"/>
      <c r="AA323" s="364"/>
      <c r="AB323" s="21"/>
      <c r="AC323" s="364"/>
      <c r="AD323" s="364"/>
      <c r="AE323" s="21"/>
      <c r="AF323" s="357"/>
      <c r="AG323" s="357"/>
      <c r="AH323" s="21"/>
      <c r="AI323" s="357">
        <v>0</v>
      </c>
      <c r="AJ323" s="357">
        <v>0</v>
      </c>
      <c r="AK323" s="21">
        <v>0</v>
      </c>
      <c r="AL323" s="364">
        <v>0</v>
      </c>
      <c r="AM323" s="364">
        <v>0</v>
      </c>
      <c r="AN323" s="21">
        <v>0</v>
      </c>
      <c r="AO323" s="364">
        <v>0</v>
      </c>
      <c r="AP323" s="364">
        <v>0</v>
      </c>
      <c r="AQ323" s="21">
        <v>0</v>
      </c>
      <c r="AR323" s="364">
        <v>0</v>
      </c>
      <c r="AS323" s="364">
        <v>0</v>
      </c>
      <c r="AT323" s="21">
        <v>0</v>
      </c>
      <c r="AU323" s="364"/>
      <c r="AV323" s="364"/>
      <c r="AW323" s="21">
        <v>0</v>
      </c>
      <c r="AX323" s="364"/>
      <c r="AY323" s="364"/>
      <c r="AZ323" s="21"/>
      <c r="BA323" s="364"/>
      <c r="BB323" s="364"/>
      <c r="BC323" s="21"/>
      <c r="BD323" s="364"/>
      <c r="BE323" s="364"/>
      <c r="BF323" s="21"/>
      <c r="BG323" s="364"/>
      <c r="BH323" s="364">
        <v>0</v>
      </c>
      <c r="BI323" s="21">
        <v>0</v>
      </c>
      <c r="BJ323" s="364"/>
      <c r="BK323" s="364"/>
      <c r="BL323" s="21"/>
      <c r="BM323" s="364"/>
      <c r="BN323" s="364"/>
      <c r="BO323" s="21"/>
      <c r="BP323" s="357">
        <v>0</v>
      </c>
      <c r="BQ323" s="361">
        <v>0</v>
      </c>
      <c r="BR323" s="21">
        <v>0</v>
      </c>
      <c r="BS323" s="364"/>
      <c r="BT323" s="364"/>
      <c r="BU323" s="21">
        <v>0</v>
      </c>
      <c r="BV323" s="361">
        <v>2</v>
      </c>
      <c r="BW323" s="361">
        <v>2</v>
      </c>
      <c r="BX323" s="21"/>
    </row>
    <row r="324" spans="1:76" ht="28.5" customHeight="1">
      <c r="A324" s="18">
        <v>5</v>
      </c>
      <c r="B324" s="20">
        <v>22811110</v>
      </c>
      <c r="C324" s="20" t="s">
        <v>518</v>
      </c>
      <c r="D324" s="20" t="s">
        <v>185</v>
      </c>
      <c r="E324" s="20" t="s">
        <v>23</v>
      </c>
      <c r="F324" s="467">
        <v>5</v>
      </c>
      <c r="G324" s="45">
        <v>22811110</v>
      </c>
      <c r="H324" s="45" t="s">
        <v>518</v>
      </c>
      <c r="I324" s="45" t="s">
        <v>185</v>
      </c>
      <c r="J324" s="45" t="s">
        <v>23</v>
      </c>
      <c r="K324" s="457" t="s">
        <v>411</v>
      </c>
      <c r="L324" s="69" t="s">
        <v>792</v>
      </c>
      <c r="M324" s="33"/>
      <c r="N324" s="457" t="s">
        <v>986</v>
      </c>
      <c r="O324" s="427">
        <v>0</v>
      </c>
      <c r="P324" s="607"/>
      <c r="Q324" s="33" t="s">
        <v>411</v>
      </c>
      <c r="R324" s="69" t="s">
        <v>792</v>
      </c>
      <c r="S324" s="357">
        <f t="shared" si="18"/>
        <v>0</v>
      </c>
      <c r="T324" s="357">
        <f t="shared" si="18"/>
        <v>0</v>
      </c>
      <c r="U324" s="357">
        <f t="shared" si="18"/>
        <v>0</v>
      </c>
      <c r="V324" s="412" t="e">
        <f t="shared" si="14"/>
        <v>#VALUE!</v>
      </c>
      <c r="W324" s="364"/>
      <c r="X324" s="364"/>
      <c r="Y324" s="21">
        <v>0</v>
      </c>
      <c r="Z324" s="364"/>
      <c r="AA324" s="364"/>
      <c r="AB324" s="21"/>
      <c r="AC324" s="364"/>
      <c r="AD324" s="364"/>
      <c r="AE324" s="21"/>
      <c r="AF324" s="357"/>
      <c r="AG324" s="357"/>
      <c r="AH324" s="21"/>
      <c r="AI324" s="357">
        <v>0</v>
      </c>
      <c r="AJ324" s="357">
        <v>0</v>
      </c>
      <c r="AK324" s="21">
        <v>0</v>
      </c>
      <c r="AL324" s="364">
        <v>0</v>
      </c>
      <c r="AM324" s="364">
        <v>0</v>
      </c>
      <c r="AN324" s="21">
        <v>0</v>
      </c>
      <c r="AO324" s="364">
        <v>0</v>
      </c>
      <c r="AP324" s="364">
        <v>0</v>
      </c>
      <c r="AQ324" s="21">
        <v>0</v>
      </c>
      <c r="AR324" s="364">
        <v>0</v>
      </c>
      <c r="AS324" s="364">
        <v>0</v>
      </c>
      <c r="AT324" s="21">
        <v>0</v>
      </c>
      <c r="AU324" s="364"/>
      <c r="AV324" s="364"/>
      <c r="AW324" s="21">
        <v>0</v>
      </c>
      <c r="AX324" s="364"/>
      <c r="AY324" s="364"/>
      <c r="AZ324" s="21"/>
      <c r="BA324" s="364"/>
      <c r="BB324" s="364"/>
      <c r="BC324" s="21"/>
      <c r="BD324" s="364"/>
      <c r="BE324" s="364"/>
      <c r="BF324" s="21"/>
      <c r="BG324" s="364"/>
      <c r="BH324" s="364">
        <v>0</v>
      </c>
      <c r="BI324" s="21">
        <v>0</v>
      </c>
      <c r="BJ324" s="364"/>
      <c r="BK324" s="364"/>
      <c r="BL324" s="21"/>
      <c r="BM324" s="364"/>
      <c r="BN324" s="364"/>
      <c r="BO324" s="21"/>
      <c r="BP324" s="357">
        <v>0</v>
      </c>
      <c r="BQ324" s="361">
        <v>0</v>
      </c>
      <c r="BR324" s="21">
        <v>0</v>
      </c>
      <c r="BS324" s="364"/>
      <c r="BT324" s="364"/>
      <c r="BU324" s="21">
        <v>0</v>
      </c>
      <c r="BV324" s="361"/>
      <c r="BW324" s="361"/>
      <c r="BX324" s="21"/>
    </row>
    <row r="325" spans="1:76" ht="28.5" customHeight="1">
      <c r="A325" s="18">
        <v>6</v>
      </c>
      <c r="B325" s="20">
        <v>22811110</v>
      </c>
      <c r="C325" s="20" t="s">
        <v>518</v>
      </c>
      <c r="D325" s="20" t="s">
        <v>185</v>
      </c>
      <c r="E325" s="20" t="s">
        <v>23</v>
      </c>
      <c r="F325" s="467">
        <v>6</v>
      </c>
      <c r="G325" s="45">
        <v>22811110</v>
      </c>
      <c r="H325" s="45" t="s">
        <v>518</v>
      </c>
      <c r="I325" s="45" t="s">
        <v>185</v>
      </c>
      <c r="J325" s="45" t="s">
        <v>23</v>
      </c>
      <c r="K325" s="457" t="s">
        <v>412</v>
      </c>
      <c r="L325" s="69" t="s">
        <v>792</v>
      </c>
      <c r="M325" s="33"/>
      <c r="N325" s="457" t="s">
        <v>986</v>
      </c>
      <c r="O325" s="427">
        <v>0</v>
      </c>
      <c r="P325" s="607"/>
      <c r="Q325" s="33" t="s">
        <v>412</v>
      </c>
      <c r="R325" s="69" t="s">
        <v>792</v>
      </c>
      <c r="S325" s="357">
        <f t="shared" si="18"/>
        <v>0</v>
      </c>
      <c r="T325" s="357">
        <f t="shared" si="18"/>
        <v>0</v>
      </c>
      <c r="U325" s="357">
        <f t="shared" si="18"/>
        <v>0</v>
      </c>
      <c r="V325" s="412" t="e">
        <f t="shared" si="14"/>
        <v>#VALUE!</v>
      </c>
      <c r="W325" s="364"/>
      <c r="X325" s="364"/>
      <c r="Y325" s="21">
        <v>0</v>
      </c>
      <c r="Z325" s="364"/>
      <c r="AA325" s="364"/>
      <c r="AB325" s="21"/>
      <c r="AC325" s="364"/>
      <c r="AD325" s="364"/>
      <c r="AE325" s="21"/>
      <c r="AF325" s="357"/>
      <c r="AG325" s="357"/>
      <c r="AH325" s="21"/>
      <c r="AI325" s="357">
        <v>0</v>
      </c>
      <c r="AJ325" s="357">
        <v>0</v>
      </c>
      <c r="AK325" s="21">
        <v>0</v>
      </c>
      <c r="AL325" s="364">
        <v>0</v>
      </c>
      <c r="AM325" s="364">
        <v>0</v>
      </c>
      <c r="AN325" s="21">
        <v>0</v>
      </c>
      <c r="AO325" s="364">
        <v>0</v>
      </c>
      <c r="AP325" s="364">
        <v>0</v>
      </c>
      <c r="AQ325" s="21">
        <v>0</v>
      </c>
      <c r="AR325" s="364">
        <v>0</v>
      </c>
      <c r="AS325" s="364">
        <v>0</v>
      </c>
      <c r="AT325" s="21">
        <v>0</v>
      </c>
      <c r="AU325" s="364"/>
      <c r="AV325" s="364"/>
      <c r="AW325" s="21">
        <v>0</v>
      </c>
      <c r="AX325" s="364"/>
      <c r="AY325" s="364"/>
      <c r="AZ325" s="21"/>
      <c r="BA325" s="364"/>
      <c r="BB325" s="364"/>
      <c r="BC325" s="21"/>
      <c r="BD325" s="364"/>
      <c r="BE325" s="364"/>
      <c r="BF325" s="21"/>
      <c r="BG325" s="364"/>
      <c r="BH325" s="364">
        <v>0</v>
      </c>
      <c r="BI325" s="21">
        <v>0</v>
      </c>
      <c r="BJ325" s="364"/>
      <c r="BK325" s="364"/>
      <c r="BL325" s="21"/>
      <c r="BM325" s="364"/>
      <c r="BN325" s="364"/>
      <c r="BO325" s="21"/>
      <c r="BP325" s="357">
        <v>0</v>
      </c>
      <c r="BQ325" s="361">
        <v>0</v>
      </c>
      <c r="BR325" s="21">
        <v>0</v>
      </c>
      <c r="BS325" s="364"/>
      <c r="BT325" s="364"/>
      <c r="BU325" s="21">
        <v>0</v>
      </c>
      <c r="BV325" s="361"/>
      <c r="BW325" s="361"/>
      <c r="BX325" s="21"/>
    </row>
    <row r="326" spans="1:76" ht="28.5" customHeight="1">
      <c r="A326" s="18">
        <v>7</v>
      </c>
      <c r="B326" s="20">
        <v>22811110</v>
      </c>
      <c r="C326" s="20" t="s">
        <v>518</v>
      </c>
      <c r="D326" s="20" t="s">
        <v>185</v>
      </c>
      <c r="E326" s="20" t="s">
        <v>23</v>
      </c>
      <c r="F326" s="467">
        <v>7</v>
      </c>
      <c r="G326" s="45">
        <v>22811110</v>
      </c>
      <c r="H326" s="45" t="s">
        <v>518</v>
      </c>
      <c r="I326" s="45" t="s">
        <v>185</v>
      </c>
      <c r="J326" s="45" t="s">
        <v>23</v>
      </c>
      <c r="K326" s="457" t="s">
        <v>413</v>
      </c>
      <c r="L326" s="69" t="s">
        <v>792</v>
      </c>
      <c r="M326" s="33"/>
      <c r="N326" s="457" t="s">
        <v>986</v>
      </c>
      <c r="O326" s="476">
        <v>0</v>
      </c>
      <c r="P326" s="607"/>
      <c r="Q326" s="33" t="s">
        <v>413</v>
      </c>
      <c r="R326" s="69" t="s">
        <v>792</v>
      </c>
      <c r="S326" s="357">
        <f t="shared" si="18"/>
        <v>0</v>
      </c>
      <c r="T326" s="357">
        <f t="shared" si="18"/>
        <v>0</v>
      </c>
      <c r="U326" s="357">
        <f t="shared" si="18"/>
        <v>0</v>
      </c>
      <c r="V326" s="412" t="e">
        <f t="shared" si="14"/>
        <v>#VALUE!</v>
      </c>
      <c r="W326" s="364"/>
      <c r="X326" s="364"/>
      <c r="Y326" s="21">
        <v>0</v>
      </c>
      <c r="Z326" s="364"/>
      <c r="AA326" s="364"/>
      <c r="AB326" s="21"/>
      <c r="AC326" s="364"/>
      <c r="AD326" s="364"/>
      <c r="AE326" s="21"/>
      <c r="AF326" s="357"/>
      <c r="AG326" s="357"/>
      <c r="AH326" s="21"/>
      <c r="AI326" s="357">
        <v>0</v>
      </c>
      <c r="AJ326" s="357">
        <v>0</v>
      </c>
      <c r="AK326" s="21">
        <v>0</v>
      </c>
      <c r="AL326" s="364">
        <v>0</v>
      </c>
      <c r="AM326" s="364">
        <v>0</v>
      </c>
      <c r="AN326" s="21">
        <v>0</v>
      </c>
      <c r="AO326" s="364">
        <v>0</v>
      </c>
      <c r="AP326" s="364">
        <v>0</v>
      </c>
      <c r="AQ326" s="21">
        <v>0</v>
      </c>
      <c r="AR326" s="364">
        <v>0</v>
      </c>
      <c r="AS326" s="364">
        <v>0</v>
      </c>
      <c r="AT326" s="21">
        <v>0</v>
      </c>
      <c r="AU326" s="364"/>
      <c r="AV326" s="364"/>
      <c r="AW326" s="21">
        <v>0</v>
      </c>
      <c r="AX326" s="364"/>
      <c r="AY326" s="364"/>
      <c r="AZ326" s="21"/>
      <c r="BA326" s="364"/>
      <c r="BB326" s="364"/>
      <c r="BC326" s="21"/>
      <c r="BD326" s="364"/>
      <c r="BE326" s="364"/>
      <c r="BF326" s="21"/>
      <c r="BG326" s="364"/>
      <c r="BH326" s="364">
        <v>0</v>
      </c>
      <c r="BI326" s="21">
        <v>0</v>
      </c>
      <c r="BJ326" s="364"/>
      <c r="BK326" s="364"/>
      <c r="BL326" s="21"/>
      <c r="BM326" s="364"/>
      <c r="BN326" s="364"/>
      <c r="BO326" s="21"/>
      <c r="BP326" s="357">
        <v>0</v>
      </c>
      <c r="BQ326" s="361">
        <v>0</v>
      </c>
      <c r="BR326" s="21">
        <v>0</v>
      </c>
      <c r="BS326" s="364"/>
      <c r="BT326" s="364"/>
      <c r="BU326" s="21">
        <v>0</v>
      </c>
      <c r="BV326" s="361"/>
      <c r="BW326" s="361"/>
      <c r="BX326" s="21"/>
    </row>
    <row r="327" spans="1:76" ht="28.5" customHeight="1">
      <c r="A327" s="18">
        <v>8</v>
      </c>
      <c r="B327" s="20">
        <v>22811110</v>
      </c>
      <c r="C327" s="20" t="s">
        <v>518</v>
      </c>
      <c r="D327" s="20" t="s">
        <v>185</v>
      </c>
      <c r="E327" s="20" t="s">
        <v>23</v>
      </c>
      <c r="F327" s="467">
        <v>8</v>
      </c>
      <c r="G327" s="45">
        <v>22811110</v>
      </c>
      <c r="H327" s="45" t="s">
        <v>518</v>
      </c>
      <c r="I327" s="45" t="s">
        <v>185</v>
      </c>
      <c r="J327" s="45" t="s">
        <v>23</v>
      </c>
      <c r="K327" s="457" t="s">
        <v>414</v>
      </c>
      <c r="L327" s="69" t="s">
        <v>792</v>
      </c>
      <c r="M327" s="33"/>
      <c r="N327" s="457" t="s">
        <v>986</v>
      </c>
      <c r="O327" s="476">
        <v>0</v>
      </c>
      <c r="P327" s="607"/>
      <c r="Q327" s="33" t="s">
        <v>414</v>
      </c>
      <c r="R327" s="69" t="s">
        <v>792</v>
      </c>
      <c r="S327" s="357">
        <f t="shared" si="18"/>
        <v>0</v>
      </c>
      <c r="T327" s="357">
        <f t="shared" si="18"/>
        <v>6</v>
      </c>
      <c r="U327" s="357">
        <f t="shared" si="18"/>
        <v>4.2</v>
      </c>
      <c r="V327" s="412" t="e">
        <f t="shared" si="14"/>
        <v>#VALUE!</v>
      </c>
      <c r="W327" s="364"/>
      <c r="X327" s="364"/>
      <c r="Y327" s="21">
        <v>0.2</v>
      </c>
      <c r="Z327" s="364"/>
      <c r="AA327" s="364"/>
      <c r="AB327" s="21"/>
      <c r="AC327" s="364"/>
      <c r="AD327" s="364"/>
      <c r="AE327" s="21"/>
      <c r="AF327" s="357"/>
      <c r="AG327" s="357"/>
      <c r="AH327" s="21"/>
      <c r="AI327" s="357">
        <v>0</v>
      </c>
      <c r="AJ327" s="357">
        <v>0</v>
      </c>
      <c r="AK327" s="21">
        <v>0</v>
      </c>
      <c r="AL327" s="364">
        <v>0</v>
      </c>
      <c r="AM327" s="364">
        <v>0</v>
      </c>
      <c r="AN327" s="21">
        <v>0</v>
      </c>
      <c r="AO327" s="364">
        <v>0</v>
      </c>
      <c r="AP327" s="364">
        <v>0</v>
      </c>
      <c r="AQ327" s="21">
        <v>0</v>
      </c>
      <c r="AR327" s="364">
        <v>0</v>
      </c>
      <c r="AS327" s="364">
        <v>0</v>
      </c>
      <c r="AT327" s="21">
        <v>0</v>
      </c>
      <c r="AU327" s="364"/>
      <c r="AV327" s="364"/>
      <c r="AW327" s="21">
        <v>0</v>
      </c>
      <c r="AX327" s="364"/>
      <c r="AY327" s="364"/>
      <c r="AZ327" s="21"/>
      <c r="BA327" s="364"/>
      <c r="BB327" s="364"/>
      <c r="BC327" s="21"/>
      <c r="BD327" s="364"/>
      <c r="BE327" s="364"/>
      <c r="BF327" s="21"/>
      <c r="BG327" s="364"/>
      <c r="BH327" s="364">
        <v>0</v>
      </c>
      <c r="BI327" s="21">
        <v>0</v>
      </c>
      <c r="BJ327" s="364"/>
      <c r="BK327" s="364">
        <v>4</v>
      </c>
      <c r="BL327" s="21">
        <v>4</v>
      </c>
      <c r="BM327" s="364"/>
      <c r="BN327" s="364"/>
      <c r="BO327" s="21"/>
      <c r="BP327" s="357">
        <v>0</v>
      </c>
      <c r="BQ327" s="361">
        <v>0</v>
      </c>
      <c r="BR327" s="21">
        <v>0</v>
      </c>
      <c r="BS327" s="364"/>
      <c r="BT327" s="364"/>
      <c r="BU327" s="21">
        <v>0</v>
      </c>
      <c r="BV327" s="361"/>
      <c r="BW327" s="361">
        <v>2</v>
      </c>
      <c r="BX327" s="21"/>
    </row>
    <row r="328" spans="1:76" ht="28.5" customHeight="1">
      <c r="A328" s="18">
        <v>9</v>
      </c>
      <c r="B328" s="20">
        <v>22811110</v>
      </c>
      <c r="C328" s="20" t="s">
        <v>518</v>
      </c>
      <c r="D328" s="20" t="s">
        <v>185</v>
      </c>
      <c r="E328" s="20" t="s">
        <v>23</v>
      </c>
      <c r="F328" s="467">
        <v>9</v>
      </c>
      <c r="G328" s="45">
        <v>22811110</v>
      </c>
      <c r="H328" s="45" t="s">
        <v>518</v>
      </c>
      <c r="I328" s="45" t="s">
        <v>185</v>
      </c>
      <c r="J328" s="45" t="s">
        <v>23</v>
      </c>
      <c r="K328" s="457" t="s">
        <v>415</v>
      </c>
      <c r="L328" s="69" t="s">
        <v>792</v>
      </c>
      <c r="M328" s="33"/>
      <c r="N328" s="457" t="s">
        <v>986</v>
      </c>
      <c r="O328" s="476">
        <v>0</v>
      </c>
      <c r="P328" s="607"/>
      <c r="Q328" s="33" t="s">
        <v>415</v>
      </c>
      <c r="R328" s="69" t="s">
        <v>792</v>
      </c>
      <c r="S328" s="357">
        <f t="shared" si="18"/>
        <v>1</v>
      </c>
      <c r="T328" s="357">
        <f t="shared" si="18"/>
        <v>2</v>
      </c>
      <c r="U328" s="357">
        <f t="shared" si="18"/>
        <v>0</v>
      </c>
      <c r="V328" s="412" t="e">
        <f t="shared" si="14"/>
        <v>#VALUE!</v>
      </c>
      <c r="W328" s="364"/>
      <c r="X328" s="364"/>
      <c r="Y328" s="21">
        <v>0</v>
      </c>
      <c r="Z328" s="364"/>
      <c r="AA328" s="364"/>
      <c r="AB328" s="21"/>
      <c r="AC328" s="364"/>
      <c r="AD328" s="364"/>
      <c r="AE328" s="21"/>
      <c r="AF328" s="357"/>
      <c r="AG328" s="357"/>
      <c r="AH328" s="21"/>
      <c r="AI328" s="357">
        <v>0</v>
      </c>
      <c r="AJ328" s="357">
        <v>0</v>
      </c>
      <c r="AK328" s="21">
        <v>0</v>
      </c>
      <c r="AL328" s="364">
        <v>0</v>
      </c>
      <c r="AM328" s="364">
        <v>0</v>
      </c>
      <c r="AN328" s="21">
        <v>0</v>
      </c>
      <c r="AO328" s="364">
        <v>0</v>
      </c>
      <c r="AP328" s="364">
        <v>0</v>
      </c>
      <c r="AQ328" s="21">
        <v>0</v>
      </c>
      <c r="AR328" s="364">
        <v>0</v>
      </c>
      <c r="AS328" s="364">
        <v>0</v>
      </c>
      <c r="AT328" s="21">
        <v>0</v>
      </c>
      <c r="AU328" s="364"/>
      <c r="AV328" s="364"/>
      <c r="AW328" s="21">
        <v>0</v>
      </c>
      <c r="AX328" s="364"/>
      <c r="AY328" s="364"/>
      <c r="AZ328" s="21"/>
      <c r="BA328" s="364"/>
      <c r="BB328" s="364"/>
      <c r="BC328" s="21"/>
      <c r="BD328" s="364"/>
      <c r="BE328" s="364"/>
      <c r="BF328" s="21"/>
      <c r="BG328" s="364"/>
      <c r="BH328" s="364">
        <v>0</v>
      </c>
      <c r="BI328" s="21">
        <v>0</v>
      </c>
      <c r="BJ328" s="364"/>
      <c r="BK328" s="364"/>
      <c r="BL328" s="21"/>
      <c r="BM328" s="364"/>
      <c r="BN328" s="364"/>
      <c r="BO328" s="21"/>
      <c r="BP328" s="357">
        <v>0</v>
      </c>
      <c r="BQ328" s="361">
        <v>0</v>
      </c>
      <c r="BR328" s="21">
        <v>0</v>
      </c>
      <c r="BS328" s="364"/>
      <c r="BT328" s="364"/>
      <c r="BU328" s="21">
        <v>0</v>
      </c>
      <c r="BV328" s="361">
        <v>1</v>
      </c>
      <c r="BW328" s="361">
        <v>2</v>
      </c>
      <c r="BX328" s="21"/>
    </row>
    <row r="329" spans="1:76" ht="28.5" customHeight="1">
      <c r="A329" s="18">
        <v>10</v>
      </c>
      <c r="B329" s="20">
        <v>22811110</v>
      </c>
      <c r="C329" s="20" t="s">
        <v>518</v>
      </c>
      <c r="D329" s="20" t="s">
        <v>185</v>
      </c>
      <c r="E329" s="20" t="s">
        <v>23</v>
      </c>
      <c r="F329" s="467">
        <v>10</v>
      </c>
      <c r="G329" s="45">
        <v>22811110</v>
      </c>
      <c r="H329" s="45" t="s">
        <v>518</v>
      </c>
      <c r="I329" s="45" t="s">
        <v>185</v>
      </c>
      <c r="J329" s="45" t="s">
        <v>23</v>
      </c>
      <c r="K329" s="457" t="s">
        <v>416</v>
      </c>
      <c r="L329" s="69" t="s">
        <v>792</v>
      </c>
      <c r="M329" s="33"/>
      <c r="N329" s="457" t="s">
        <v>986</v>
      </c>
      <c r="O329" s="476">
        <v>0</v>
      </c>
      <c r="P329" s="607"/>
      <c r="Q329" s="33" t="s">
        <v>416</v>
      </c>
      <c r="R329" s="69" t="s">
        <v>792</v>
      </c>
      <c r="S329" s="357">
        <f t="shared" si="18"/>
        <v>64</v>
      </c>
      <c r="T329" s="357">
        <f t="shared" si="18"/>
        <v>24</v>
      </c>
      <c r="U329" s="357">
        <f t="shared" si="18"/>
        <v>59.85</v>
      </c>
      <c r="V329" s="412" t="e">
        <f t="shared" ref="V329:V392" si="19">+U329*N329</f>
        <v>#VALUE!</v>
      </c>
      <c r="W329" s="364"/>
      <c r="X329" s="364"/>
      <c r="Y329" s="21">
        <v>2.85</v>
      </c>
      <c r="Z329" s="364"/>
      <c r="AA329" s="364"/>
      <c r="AB329" s="21"/>
      <c r="AC329" s="364"/>
      <c r="AD329" s="364"/>
      <c r="AE329" s="21"/>
      <c r="AF329" s="357"/>
      <c r="AG329" s="357"/>
      <c r="AH329" s="21"/>
      <c r="AI329" s="357">
        <v>0</v>
      </c>
      <c r="AJ329" s="357">
        <v>0</v>
      </c>
      <c r="AK329" s="21">
        <v>0</v>
      </c>
      <c r="AL329" s="364">
        <v>0</v>
      </c>
      <c r="AM329" s="364">
        <v>0</v>
      </c>
      <c r="AN329" s="21">
        <v>0</v>
      </c>
      <c r="AO329" s="364">
        <v>0</v>
      </c>
      <c r="AP329" s="364">
        <v>0</v>
      </c>
      <c r="AQ329" s="21">
        <v>0</v>
      </c>
      <c r="AR329" s="364">
        <v>0</v>
      </c>
      <c r="AS329" s="364">
        <v>0</v>
      </c>
      <c r="AT329" s="21">
        <v>0</v>
      </c>
      <c r="AU329" s="364"/>
      <c r="AV329" s="364"/>
      <c r="AW329" s="21">
        <v>7</v>
      </c>
      <c r="AX329" s="364"/>
      <c r="AY329" s="364"/>
      <c r="AZ329" s="21"/>
      <c r="BA329" s="364"/>
      <c r="BB329" s="364"/>
      <c r="BC329" s="21"/>
      <c r="BD329" s="364"/>
      <c r="BE329" s="364"/>
      <c r="BF329" s="21"/>
      <c r="BG329" s="364"/>
      <c r="BH329" s="364">
        <v>0</v>
      </c>
      <c r="BI329" s="21">
        <v>0</v>
      </c>
      <c r="BJ329" s="364"/>
      <c r="BK329" s="364"/>
      <c r="BL329" s="21"/>
      <c r="BM329" s="364"/>
      <c r="BN329" s="364"/>
      <c r="BO329" s="21"/>
      <c r="BP329" s="357">
        <v>0</v>
      </c>
      <c r="BQ329" s="361">
        <v>0</v>
      </c>
      <c r="BR329" s="21">
        <v>0</v>
      </c>
      <c r="BS329" s="364"/>
      <c r="BT329" s="364"/>
      <c r="BU329" s="21">
        <v>0</v>
      </c>
      <c r="BV329" s="361">
        <v>64</v>
      </c>
      <c r="BW329" s="361">
        <v>24</v>
      </c>
      <c r="BX329" s="21">
        <v>50</v>
      </c>
    </row>
    <row r="330" spans="1:76" ht="28.5" customHeight="1">
      <c r="A330" s="18">
        <v>11</v>
      </c>
      <c r="B330" s="20">
        <v>22821500</v>
      </c>
      <c r="C330" s="20" t="s">
        <v>419</v>
      </c>
      <c r="D330" s="20" t="s">
        <v>185</v>
      </c>
      <c r="E330" s="20" t="s">
        <v>23</v>
      </c>
      <c r="F330" s="467">
        <v>11</v>
      </c>
      <c r="G330" s="45">
        <v>22821500</v>
      </c>
      <c r="H330" s="45" t="s">
        <v>419</v>
      </c>
      <c r="I330" s="45" t="s">
        <v>185</v>
      </c>
      <c r="J330" s="45" t="s">
        <v>23</v>
      </c>
      <c r="K330" s="458" t="s">
        <v>421</v>
      </c>
      <c r="L330" s="69" t="s">
        <v>792</v>
      </c>
      <c r="M330" s="33"/>
      <c r="N330" s="33"/>
      <c r="O330" s="476">
        <v>0</v>
      </c>
      <c r="P330" s="447" t="s">
        <v>897</v>
      </c>
      <c r="Q330" s="33" t="s">
        <v>421</v>
      </c>
      <c r="R330" s="69" t="s">
        <v>792</v>
      </c>
      <c r="S330" s="357">
        <f t="shared" si="18"/>
        <v>0</v>
      </c>
      <c r="T330" s="357">
        <f t="shared" si="18"/>
        <v>0</v>
      </c>
      <c r="U330" s="357">
        <f t="shared" si="18"/>
        <v>0</v>
      </c>
      <c r="V330" s="412">
        <f t="shared" si="19"/>
        <v>0</v>
      </c>
      <c r="W330" s="364"/>
      <c r="X330" s="364"/>
      <c r="Y330" s="21">
        <v>0</v>
      </c>
      <c r="Z330" s="364"/>
      <c r="AA330" s="364"/>
      <c r="AB330" s="21"/>
      <c r="AC330" s="364"/>
      <c r="AD330" s="364"/>
      <c r="AE330" s="21"/>
      <c r="AF330" s="357"/>
      <c r="AG330" s="357"/>
      <c r="AH330" s="21"/>
      <c r="AI330" s="357">
        <v>0</v>
      </c>
      <c r="AJ330" s="357">
        <v>0</v>
      </c>
      <c r="AK330" s="21">
        <v>0</v>
      </c>
      <c r="AL330" s="364">
        <v>0</v>
      </c>
      <c r="AM330" s="364">
        <v>0</v>
      </c>
      <c r="AN330" s="21">
        <v>0</v>
      </c>
      <c r="AO330" s="364">
        <v>0</v>
      </c>
      <c r="AP330" s="364">
        <v>0</v>
      </c>
      <c r="AQ330" s="21">
        <v>0</v>
      </c>
      <c r="AR330" s="364">
        <v>0</v>
      </c>
      <c r="AS330" s="364">
        <v>0</v>
      </c>
      <c r="AT330" s="21">
        <v>0</v>
      </c>
      <c r="AU330" s="364"/>
      <c r="AV330" s="364"/>
      <c r="AW330" s="21">
        <v>0</v>
      </c>
      <c r="AX330" s="364"/>
      <c r="AY330" s="364"/>
      <c r="AZ330" s="21"/>
      <c r="BA330" s="364"/>
      <c r="BB330" s="364"/>
      <c r="BC330" s="21"/>
      <c r="BD330" s="364"/>
      <c r="BE330" s="364"/>
      <c r="BF330" s="21"/>
      <c r="BG330" s="364"/>
      <c r="BH330" s="364">
        <v>0</v>
      </c>
      <c r="BI330" s="21">
        <v>0</v>
      </c>
      <c r="BJ330" s="364"/>
      <c r="BK330" s="364"/>
      <c r="BL330" s="21"/>
      <c r="BM330" s="364"/>
      <c r="BN330" s="364"/>
      <c r="BO330" s="21"/>
      <c r="BP330" s="357">
        <v>0</v>
      </c>
      <c r="BQ330" s="361">
        <v>0</v>
      </c>
      <c r="BR330" s="21">
        <v>0</v>
      </c>
      <c r="BS330" s="364"/>
      <c r="BT330" s="364"/>
      <c r="BU330" s="21">
        <v>0</v>
      </c>
      <c r="BV330" s="361"/>
      <c r="BW330" s="361"/>
      <c r="BX330" s="21"/>
    </row>
    <row r="331" spans="1:76" ht="28.5" customHeight="1">
      <c r="A331" s="18">
        <v>12</v>
      </c>
      <c r="B331" s="20">
        <v>22311100</v>
      </c>
      <c r="C331" s="20" t="s">
        <v>420</v>
      </c>
      <c r="D331" s="20" t="s">
        <v>185</v>
      </c>
      <c r="E331" s="20" t="s">
        <v>23</v>
      </c>
      <c r="F331" s="467">
        <v>12</v>
      </c>
      <c r="G331" s="45">
        <v>22311100</v>
      </c>
      <c r="H331" s="45" t="s">
        <v>420</v>
      </c>
      <c r="I331" s="45" t="s">
        <v>185</v>
      </c>
      <c r="J331" s="45" t="s">
        <v>23</v>
      </c>
      <c r="K331" s="458" t="s">
        <v>422</v>
      </c>
      <c r="L331" s="69" t="s">
        <v>792</v>
      </c>
      <c r="M331" s="33"/>
      <c r="N331" s="33"/>
      <c r="O331" s="476">
        <v>0</v>
      </c>
      <c r="P331" s="447" t="s">
        <v>897</v>
      </c>
      <c r="Q331" s="33" t="s">
        <v>422</v>
      </c>
      <c r="R331" s="69" t="s">
        <v>792</v>
      </c>
      <c r="S331" s="357">
        <f t="shared" si="18"/>
        <v>0</v>
      </c>
      <c r="T331" s="357">
        <f t="shared" si="18"/>
        <v>0</v>
      </c>
      <c r="U331" s="357">
        <f t="shared" si="18"/>
        <v>105</v>
      </c>
      <c r="V331" s="412">
        <f t="shared" si="19"/>
        <v>0</v>
      </c>
      <c r="W331" s="364"/>
      <c r="X331" s="364"/>
      <c r="Y331" s="21">
        <v>5</v>
      </c>
      <c r="Z331" s="364"/>
      <c r="AA331" s="364"/>
      <c r="AB331" s="21">
        <v>100</v>
      </c>
      <c r="AC331" s="364"/>
      <c r="AD331" s="364"/>
      <c r="AE331" s="21"/>
      <c r="AF331" s="357"/>
      <c r="AG331" s="357"/>
      <c r="AH331" s="21"/>
      <c r="AI331" s="357">
        <v>0</v>
      </c>
      <c r="AJ331" s="357">
        <v>0</v>
      </c>
      <c r="AK331" s="21">
        <v>0</v>
      </c>
      <c r="AL331" s="364">
        <v>0</v>
      </c>
      <c r="AM331" s="364">
        <v>0</v>
      </c>
      <c r="AN331" s="21">
        <v>0</v>
      </c>
      <c r="AO331" s="364">
        <v>0</v>
      </c>
      <c r="AP331" s="364">
        <v>0</v>
      </c>
      <c r="AQ331" s="21">
        <v>0</v>
      </c>
      <c r="AR331" s="364">
        <v>0</v>
      </c>
      <c r="AS331" s="364">
        <v>0</v>
      </c>
      <c r="AT331" s="21">
        <v>0</v>
      </c>
      <c r="AU331" s="364"/>
      <c r="AV331" s="364"/>
      <c r="AW331" s="21">
        <v>0</v>
      </c>
      <c r="AX331" s="364"/>
      <c r="AY331" s="364"/>
      <c r="AZ331" s="21"/>
      <c r="BA331" s="364"/>
      <c r="BB331" s="364"/>
      <c r="BC331" s="21"/>
      <c r="BD331" s="364"/>
      <c r="BE331" s="364"/>
      <c r="BF331" s="21"/>
      <c r="BG331" s="364"/>
      <c r="BH331" s="364">
        <v>0</v>
      </c>
      <c r="BI331" s="21">
        <v>0</v>
      </c>
      <c r="BJ331" s="364"/>
      <c r="BK331" s="364"/>
      <c r="BL331" s="21"/>
      <c r="BM331" s="364"/>
      <c r="BN331" s="364"/>
      <c r="BO331" s="21"/>
      <c r="BP331" s="357">
        <v>0</v>
      </c>
      <c r="BQ331" s="361">
        <v>0</v>
      </c>
      <c r="BR331" s="21">
        <v>0</v>
      </c>
      <c r="BS331" s="364"/>
      <c r="BT331" s="364"/>
      <c r="BU331" s="21">
        <v>0</v>
      </c>
      <c r="BV331" s="361"/>
      <c r="BW331" s="361"/>
      <c r="BX331" s="21"/>
    </row>
    <row r="332" spans="1:76" ht="28.5" customHeight="1">
      <c r="A332" s="18">
        <v>13</v>
      </c>
      <c r="B332" s="20">
        <v>22211400</v>
      </c>
      <c r="C332" s="20" t="s">
        <v>427</v>
      </c>
      <c r="D332" s="20" t="s">
        <v>185</v>
      </c>
      <c r="E332" s="20" t="s">
        <v>23</v>
      </c>
      <c r="F332" s="467">
        <v>13</v>
      </c>
      <c r="G332" s="45">
        <v>22211400</v>
      </c>
      <c r="H332" s="45" t="s">
        <v>427</v>
      </c>
      <c r="I332" s="45" t="s">
        <v>185</v>
      </c>
      <c r="J332" s="45" t="s">
        <v>23</v>
      </c>
      <c r="K332" s="457" t="s">
        <v>423</v>
      </c>
      <c r="L332" s="69" t="s">
        <v>792</v>
      </c>
      <c r="M332" s="33"/>
      <c r="N332" s="33">
        <v>74000</v>
      </c>
      <c r="O332" s="476">
        <v>0</v>
      </c>
      <c r="P332" s="341"/>
      <c r="Q332" s="33" t="s">
        <v>423</v>
      </c>
      <c r="R332" s="69" t="s">
        <v>792</v>
      </c>
      <c r="S332" s="357">
        <f t="shared" si="18"/>
        <v>1</v>
      </c>
      <c r="T332" s="357">
        <f t="shared" si="18"/>
        <v>0</v>
      </c>
      <c r="U332" s="357">
        <f t="shared" si="18"/>
        <v>2.1</v>
      </c>
      <c r="V332" s="412">
        <f t="shared" si="19"/>
        <v>155400</v>
      </c>
      <c r="W332" s="364"/>
      <c r="X332" s="364"/>
      <c r="Y332" s="21">
        <v>0.1</v>
      </c>
      <c r="Z332" s="364"/>
      <c r="AA332" s="364"/>
      <c r="AB332" s="21"/>
      <c r="AC332" s="364"/>
      <c r="AD332" s="364"/>
      <c r="AE332" s="21"/>
      <c r="AF332" s="357"/>
      <c r="AG332" s="357"/>
      <c r="AH332" s="21">
        <v>1</v>
      </c>
      <c r="AI332" s="357">
        <v>1</v>
      </c>
      <c r="AJ332" s="357">
        <v>0</v>
      </c>
      <c r="AK332" s="21">
        <v>1</v>
      </c>
      <c r="AL332" s="364">
        <v>0</v>
      </c>
      <c r="AM332" s="364">
        <v>0</v>
      </c>
      <c r="AN332" s="21">
        <v>0</v>
      </c>
      <c r="AO332" s="364">
        <v>0</v>
      </c>
      <c r="AP332" s="364">
        <v>0</v>
      </c>
      <c r="AQ332" s="21">
        <v>0</v>
      </c>
      <c r="AR332" s="364">
        <v>0</v>
      </c>
      <c r="AS332" s="364">
        <v>0</v>
      </c>
      <c r="AT332" s="21">
        <v>0</v>
      </c>
      <c r="AU332" s="364"/>
      <c r="AV332" s="364"/>
      <c r="AW332" s="21">
        <v>0</v>
      </c>
      <c r="AX332" s="364"/>
      <c r="AY332" s="364"/>
      <c r="AZ332" s="21"/>
      <c r="BA332" s="364"/>
      <c r="BB332" s="364"/>
      <c r="BC332" s="21"/>
      <c r="BD332" s="364"/>
      <c r="BE332" s="364"/>
      <c r="BF332" s="21"/>
      <c r="BG332" s="364"/>
      <c r="BH332" s="364">
        <v>0</v>
      </c>
      <c r="BI332" s="21">
        <v>0</v>
      </c>
      <c r="BJ332" s="364"/>
      <c r="BK332" s="364"/>
      <c r="BL332" s="21"/>
      <c r="BM332" s="364"/>
      <c r="BN332" s="364"/>
      <c r="BO332" s="21"/>
      <c r="BP332" s="357">
        <v>0</v>
      </c>
      <c r="BQ332" s="361">
        <v>0</v>
      </c>
      <c r="BR332" s="21">
        <v>0</v>
      </c>
      <c r="BS332" s="364"/>
      <c r="BT332" s="364"/>
      <c r="BU332" s="21">
        <v>0</v>
      </c>
      <c r="BV332" s="361"/>
      <c r="BW332" s="361"/>
      <c r="BX332" s="21"/>
    </row>
    <row r="333" spans="1:76" ht="28.5" customHeight="1">
      <c r="A333" s="18">
        <v>14</v>
      </c>
      <c r="B333" s="20">
        <v>22211400</v>
      </c>
      <c r="C333" s="20" t="s">
        <v>427</v>
      </c>
      <c r="D333" s="20" t="s">
        <v>185</v>
      </c>
      <c r="E333" s="20" t="s">
        <v>23</v>
      </c>
      <c r="F333" s="467">
        <v>14</v>
      </c>
      <c r="G333" s="45">
        <v>22211400</v>
      </c>
      <c r="H333" s="45" t="s">
        <v>427</v>
      </c>
      <c r="I333" s="45" t="s">
        <v>185</v>
      </c>
      <c r="J333" s="45" t="s">
        <v>23</v>
      </c>
      <c r="K333" s="457" t="s">
        <v>424</v>
      </c>
      <c r="L333" s="69" t="s">
        <v>792</v>
      </c>
      <c r="M333" s="33"/>
      <c r="N333" s="33">
        <v>148000</v>
      </c>
      <c r="O333" s="476">
        <v>0</v>
      </c>
      <c r="P333" s="341"/>
      <c r="Q333" s="33" t="s">
        <v>424</v>
      </c>
      <c r="R333" s="69" t="s">
        <v>792</v>
      </c>
      <c r="S333" s="357">
        <f t="shared" si="18"/>
        <v>1</v>
      </c>
      <c r="T333" s="357">
        <f t="shared" si="18"/>
        <v>0</v>
      </c>
      <c r="U333" s="357">
        <f t="shared" si="18"/>
        <v>2.1</v>
      </c>
      <c r="V333" s="412">
        <f t="shared" si="19"/>
        <v>310800</v>
      </c>
      <c r="W333" s="364"/>
      <c r="X333" s="364"/>
      <c r="Y333" s="21">
        <v>0.1</v>
      </c>
      <c r="Z333" s="364"/>
      <c r="AA333" s="364"/>
      <c r="AB333" s="21"/>
      <c r="AC333" s="364"/>
      <c r="AD333" s="364"/>
      <c r="AE333" s="21"/>
      <c r="AF333" s="357"/>
      <c r="AG333" s="357"/>
      <c r="AH333" s="21">
        <v>1</v>
      </c>
      <c r="AI333" s="357">
        <v>1</v>
      </c>
      <c r="AJ333" s="357">
        <v>0</v>
      </c>
      <c r="AK333" s="21">
        <v>1</v>
      </c>
      <c r="AL333" s="364">
        <v>0</v>
      </c>
      <c r="AM333" s="364">
        <v>0</v>
      </c>
      <c r="AN333" s="21">
        <v>0</v>
      </c>
      <c r="AO333" s="364">
        <v>0</v>
      </c>
      <c r="AP333" s="364">
        <v>0</v>
      </c>
      <c r="AQ333" s="21">
        <v>0</v>
      </c>
      <c r="AR333" s="364">
        <v>0</v>
      </c>
      <c r="AS333" s="364">
        <v>0</v>
      </c>
      <c r="AT333" s="21">
        <v>0</v>
      </c>
      <c r="AU333" s="364"/>
      <c r="AV333" s="364"/>
      <c r="AW333" s="21">
        <v>0</v>
      </c>
      <c r="AX333" s="364"/>
      <c r="AY333" s="364"/>
      <c r="AZ333" s="21"/>
      <c r="BA333" s="364"/>
      <c r="BB333" s="364"/>
      <c r="BC333" s="21"/>
      <c r="BD333" s="364"/>
      <c r="BE333" s="364"/>
      <c r="BF333" s="21"/>
      <c r="BG333" s="364"/>
      <c r="BH333" s="364">
        <v>0</v>
      </c>
      <c r="BI333" s="21">
        <v>0</v>
      </c>
      <c r="BJ333" s="364"/>
      <c r="BK333" s="364"/>
      <c r="BL333" s="21"/>
      <c r="BM333" s="364"/>
      <c r="BN333" s="364"/>
      <c r="BO333" s="21"/>
      <c r="BP333" s="357">
        <v>0</v>
      </c>
      <c r="BQ333" s="361">
        <v>0</v>
      </c>
      <c r="BR333" s="21">
        <v>0</v>
      </c>
      <c r="BS333" s="364"/>
      <c r="BT333" s="364"/>
      <c r="BU333" s="21">
        <v>0</v>
      </c>
      <c r="BV333" s="361"/>
      <c r="BW333" s="361"/>
      <c r="BX333" s="21"/>
    </row>
    <row r="334" spans="1:76" ht="28.5" customHeight="1">
      <c r="A334" s="18">
        <v>15</v>
      </c>
      <c r="B334" s="20">
        <v>92411100</v>
      </c>
      <c r="C334" s="20" t="s">
        <v>428</v>
      </c>
      <c r="D334" s="20" t="s">
        <v>193</v>
      </c>
      <c r="E334" s="20" t="s">
        <v>418</v>
      </c>
      <c r="F334" s="467">
        <v>15</v>
      </c>
      <c r="G334" s="45">
        <v>92411100</v>
      </c>
      <c r="H334" s="45" t="s">
        <v>428</v>
      </c>
      <c r="I334" s="45" t="s">
        <v>193</v>
      </c>
      <c r="J334" s="45" t="s">
        <v>418</v>
      </c>
      <c r="K334" s="457" t="s">
        <v>425</v>
      </c>
      <c r="L334" s="69" t="s">
        <v>799</v>
      </c>
      <c r="M334" s="33"/>
      <c r="N334" s="33">
        <v>843300</v>
      </c>
      <c r="O334" s="476">
        <v>0</v>
      </c>
      <c r="P334" s="341"/>
      <c r="Q334" s="33" t="s">
        <v>425</v>
      </c>
      <c r="R334" s="69" t="s">
        <v>799</v>
      </c>
      <c r="S334" s="357">
        <f t="shared" si="18"/>
        <v>0</v>
      </c>
      <c r="T334" s="357">
        <f t="shared" si="18"/>
        <v>0</v>
      </c>
      <c r="U334" s="357">
        <f t="shared" si="18"/>
        <v>0</v>
      </c>
      <c r="V334" s="412">
        <f t="shared" si="19"/>
        <v>0</v>
      </c>
      <c r="W334" s="364"/>
      <c r="X334" s="364"/>
      <c r="Y334" s="21">
        <v>0</v>
      </c>
      <c r="Z334" s="364"/>
      <c r="AA334" s="364"/>
      <c r="AB334" s="21"/>
      <c r="AC334" s="364"/>
      <c r="AD334" s="364"/>
      <c r="AE334" s="21"/>
      <c r="AF334" s="357"/>
      <c r="AG334" s="357"/>
      <c r="AH334" s="21"/>
      <c r="AI334" s="357">
        <v>0</v>
      </c>
      <c r="AJ334" s="357">
        <v>0</v>
      </c>
      <c r="AK334" s="21">
        <v>0</v>
      </c>
      <c r="AL334" s="364">
        <v>0</v>
      </c>
      <c r="AM334" s="364">
        <v>0</v>
      </c>
      <c r="AN334" s="21">
        <v>0</v>
      </c>
      <c r="AO334" s="364">
        <v>0</v>
      </c>
      <c r="AP334" s="364">
        <v>0</v>
      </c>
      <c r="AQ334" s="21">
        <v>0</v>
      </c>
      <c r="AR334" s="364">
        <v>0</v>
      </c>
      <c r="AS334" s="364">
        <v>0</v>
      </c>
      <c r="AT334" s="21">
        <v>0</v>
      </c>
      <c r="AU334" s="364"/>
      <c r="AV334" s="364"/>
      <c r="AW334" s="21">
        <v>0</v>
      </c>
      <c r="AX334" s="364"/>
      <c r="AY334" s="364"/>
      <c r="AZ334" s="21"/>
      <c r="BA334" s="364"/>
      <c r="BB334" s="364"/>
      <c r="BC334" s="21"/>
      <c r="BD334" s="364"/>
      <c r="BE334" s="364"/>
      <c r="BF334" s="21"/>
      <c r="BG334" s="364"/>
      <c r="BH334" s="364">
        <v>0</v>
      </c>
      <c r="BI334" s="21">
        <v>0</v>
      </c>
      <c r="BJ334" s="364"/>
      <c r="BK334" s="364"/>
      <c r="BL334" s="21"/>
      <c r="BM334" s="364"/>
      <c r="BN334" s="364"/>
      <c r="BO334" s="21"/>
      <c r="BP334" s="357">
        <v>0</v>
      </c>
      <c r="BQ334" s="361">
        <v>0</v>
      </c>
      <c r="BR334" s="21">
        <v>0</v>
      </c>
      <c r="BS334" s="364"/>
      <c r="BT334" s="364"/>
      <c r="BU334" s="21">
        <v>0</v>
      </c>
      <c r="BV334" s="361"/>
      <c r="BW334" s="361"/>
      <c r="BX334" s="21"/>
    </row>
    <row r="335" spans="1:76" ht="28.5" customHeight="1">
      <c r="A335" s="18">
        <v>16</v>
      </c>
      <c r="B335" s="20">
        <v>92421100</v>
      </c>
      <c r="C335" s="20" t="s">
        <v>429</v>
      </c>
      <c r="D335" s="20" t="s">
        <v>193</v>
      </c>
      <c r="E335" s="20" t="s">
        <v>418</v>
      </c>
      <c r="F335" s="467">
        <v>16</v>
      </c>
      <c r="G335" s="45">
        <v>92421100</v>
      </c>
      <c r="H335" s="45" t="s">
        <v>429</v>
      </c>
      <c r="I335" s="45" t="s">
        <v>193</v>
      </c>
      <c r="J335" s="45" t="s">
        <v>418</v>
      </c>
      <c r="K335" s="457" t="s">
        <v>426</v>
      </c>
      <c r="L335" s="69" t="s">
        <v>799</v>
      </c>
      <c r="M335" s="33"/>
      <c r="N335" s="33">
        <v>18000</v>
      </c>
      <c r="O335" s="476">
        <v>0</v>
      </c>
      <c r="P335" s="341"/>
      <c r="Q335" s="33" t="s">
        <v>426</v>
      </c>
      <c r="R335" s="69" t="s">
        <v>799</v>
      </c>
      <c r="S335" s="357">
        <f t="shared" si="18"/>
        <v>0</v>
      </c>
      <c r="T335" s="357">
        <f t="shared" si="18"/>
        <v>0</v>
      </c>
      <c r="U335" s="357">
        <f t="shared" si="18"/>
        <v>0</v>
      </c>
      <c r="V335" s="412">
        <f t="shared" si="19"/>
        <v>0</v>
      </c>
      <c r="W335" s="364"/>
      <c r="X335" s="364"/>
      <c r="Y335" s="21">
        <v>0</v>
      </c>
      <c r="Z335" s="364"/>
      <c r="AA335" s="364"/>
      <c r="AB335" s="21"/>
      <c r="AC335" s="364"/>
      <c r="AD335" s="364"/>
      <c r="AE335" s="21"/>
      <c r="AF335" s="357"/>
      <c r="AG335" s="357"/>
      <c r="AH335" s="21"/>
      <c r="AI335" s="357">
        <v>0</v>
      </c>
      <c r="AJ335" s="357">
        <v>0</v>
      </c>
      <c r="AK335" s="21">
        <v>0</v>
      </c>
      <c r="AL335" s="364">
        <v>0</v>
      </c>
      <c r="AM335" s="364">
        <v>0</v>
      </c>
      <c r="AN335" s="21">
        <v>0</v>
      </c>
      <c r="AO335" s="364">
        <v>0</v>
      </c>
      <c r="AP335" s="364">
        <v>0</v>
      </c>
      <c r="AQ335" s="21">
        <v>0</v>
      </c>
      <c r="AR335" s="364">
        <v>0</v>
      </c>
      <c r="AS335" s="364">
        <v>0</v>
      </c>
      <c r="AT335" s="21">
        <v>0</v>
      </c>
      <c r="AU335" s="364"/>
      <c r="AV335" s="364"/>
      <c r="AW335" s="21">
        <v>0</v>
      </c>
      <c r="AX335" s="364"/>
      <c r="AY335" s="364"/>
      <c r="AZ335" s="21"/>
      <c r="BA335" s="364"/>
      <c r="BB335" s="364"/>
      <c r="BC335" s="21"/>
      <c r="BD335" s="364"/>
      <c r="BE335" s="364"/>
      <c r="BF335" s="21"/>
      <c r="BG335" s="364"/>
      <c r="BH335" s="364">
        <v>0</v>
      </c>
      <c r="BI335" s="21">
        <v>0</v>
      </c>
      <c r="BJ335" s="364"/>
      <c r="BK335" s="364"/>
      <c r="BL335" s="21"/>
      <c r="BM335" s="364"/>
      <c r="BN335" s="364"/>
      <c r="BO335" s="21"/>
      <c r="BP335" s="357">
        <v>0</v>
      </c>
      <c r="BQ335" s="361">
        <v>0</v>
      </c>
      <c r="BR335" s="21">
        <v>0</v>
      </c>
      <c r="BS335" s="364"/>
      <c r="BT335" s="364"/>
      <c r="BU335" s="21">
        <v>0</v>
      </c>
      <c r="BV335" s="361"/>
      <c r="BW335" s="361"/>
      <c r="BX335" s="21"/>
    </row>
    <row r="336" spans="1:76" ht="22.5" customHeight="1">
      <c r="A336" s="18">
        <v>17</v>
      </c>
      <c r="B336" s="20">
        <v>22811110</v>
      </c>
      <c r="C336" s="20" t="s">
        <v>518</v>
      </c>
      <c r="D336" s="20" t="s">
        <v>185</v>
      </c>
      <c r="E336" s="20" t="s">
        <v>23</v>
      </c>
      <c r="F336" s="467">
        <v>17</v>
      </c>
      <c r="G336" s="45">
        <v>22811110</v>
      </c>
      <c r="H336" s="45" t="s">
        <v>518</v>
      </c>
      <c r="I336" s="45" t="s">
        <v>185</v>
      </c>
      <c r="J336" s="45" t="s">
        <v>23</v>
      </c>
      <c r="K336" s="457" t="s">
        <v>452</v>
      </c>
      <c r="L336" s="69" t="s">
        <v>792</v>
      </c>
      <c r="M336" s="457" t="s">
        <v>909</v>
      </c>
      <c r="N336" s="457"/>
      <c r="O336" s="476">
        <v>0</v>
      </c>
      <c r="P336" s="341"/>
      <c r="Q336" s="33" t="s">
        <v>452</v>
      </c>
      <c r="R336" s="69" t="s">
        <v>792</v>
      </c>
      <c r="S336" s="357">
        <f t="shared" ref="S336:U341" si="20">+W336+Z336+AC336+AF336+AI336+AL336+AO336+AR336+AU336+AX336+BA336+BD336+BG336+BJ336+BM336+BP336+BS336+BV336</f>
        <v>47</v>
      </c>
      <c r="T336" s="357">
        <f t="shared" si="20"/>
        <v>50</v>
      </c>
      <c r="U336" s="357">
        <f t="shared" si="20"/>
        <v>63</v>
      </c>
      <c r="V336" s="412">
        <f t="shared" si="19"/>
        <v>0</v>
      </c>
      <c r="W336" s="364"/>
      <c r="X336" s="364"/>
      <c r="Y336" s="21">
        <v>3</v>
      </c>
      <c r="Z336" s="364"/>
      <c r="AA336" s="364"/>
      <c r="AB336" s="21"/>
      <c r="AC336" s="364"/>
      <c r="AD336" s="364"/>
      <c r="AE336" s="21"/>
      <c r="AF336" s="357"/>
      <c r="AG336" s="357"/>
      <c r="AH336" s="21"/>
      <c r="AI336" s="357">
        <v>0</v>
      </c>
      <c r="AJ336" s="357">
        <v>0</v>
      </c>
      <c r="AK336" s="21">
        <v>0</v>
      </c>
      <c r="AL336" s="364">
        <v>0</v>
      </c>
      <c r="AM336" s="364">
        <v>0</v>
      </c>
      <c r="AN336" s="21">
        <v>0</v>
      </c>
      <c r="AO336" s="364">
        <v>0</v>
      </c>
      <c r="AP336" s="364">
        <v>0</v>
      </c>
      <c r="AQ336" s="21">
        <v>0</v>
      </c>
      <c r="AR336" s="364">
        <v>0</v>
      </c>
      <c r="AS336" s="364">
        <v>0</v>
      </c>
      <c r="AT336" s="21">
        <v>0</v>
      </c>
      <c r="AU336" s="364"/>
      <c r="AV336" s="364"/>
      <c r="AW336" s="21">
        <v>0</v>
      </c>
      <c r="AX336" s="364"/>
      <c r="AY336" s="364"/>
      <c r="AZ336" s="21"/>
      <c r="BA336" s="364"/>
      <c r="BB336" s="364"/>
      <c r="BC336" s="21"/>
      <c r="BD336" s="364"/>
      <c r="BE336" s="364"/>
      <c r="BF336" s="21">
        <v>10</v>
      </c>
      <c r="BG336" s="364"/>
      <c r="BH336" s="364">
        <v>0</v>
      </c>
      <c r="BI336" s="21">
        <v>0</v>
      </c>
      <c r="BJ336" s="364"/>
      <c r="BK336" s="364"/>
      <c r="BL336" s="21"/>
      <c r="BM336" s="364"/>
      <c r="BN336" s="364"/>
      <c r="BO336" s="21"/>
      <c r="BP336" s="357">
        <v>0</v>
      </c>
      <c r="BQ336" s="361">
        <v>0</v>
      </c>
      <c r="BR336" s="21">
        <v>0</v>
      </c>
      <c r="BS336" s="364"/>
      <c r="BT336" s="364"/>
      <c r="BU336" s="21">
        <v>0</v>
      </c>
      <c r="BV336" s="361">
        <v>47</v>
      </c>
      <c r="BW336" s="361">
        <v>50</v>
      </c>
      <c r="BX336" s="21">
        <v>50</v>
      </c>
    </row>
    <row r="337" spans="1:76" ht="22.5" customHeight="1">
      <c r="A337" s="18">
        <v>18</v>
      </c>
      <c r="B337" s="20">
        <v>22811110</v>
      </c>
      <c r="C337" s="20" t="s">
        <v>518</v>
      </c>
      <c r="D337" s="20" t="s">
        <v>185</v>
      </c>
      <c r="E337" s="20" t="s">
        <v>23</v>
      </c>
      <c r="F337" s="467">
        <v>18</v>
      </c>
      <c r="G337" s="45">
        <v>22811110</v>
      </c>
      <c r="H337" s="45" t="s">
        <v>518</v>
      </c>
      <c r="I337" s="45" t="s">
        <v>185</v>
      </c>
      <c r="J337" s="45" t="s">
        <v>23</v>
      </c>
      <c r="K337" s="457" t="s">
        <v>453</v>
      </c>
      <c r="L337" s="69" t="s">
        <v>792</v>
      </c>
      <c r="M337" s="457" t="s">
        <v>909</v>
      </c>
      <c r="N337" s="457"/>
      <c r="O337" s="476">
        <v>0</v>
      </c>
      <c r="P337" s="341"/>
      <c r="Q337" s="33" t="s">
        <v>453</v>
      </c>
      <c r="R337" s="69" t="s">
        <v>792</v>
      </c>
      <c r="S337" s="357">
        <f t="shared" si="20"/>
        <v>71</v>
      </c>
      <c r="T337" s="357">
        <f t="shared" si="20"/>
        <v>104</v>
      </c>
      <c r="U337" s="357">
        <f t="shared" si="20"/>
        <v>109.2</v>
      </c>
      <c r="V337" s="412">
        <f t="shared" si="19"/>
        <v>0</v>
      </c>
      <c r="W337" s="364"/>
      <c r="X337" s="364"/>
      <c r="Y337" s="21">
        <v>5.2</v>
      </c>
      <c r="Z337" s="364"/>
      <c r="AA337" s="364"/>
      <c r="AB337" s="21"/>
      <c r="AC337" s="364"/>
      <c r="AD337" s="364"/>
      <c r="AE337" s="21"/>
      <c r="AF337" s="357"/>
      <c r="AG337" s="357"/>
      <c r="AH337" s="21"/>
      <c r="AI337" s="357">
        <v>0</v>
      </c>
      <c r="AJ337" s="357">
        <v>0</v>
      </c>
      <c r="AK337" s="21">
        <v>0</v>
      </c>
      <c r="AL337" s="364">
        <v>0</v>
      </c>
      <c r="AM337" s="364">
        <v>0</v>
      </c>
      <c r="AN337" s="21">
        <v>0</v>
      </c>
      <c r="AO337" s="364">
        <v>0</v>
      </c>
      <c r="AP337" s="364">
        <v>0</v>
      </c>
      <c r="AQ337" s="21">
        <v>0</v>
      </c>
      <c r="AR337" s="364">
        <v>0</v>
      </c>
      <c r="AS337" s="364">
        <v>0</v>
      </c>
      <c r="AT337" s="21">
        <v>0</v>
      </c>
      <c r="AU337" s="364"/>
      <c r="AV337" s="364"/>
      <c r="AW337" s="21">
        <v>0</v>
      </c>
      <c r="AX337" s="364"/>
      <c r="AY337" s="364"/>
      <c r="AZ337" s="21"/>
      <c r="BA337" s="364"/>
      <c r="BB337" s="364"/>
      <c r="BC337" s="21"/>
      <c r="BD337" s="364"/>
      <c r="BE337" s="364"/>
      <c r="BF337" s="21"/>
      <c r="BG337" s="364"/>
      <c r="BH337" s="364">
        <v>0</v>
      </c>
      <c r="BI337" s="21">
        <v>0</v>
      </c>
      <c r="BJ337" s="364"/>
      <c r="BK337" s="364">
        <v>4</v>
      </c>
      <c r="BL337" s="21">
        <v>4</v>
      </c>
      <c r="BM337" s="364"/>
      <c r="BN337" s="364"/>
      <c r="BO337" s="21"/>
      <c r="BP337" s="357">
        <v>0</v>
      </c>
      <c r="BQ337" s="361">
        <v>0</v>
      </c>
      <c r="BR337" s="21">
        <v>0</v>
      </c>
      <c r="BS337" s="364"/>
      <c r="BT337" s="364"/>
      <c r="BU337" s="21">
        <v>0</v>
      </c>
      <c r="BV337" s="361">
        <v>71</v>
      </c>
      <c r="BW337" s="361">
        <v>100</v>
      </c>
      <c r="BX337" s="21">
        <v>100</v>
      </c>
    </row>
    <row r="338" spans="1:76" ht="28.5" customHeight="1">
      <c r="A338" s="18">
        <v>19</v>
      </c>
      <c r="B338" s="20">
        <v>22811110</v>
      </c>
      <c r="C338" s="20" t="s">
        <v>518</v>
      </c>
      <c r="D338" s="20" t="s">
        <v>185</v>
      </c>
      <c r="E338" s="20" t="s">
        <v>23</v>
      </c>
      <c r="F338" s="467">
        <v>19</v>
      </c>
      <c r="G338" s="45">
        <v>22811110</v>
      </c>
      <c r="H338" s="45" t="s">
        <v>518</v>
      </c>
      <c r="I338" s="45" t="s">
        <v>185</v>
      </c>
      <c r="J338" s="45" t="s">
        <v>23</v>
      </c>
      <c r="K338" s="457" t="s">
        <v>454</v>
      </c>
      <c r="L338" s="69" t="s">
        <v>792</v>
      </c>
      <c r="M338" s="457" t="s">
        <v>909</v>
      </c>
      <c r="N338" s="457"/>
      <c r="O338" s="476">
        <v>0</v>
      </c>
      <c r="P338" s="341"/>
      <c r="Q338" s="33" t="s">
        <v>454</v>
      </c>
      <c r="R338" s="69" t="s">
        <v>792</v>
      </c>
      <c r="S338" s="357">
        <f t="shared" si="20"/>
        <v>103</v>
      </c>
      <c r="T338" s="357">
        <f t="shared" si="20"/>
        <v>100</v>
      </c>
      <c r="U338" s="357">
        <f t="shared" si="20"/>
        <v>105</v>
      </c>
      <c r="V338" s="412">
        <f t="shared" si="19"/>
        <v>0</v>
      </c>
      <c r="W338" s="364"/>
      <c r="X338" s="364"/>
      <c r="Y338" s="21">
        <v>5</v>
      </c>
      <c r="Z338" s="364"/>
      <c r="AA338" s="364"/>
      <c r="AB338" s="21"/>
      <c r="AC338" s="364"/>
      <c r="AD338" s="364"/>
      <c r="AE338" s="21"/>
      <c r="AF338" s="357"/>
      <c r="AG338" s="357"/>
      <c r="AH338" s="21"/>
      <c r="AI338" s="357">
        <v>0</v>
      </c>
      <c r="AJ338" s="357">
        <v>0</v>
      </c>
      <c r="AK338" s="21">
        <v>0</v>
      </c>
      <c r="AL338" s="364">
        <v>0</v>
      </c>
      <c r="AM338" s="364">
        <v>0</v>
      </c>
      <c r="AN338" s="21">
        <v>0</v>
      </c>
      <c r="AO338" s="364">
        <v>0</v>
      </c>
      <c r="AP338" s="364">
        <v>0</v>
      </c>
      <c r="AQ338" s="21">
        <v>0</v>
      </c>
      <c r="AR338" s="364">
        <v>0</v>
      </c>
      <c r="AS338" s="364">
        <v>0</v>
      </c>
      <c r="AT338" s="21">
        <v>0</v>
      </c>
      <c r="AU338" s="364"/>
      <c r="AV338" s="364"/>
      <c r="AW338" s="21">
        <v>0</v>
      </c>
      <c r="AX338" s="364"/>
      <c r="AY338" s="364"/>
      <c r="AZ338" s="21"/>
      <c r="BA338" s="364"/>
      <c r="BB338" s="364"/>
      <c r="BC338" s="21"/>
      <c r="BD338" s="364"/>
      <c r="BE338" s="364"/>
      <c r="BF338" s="21"/>
      <c r="BG338" s="364"/>
      <c r="BH338" s="364">
        <v>0</v>
      </c>
      <c r="BI338" s="21">
        <v>0</v>
      </c>
      <c r="BJ338" s="364"/>
      <c r="BK338" s="364"/>
      <c r="BL338" s="21"/>
      <c r="BM338" s="364"/>
      <c r="BN338" s="364"/>
      <c r="BO338" s="21"/>
      <c r="BP338" s="357">
        <v>0</v>
      </c>
      <c r="BQ338" s="361">
        <v>0</v>
      </c>
      <c r="BR338" s="21">
        <v>0</v>
      </c>
      <c r="BS338" s="364"/>
      <c r="BT338" s="364"/>
      <c r="BU338" s="21">
        <v>0</v>
      </c>
      <c r="BV338" s="361">
        <v>103</v>
      </c>
      <c r="BW338" s="361">
        <v>100</v>
      </c>
      <c r="BX338" s="21">
        <v>100</v>
      </c>
    </row>
    <row r="339" spans="1:76" ht="22.5" customHeight="1">
      <c r="A339" s="18">
        <v>20</v>
      </c>
      <c r="B339" s="20">
        <v>22811110</v>
      </c>
      <c r="C339" s="20" t="s">
        <v>518</v>
      </c>
      <c r="D339" s="20" t="s">
        <v>185</v>
      </c>
      <c r="E339" s="20" t="s">
        <v>23</v>
      </c>
      <c r="F339" s="467">
        <v>20</v>
      </c>
      <c r="G339" s="45">
        <v>22811110</v>
      </c>
      <c r="H339" s="45" t="s">
        <v>518</v>
      </c>
      <c r="I339" s="45" t="s">
        <v>185</v>
      </c>
      <c r="J339" s="45" t="s">
        <v>23</v>
      </c>
      <c r="K339" s="457" t="s">
        <v>455</v>
      </c>
      <c r="L339" s="69" t="s">
        <v>792</v>
      </c>
      <c r="M339" s="457" t="s">
        <v>909</v>
      </c>
      <c r="N339" s="457"/>
      <c r="O339" s="476">
        <v>0</v>
      </c>
      <c r="P339" s="341"/>
      <c r="Q339" s="33" t="s">
        <v>455</v>
      </c>
      <c r="R339" s="69" t="s">
        <v>792</v>
      </c>
      <c r="S339" s="357">
        <f t="shared" si="20"/>
        <v>47</v>
      </c>
      <c r="T339" s="357">
        <f t="shared" si="20"/>
        <v>50</v>
      </c>
      <c r="U339" s="357">
        <f t="shared" si="20"/>
        <v>52.5</v>
      </c>
      <c r="V339" s="412">
        <f t="shared" si="19"/>
        <v>0</v>
      </c>
      <c r="W339" s="364"/>
      <c r="X339" s="364"/>
      <c r="Y339" s="21">
        <v>2.5</v>
      </c>
      <c r="Z339" s="364"/>
      <c r="AA339" s="364"/>
      <c r="AB339" s="21"/>
      <c r="AC339" s="364"/>
      <c r="AD339" s="364"/>
      <c r="AE339" s="21"/>
      <c r="AF339" s="357"/>
      <c r="AG339" s="357"/>
      <c r="AH339" s="21"/>
      <c r="AI339" s="357">
        <v>0</v>
      </c>
      <c r="AJ339" s="357">
        <v>0</v>
      </c>
      <c r="AK339" s="21">
        <v>0</v>
      </c>
      <c r="AL339" s="364">
        <v>0</v>
      </c>
      <c r="AM339" s="364">
        <v>0</v>
      </c>
      <c r="AN339" s="21">
        <v>0</v>
      </c>
      <c r="AO339" s="364">
        <v>0</v>
      </c>
      <c r="AP339" s="364">
        <v>0</v>
      </c>
      <c r="AQ339" s="21">
        <v>0</v>
      </c>
      <c r="AR339" s="364">
        <v>0</v>
      </c>
      <c r="AS339" s="364">
        <v>0</v>
      </c>
      <c r="AT339" s="21">
        <v>0</v>
      </c>
      <c r="AU339" s="364"/>
      <c r="AV339" s="364"/>
      <c r="AW339" s="21">
        <v>0</v>
      </c>
      <c r="AX339" s="364"/>
      <c r="AY339" s="364"/>
      <c r="AZ339" s="21"/>
      <c r="BA339" s="364"/>
      <c r="BB339" s="364"/>
      <c r="BC339" s="21"/>
      <c r="BD339" s="364"/>
      <c r="BE339" s="364"/>
      <c r="BF339" s="21"/>
      <c r="BG339" s="364"/>
      <c r="BH339" s="364">
        <v>0</v>
      </c>
      <c r="BI339" s="21">
        <v>0</v>
      </c>
      <c r="BJ339" s="364"/>
      <c r="BK339" s="364"/>
      <c r="BL339" s="21"/>
      <c r="BM339" s="364"/>
      <c r="BN339" s="364"/>
      <c r="BO339" s="21"/>
      <c r="BP339" s="357">
        <v>0</v>
      </c>
      <c r="BQ339" s="361">
        <v>0</v>
      </c>
      <c r="BR339" s="21">
        <v>0</v>
      </c>
      <c r="BS339" s="364"/>
      <c r="BT339" s="364"/>
      <c r="BU339" s="21">
        <v>0</v>
      </c>
      <c r="BV339" s="361">
        <v>47</v>
      </c>
      <c r="BW339" s="361">
        <v>50</v>
      </c>
      <c r="BX339" s="21">
        <v>50</v>
      </c>
    </row>
    <row r="340" spans="1:76" ht="22.5" customHeight="1">
      <c r="A340" s="18">
        <v>21</v>
      </c>
      <c r="B340" s="20">
        <v>22811110</v>
      </c>
      <c r="C340" s="20" t="s">
        <v>518</v>
      </c>
      <c r="D340" s="20" t="s">
        <v>185</v>
      </c>
      <c r="E340" s="20" t="s">
        <v>23</v>
      </c>
      <c r="F340" s="467">
        <v>21</v>
      </c>
      <c r="G340" s="45">
        <v>22811110</v>
      </c>
      <c r="H340" s="45" t="s">
        <v>518</v>
      </c>
      <c r="I340" s="45" t="s">
        <v>185</v>
      </c>
      <c r="J340" s="45" t="s">
        <v>23</v>
      </c>
      <c r="K340" s="457" t="s">
        <v>456</v>
      </c>
      <c r="L340" s="69" t="s">
        <v>792</v>
      </c>
      <c r="M340" s="457" t="s">
        <v>909</v>
      </c>
      <c r="N340" s="457"/>
      <c r="O340" s="476">
        <v>0</v>
      </c>
      <c r="P340" s="341"/>
      <c r="Q340" s="33" t="s">
        <v>456</v>
      </c>
      <c r="R340" s="69" t="s">
        <v>792</v>
      </c>
      <c r="S340" s="357">
        <f t="shared" si="20"/>
        <v>42</v>
      </c>
      <c r="T340" s="357">
        <f t="shared" si="20"/>
        <v>50</v>
      </c>
      <c r="U340" s="357">
        <f t="shared" si="20"/>
        <v>52.5</v>
      </c>
      <c r="V340" s="412">
        <f t="shared" si="19"/>
        <v>0</v>
      </c>
      <c r="W340" s="364"/>
      <c r="X340" s="364"/>
      <c r="Y340" s="21">
        <v>2.5</v>
      </c>
      <c r="Z340" s="364"/>
      <c r="AA340" s="364"/>
      <c r="AB340" s="21"/>
      <c r="AC340" s="364"/>
      <c r="AD340" s="364"/>
      <c r="AE340" s="21"/>
      <c r="AF340" s="357"/>
      <c r="AG340" s="357"/>
      <c r="AH340" s="21"/>
      <c r="AI340" s="357">
        <v>0</v>
      </c>
      <c r="AJ340" s="357">
        <v>0</v>
      </c>
      <c r="AK340" s="21">
        <v>0</v>
      </c>
      <c r="AL340" s="364">
        <v>0</v>
      </c>
      <c r="AM340" s="364">
        <v>0</v>
      </c>
      <c r="AN340" s="21">
        <v>0</v>
      </c>
      <c r="AO340" s="364">
        <v>0</v>
      </c>
      <c r="AP340" s="364">
        <v>0</v>
      </c>
      <c r="AQ340" s="21">
        <v>0</v>
      </c>
      <c r="AR340" s="364">
        <v>0</v>
      </c>
      <c r="AS340" s="364">
        <v>0</v>
      </c>
      <c r="AT340" s="21">
        <v>0</v>
      </c>
      <c r="AU340" s="364"/>
      <c r="AV340" s="364"/>
      <c r="AW340" s="21">
        <v>0</v>
      </c>
      <c r="AX340" s="364"/>
      <c r="AY340" s="364"/>
      <c r="AZ340" s="21"/>
      <c r="BA340" s="364"/>
      <c r="BB340" s="364"/>
      <c r="BC340" s="21"/>
      <c r="BD340" s="364"/>
      <c r="BE340" s="364"/>
      <c r="BF340" s="21"/>
      <c r="BG340" s="364"/>
      <c r="BH340" s="364">
        <v>0</v>
      </c>
      <c r="BI340" s="21">
        <v>0</v>
      </c>
      <c r="BJ340" s="364"/>
      <c r="BK340" s="364"/>
      <c r="BL340" s="21"/>
      <c r="BM340" s="364"/>
      <c r="BN340" s="364"/>
      <c r="BO340" s="21"/>
      <c r="BP340" s="357">
        <v>0</v>
      </c>
      <c r="BQ340" s="361">
        <v>0</v>
      </c>
      <c r="BR340" s="21">
        <v>0</v>
      </c>
      <c r="BS340" s="364"/>
      <c r="BT340" s="364"/>
      <c r="BU340" s="21">
        <v>0</v>
      </c>
      <c r="BV340" s="361">
        <v>42</v>
      </c>
      <c r="BW340" s="361">
        <v>50</v>
      </c>
      <c r="BX340" s="21">
        <v>50</v>
      </c>
    </row>
    <row r="341" spans="1:76" ht="28.5" customHeight="1">
      <c r="A341" s="18">
        <v>22</v>
      </c>
      <c r="B341" s="20">
        <v>22811110</v>
      </c>
      <c r="C341" s="20" t="s">
        <v>518</v>
      </c>
      <c r="D341" s="20" t="s">
        <v>185</v>
      </c>
      <c r="E341" s="20" t="s">
        <v>23</v>
      </c>
      <c r="F341" s="467">
        <v>22</v>
      </c>
      <c r="G341" s="45">
        <v>22811110</v>
      </c>
      <c r="H341" s="45" t="s">
        <v>518</v>
      </c>
      <c r="I341" s="45" t="s">
        <v>185</v>
      </c>
      <c r="J341" s="45" t="s">
        <v>23</v>
      </c>
      <c r="K341" s="457" t="s">
        <v>457</v>
      </c>
      <c r="L341" s="69" t="s">
        <v>792</v>
      </c>
      <c r="M341" s="457" t="s">
        <v>909</v>
      </c>
      <c r="N341" s="457"/>
      <c r="O341" s="476">
        <v>0</v>
      </c>
      <c r="P341" s="341"/>
      <c r="Q341" s="33" t="s">
        <v>457</v>
      </c>
      <c r="R341" s="69" t="s">
        <v>792</v>
      </c>
      <c r="S341" s="357">
        <f t="shared" si="20"/>
        <v>47</v>
      </c>
      <c r="T341" s="357">
        <f t="shared" si="20"/>
        <v>50</v>
      </c>
      <c r="U341" s="357">
        <f t="shared" si="20"/>
        <v>52.5</v>
      </c>
      <c r="V341" s="412">
        <f t="shared" si="19"/>
        <v>0</v>
      </c>
      <c r="W341" s="364"/>
      <c r="X341" s="364"/>
      <c r="Y341" s="21">
        <v>2.5</v>
      </c>
      <c r="Z341" s="364"/>
      <c r="AA341" s="364"/>
      <c r="AB341" s="21"/>
      <c r="AC341" s="364"/>
      <c r="AD341" s="364"/>
      <c r="AE341" s="21"/>
      <c r="AF341" s="357"/>
      <c r="AG341" s="357"/>
      <c r="AH341" s="21"/>
      <c r="AI341" s="357">
        <v>0</v>
      </c>
      <c r="AJ341" s="357">
        <v>0</v>
      </c>
      <c r="AK341" s="21">
        <v>0</v>
      </c>
      <c r="AL341" s="364">
        <v>0</v>
      </c>
      <c r="AM341" s="364">
        <v>0</v>
      </c>
      <c r="AN341" s="21">
        <v>0</v>
      </c>
      <c r="AO341" s="364">
        <v>0</v>
      </c>
      <c r="AP341" s="364">
        <v>0</v>
      </c>
      <c r="AQ341" s="21">
        <v>0</v>
      </c>
      <c r="AR341" s="364">
        <v>0</v>
      </c>
      <c r="AS341" s="364">
        <v>0</v>
      </c>
      <c r="AT341" s="21">
        <v>0</v>
      </c>
      <c r="AU341" s="364"/>
      <c r="AV341" s="364"/>
      <c r="AW341" s="21">
        <v>0</v>
      </c>
      <c r="AX341" s="364"/>
      <c r="AY341" s="364"/>
      <c r="AZ341" s="21"/>
      <c r="BA341" s="364"/>
      <c r="BB341" s="364"/>
      <c r="BC341" s="21"/>
      <c r="BD341" s="364"/>
      <c r="BE341" s="364"/>
      <c r="BF341" s="21"/>
      <c r="BG341" s="364"/>
      <c r="BH341" s="364">
        <v>0</v>
      </c>
      <c r="BI341" s="21">
        <v>0</v>
      </c>
      <c r="BJ341" s="364"/>
      <c r="BK341" s="364"/>
      <c r="BL341" s="21"/>
      <c r="BM341" s="364"/>
      <c r="BN341" s="364"/>
      <c r="BO341" s="21"/>
      <c r="BP341" s="357">
        <v>0</v>
      </c>
      <c r="BQ341" s="361">
        <v>0</v>
      </c>
      <c r="BR341" s="21">
        <v>0</v>
      </c>
      <c r="BS341" s="364"/>
      <c r="BT341" s="364"/>
      <c r="BU341" s="21">
        <v>0</v>
      </c>
      <c r="BV341" s="361">
        <v>47</v>
      </c>
      <c r="BW341" s="361">
        <v>50</v>
      </c>
      <c r="BX341" s="21">
        <v>50</v>
      </c>
    </row>
    <row r="342" spans="1:76" ht="52.5" customHeight="1">
      <c r="A342" s="369"/>
      <c r="B342" s="383"/>
      <c r="C342" s="383"/>
      <c r="D342" s="383"/>
      <c r="E342" s="383"/>
      <c r="F342" s="467"/>
      <c r="K342" s="385">
        <v>5122</v>
      </c>
      <c r="L342" s="69"/>
      <c r="M342" s="459"/>
      <c r="N342" s="459"/>
      <c r="O342" s="480">
        <v>0</v>
      </c>
      <c r="P342" s="341"/>
      <c r="Q342" s="385">
        <v>5122</v>
      </c>
      <c r="R342" s="404"/>
      <c r="S342" s="385"/>
      <c r="T342" s="385"/>
      <c r="U342" s="386"/>
      <c r="V342" s="492" t="e">
        <f>SUM(V343:V451)/1000</f>
        <v>#VALUE!</v>
      </c>
      <c r="W342" s="385"/>
      <c r="X342" s="385"/>
      <c r="Y342" s="21">
        <v>0</v>
      </c>
      <c r="Z342" s="404"/>
      <c r="AA342" s="404"/>
      <c r="AB342" s="386"/>
      <c r="AC342" s="404"/>
      <c r="AD342" s="404"/>
      <c r="AE342" s="386"/>
      <c r="AF342" s="385"/>
      <c r="AG342" s="385"/>
      <c r="AH342" s="386"/>
      <c r="AI342" s="385"/>
      <c r="AJ342" s="385"/>
      <c r="AK342" s="386"/>
      <c r="AL342" s="385"/>
      <c r="AM342" s="385"/>
      <c r="AN342" s="386"/>
      <c r="AO342" s="385"/>
      <c r="AP342" s="385"/>
      <c r="AQ342" s="386"/>
      <c r="AR342" s="385"/>
      <c r="AS342" s="385"/>
      <c r="AT342" s="386"/>
      <c r="AU342" s="385"/>
      <c r="AV342" s="385"/>
      <c r="AW342" s="386"/>
      <c r="AX342" s="385"/>
      <c r="AY342" s="385"/>
      <c r="AZ342" s="386"/>
      <c r="BA342" s="385"/>
      <c r="BB342" s="385"/>
      <c r="BC342" s="386"/>
      <c r="BD342" s="385"/>
      <c r="BE342" s="385"/>
      <c r="BF342" s="386"/>
      <c r="BG342" s="385"/>
      <c r="BH342" s="385"/>
      <c r="BI342" s="386"/>
      <c r="BJ342" s="385"/>
      <c r="BK342" s="385"/>
      <c r="BL342" s="386"/>
      <c r="BM342" s="385"/>
      <c r="BN342" s="385"/>
      <c r="BO342" s="386"/>
      <c r="BP342" s="385"/>
      <c r="BQ342" s="385"/>
      <c r="BR342" s="386"/>
      <c r="BS342" s="385"/>
      <c r="BT342" s="385"/>
      <c r="BU342" s="386"/>
      <c r="BV342" s="385"/>
      <c r="BW342" s="385"/>
      <c r="BX342" s="386"/>
    </row>
    <row r="343" spans="1:76">
      <c r="A343" s="18">
        <v>1</v>
      </c>
      <c r="E343" s="20" t="s">
        <v>23</v>
      </c>
      <c r="F343" s="467">
        <v>1</v>
      </c>
      <c r="J343" s="45" t="s">
        <v>23</v>
      </c>
      <c r="K343" s="448" t="s">
        <v>712</v>
      </c>
      <c r="L343" s="69" t="s">
        <v>792</v>
      </c>
      <c r="M343" s="460"/>
      <c r="N343" s="460">
        <v>440000</v>
      </c>
      <c r="O343" s="476">
        <v>535120</v>
      </c>
      <c r="P343" s="341"/>
      <c r="Q343" s="29" t="s">
        <v>712</v>
      </c>
      <c r="R343" s="69" t="s">
        <v>792</v>
      </c>
      <c r="S343" s="357">
        <f t="shared" ref="S343:U358" si="21">+W343+Z343+AC343+AF343+AI343+AL343+AO343+AR343+AU343+AX343+BA343+BD343+BG343+BJ343+BM343+BP343+BS343+BV343</f>
        <v>171</v>
      </c>
      <c r="T343" s="357">
        <f t="shared" si="21"/>
        <v>68</v>
      </c>
      <c r="U343" s="357">
        <f t="shared" si="21"/>
        <v>192.15</v>
      </c>
      <c r="V343" s="412">
        <f t="shared" si="19"/>
        <v>84546000</v>
      </c>
      <c r="W343" s="361"/>
      <c r="X343" s="361"/>
      <c r="Y343" s="21">
        <v>9.15</v>
      </c>
      <c r="Z343" s="361">
        <v>38</v>
      </c>
      <c r="AA343" s="361"/>
      <c r="AB343" s="21">
        <v>15</v>
      </c>
      <c r="AC343" s="361"/>
      <c r="AD343" s="361">
        <v>5</v>
      </c>
      <c r="AE343" s="21">
        <v>15</v>
      </c>
      <c r="AF343" s="361"/>
      <c r="AG343" s="361"/>
      <c r="AH343" s="21">
        <v>15</v>
      </c>
      <c r="AI343" s="361">
        <v>0</v>
      </c>
      <c r="AJ343" s="361">
        <v>0</v>
      </c>
      <c r="AK343" s="21">
        <v>10</v>
      </c>
      <c r="AL343" s="361"/>
      <c r="AM343" s="361">
        <v>0</v>
      </c>
      <c r="AN343" s="21">
        <v>25</v>
      </c>
      <c r="AO343" s="361">
        <v>12</v>
      </c>
      <c r="AP343" s="361">
        <v>28</v>
      </c>
      <c r="AQ343" s="21">
        <v>10</v>
      </c>
      <c r="AR343" s="361"/>
      <c r="AS343" s="361"/>
      <c r="AT343" s="21"/>
      <c r="AU343" s="361"/>
      <c r="AV343" s="361"/>
      <c r="AW343" s="21">
        <v>5</v>
      </c>
      <c r="AX343" s="361">
        <v>15</v>
      </c>
      <c r="AY343" s="361">
        <v>9</v>
      </c>
      <c r="AZ343" s="21">
        <v>23</v>
      </c>
      <c r="BA343" s="361"/>
      <c r="BB343" s="361"/>
      <c r="BC343" s="21">
        <v>10</v>
      </c>
      <c r="BD343" s="361"/>
      <c r="BE343" s="361"/>
      <c r="BF343" s="21">
        <v>10</v>
      </c>
      <c r="BG343" s="361">
        <v>30</v>
      </c>
      <c r="BH343" s="361">
        <v>8</v>
      </c>
      <c r="BI343" s="21">
        <v>0</v>
      </c>
      <c r="BJ343" s="361">
        <v>29</v>
      </c>
      <c r="BK343" s="361"/>
      <c r="BL343" s="21">
        <v>10</v>
      </c>
      <c r="BM343" s="361"/>
      <c r="BN343" s="361"/>
      <c r="BO343" s="21">
        <v>10</v>
      </c>
      <c r="BP343" s="361">
        <v>9</v>
      </c>
      <c r="BQ343" s="361">
        <v>15</v>
      </c>
      <c r="BR343" s="21">
        <v>5</v>
      </c>
      <c r="BS343" s="361">
        <v>20</v>
      </c>
      <c r="BT343" s="361"/>
      <c r="BU343" s="21">
        <v>0</v>
      </c>
      <c r="BV343" s="361">
        <v>18</v>
      </c>
      <c r="BW343" s="361">
        <v>3</v>
      </c>
      <c r="BX343" s="21">
        <v>20</v>
      </c>
    </row>
    <row r="344" spans="1:76">
      <c r="A344" s="1">
        <v>2</v>
      </c>
      <c r="E344" s="20" t="s">
        <v>23</v>
      </c>
      <c r="F344" s="46">
        <v>2</v>
      </c>
      <c r="J344" s="45" t="s">
        <v>23</v>
      </c>
      <c r="K344" s="461" t="s">
        <v>910</v>
      </c>
      <c r="L344" s="69" t="s">
        <v>792</v>
      </c>
      <c r="M344" s="460" t="s">
        <v>911</v>
      </c>
      <c r="N344" s="460">
        <v>10000</v>
      </c>
      <c r="O344" s="476">
        <v>14446</v>
      </c>
      <c r="P344" s="462" t="s">
        <v>912</v>
      </c>
      <c r="Q344" s="29" t="s">
        <v>713</v>
      </c>
      <c r="R344" s="69" t="s">
        <v>792</v>
      </c>
      <c r="S344" s="357">
        <f t="shared" si="21"/>
        <v>4</v>
      </c>
      <c r="T344" s="357">
        <f t="shared" si="21"/>
        <v>6</v>
      </c>
      <c r="U344" s="357">
        <f t="shared" si="21"/>
        <v>23.1</v>
      </c>
      <c r="V344" s="412">
        <f t="shared" si="19"/>
        <v>231000</v>
      </c>
      <c r="W344" s="361"/>
      <c r="X344" s="361"/>
      <c r="Y344" s="21">
        <v>1.1000000000000001</v>
      </c>
      <c r="Z344" s="361"/>
      <c r="AA344" s="361">
        <v>2</v>
      </c>
      <c r="AB344" s="21"/>
      <c r="AC344" s="361"/>
      <c r="AD344" s="361"/>
      <c r="AE344" s="21"/>
      <c r="AF344" s="361"/>
      <c r="AG344" s="361"/>
      <c r="AH344" s="21">
        <v>10</v>
      </c>
      <c r="AI344" s="361">
        <v>0</v>
      </c>
      <c r="AJ344" s="361">
        <v>0</v>
      </c>
      <c r="AK344" s="21">
        <v>0</v>
      </c>
      <c r="AL344" s="361"/>
      <c r="AM344" s="361">
        <v>0</v>
      </c>
      <c r="AN344" s="21">
        <v>0</v>
      </c>
      <c r="AO344" s="361">
        <v>0</v>
      </c>
      <c r="AP344" s="361">
        <v>0</v>
      </c>
      <c r="AQ344" s="21">
        <v>5</v>
      </c>
      <c r="AR344" s="361"/>
      <c r="AS344" s="361"/>
      <c r="AT344" s="21"/>
      <c r="AU344" s="361"/>
      <c r="AV344" s="361"/>
      <c r="AW344" s="21">
        <v>0</v>
      </c>
      <c r="AX344" s="361"/>
      <c r="AY344" s="361"/>
      <c r="AZ344" s="21"/>
      <c r="BA344" s="361"/>
      <c r="BB344" s="361"/>
      <c r="BC344" s="21">
        <v>0</v>
      </c>
      <c r="BD344" s="361"/>
      <c r="BE344" s="361"/>
      <c r="BF344" s="21"/>
      <c r="BG344" s="361"/>
      <c r="BH344" s="361">
        <v>0</v>
      </c>
      <c r="BI344" s="21">
        <v>1</v>
      </c>
      <c r="BJ344" s="361">
        <v>4</v>
      </c>
      <c r="BK344" s="361">
        <v>4</v>
      </c>
      <c r="BL344" s="21">
        <v>6</v>
      </c>
      <c r="BM344" s="361"/>
      <c r="BN344" s="361"/>
      <c r="BO344" s="21"/>
      <c r="BP344" s="361">
        <v>0</v>
      </c>
      <c r="BQ344" s="361">
        <v>0</v>
      </c>
      <c r="BR344" s="21">
        <v>0</v>
      </c>
      <c r="BS344" s="361"/>
      <c r="BT344" s="361"/>
      <c r="BU344" s="21">
        <v>0</v>
      </c>
      <c r="BV344" s="361"/>
      <c r="BW344" s="361"/>
      <c r="BX344" s="21"/>
    </row>
    <row r="345" spans="1:76" ht="54">
      <c r="A345" s="18">
        <v>3</v>
      </c>
      <c r="E345" s="20" t="s">
        <v>23</v>
      </c>
      <c r="F345" s="467">
        <v>3</v>
      </c>
      <c r="J345" s="45" t="s">
        <v>23</v>
      </c>
      <c r="K345" s="448" t="s">
        <v>714</v>
      </c>
      <c r="L345" s="69" t="s">
        <v>792</v>
      </c>
      <c r="M345" s="460"/>
      <c r="N345" s="460">
        <v>524000</v>
      </c>
      <c r="O345" s="476">
        <v>380328</v>
      </c>
      <c r="P345" s="341"/>
      <c r="Q345" s="29" t="s">
        <v>714</v>
      </c>
      <c r="R345" s="69" t="s">
        <v>792</v>
      </c>
      <c r="S345" s="357">
        <f t="shared" si="21"/>
        <v>7</v>
      </c>
      <c r="T345" s="357">
        <f t="shared" si="21"/>
        <v>2</v>
      </c>
      <c r="U345" s="357">
        <f t="shared" si="21"/>
        <v>10.5</v>
      </c>
      <c r="V345" s="412">
        <f t="shared" si="19"/>
        <v>5502000</v>
      </c>
      <c r="W345" s="361"/>
      <c r="X345" s="361"/>
      <c r="Y345" s="21">
        <v>0.5</v>
      </c>
      <c r="Z345" s="361">
        <v>1</v>
      </c>
      <c r="AA345" s="361">
        <v>1</v>
      </c>
      <c r="AB345" s="21">
        <v>2</v>
      </c>
      <c r="AC345" s="361"/>
      <c r="AD345" s="361">
        <v>1</v>
      </c>
      <c r="AE345" s="21">
        <v>1</v>
      </c>
      <c r="AF345" s="361"/>
      <c r="AG345" s="361"/>
      <c r="AH345" s="21"/>
      <c r="AI345" s="361">
        <v>0</v>
      </c>
      <c r="AJ345" s="361">
        <v>0</v>
      </c>
      <c r="AK345" s="21">
        <v>0</v>
      </c>
      <c r="AL345" s="361"/>
      <c r="AM345" s="361">
        <v>0</v>
      </c>
      <c r="AN345" s="21">
        <v>1</v>
      </c>
      <c r="AO345" s="361">
        <v>0</v>
      </c>
      <c r="AP345" s="361">
        <v>0</v>
      </c>
      <c r="AQ345" s="21">
        <v>3</v>
      </c>
      <c r="AR345" s="361"/>
      <c r="AS345" s="361"/>
      <c r="AT345" s="21"/>
      <c r="AU345" s="361"/>
      <c r="AV345" s="361"/>
      <c r="AW345" s="21">
        <v>0</v>
      </c>
      <c r="AX345" s="361">
        <v>3</v>
      </c>
      <c r="AY345" s="361"/>
      <c r="AZ345" s="21">
        <v>1</v>
      </c>
      <c r="BA345" s="361"/>
      <c r="BB345" s="361"/>
      <c r="BC345" s="21">
        <v>1</v>
      </c>
      <c r="BD345" s="361"/>
      <c r="BE345" s="361"/>
      <c r="BF345" s="21"/>
      <c r="BG345" s="361">
        <v>1</v>
      </c>
      <c r="BH345" s="361">
        <v>0</v>
      </c>
      <c r="BI345" s="21">
        <v>0</v>
      </c>
      <c r="BJ345" s="361">
        <v>2</v>
      </c>
      <c r="BK345" s="361"/>
      <c r="BL345" s="21">
        <v>1</v>
      </c>
      <c r="BM345" s="361"/>
      <c r="BN345" s="361"/>
      <c r="BO345" s="21"/>
      <c r="BP345" s="361">
        <v>0</v>
      </c>
      <c r="BQ345" s="361">
        <v>0</v>
      </c>
      <c r="BR345" s="21">
        <v>0</v>
      </c>
      <c r="BS345" s="361"/>
      <c r="BT345" s="361"/>
      <c r="BU345" s="21">
        <v>0</v>
      </c>
      <c r="BV345" s="361"/>
      <c r="BW345" s="361"/>
      <c r="BX345" s="21"/>
    </row>
    <row r="346" spans="1:76" ht="27">
      <c r="A346" s="1">
        <v>4</v>
      </c>
      <c r="E346" s="20" t="s">
        <v>23</v>
      </c>
      <c r="F346" s="46">
        <v>4</v>
      </c>
      <c r="J346" s="45" t="s">
        <v>23</v>
      </c>
      <c r="K346" s="448" t="s">
        <v>715</v>
      </c>
      <c r="L346" s="69" t="s">
        <v>792</v>
      </c>
      <c r="M346" s="460"/>
      <c r="N346" s="460">
        <v>55000</v>
      </c>
      <c r="O346" s="476">
        <v>54198</v>
      </c>
      <c r="P346" s="341"/>
      <c r="Q346" s="29" t="s">
        <v>715</v>
      </c>
      <c r="R346" s="69" t="s">
        <v>792</v>
      </c>
      <c r="S346" s="357">
        <f t="shared" si="21"/>
        <v>134</v>
      </c>
      <c r="T346" s="357">
        <f t="shared" si="21"/>
        <v>68</v>
      </c>
      <c r="U346" s="357">
        <f t="shared" si="21"/>
        <v>224.7</v>
      </c>
      <c r="V346" s="412">
        <f t="shared" si="19"/>
        <v>12358500</v>
      </c>
      <c r="W346" s="361"/>
      <c r="X346" s="361"/>
      <c r="Y346" s="21">
        <v>10.700000000000001</v>
      </c>
      <c r="Z346" s="361">
        <v>20</v>
      </c>
      <c r="AA346" s="361"/>
      <c r="AB346" s="21">
        <v>15</v>
      </c>
      <c r="AC346" s="361"/>
      <c r="AD346" s="361"/>
      <c r="AE346" s="21">
        <v>10</v>
      </c>
      <c r="AF346" s="361"/>
      <c r="AG346" s="361"/>
      <c r="AH346" s="21">
        <v>9</v>
      </c>
      <c r="AI346" s="361">
        <v>0</v>
      </c>
      <c r="AJ346" s="361">
        <v>0</v>
      </c>
      <c r="AK346" s="21">
        <v>10</v>
      </c>
      <c r="AL346" s="361"/>
      <c r="AM346" s="361">
        <v>0</v>
      </c>
      <c r="AN346" s="21">
        <v>50</v>
      </c>
      <c r="AO346" s="361">
        <v>0</v>
      </c>
      <c r="AP346" s="361">
        <v>0</v>
      </c>
      <c r="AQ346" s="21">
        <v>10</v>
      </c>
      <c r="AR346" s="361"/>
      <c r="AS346" s="361"/>
      <c r="AT346" s="21"/>
      <c r="AU346" s="361"/>
      <c r="AV346" s="361"/>
      <c r="AW346" s="21">
        <v>10</v>
      </c>
      <c r="AX346" s="361">
        <v>47</v>
      </c>
      <c r="AY346" s="361">
        <v>5</v>
      </c>
      <c r="AZ346" s="21">
        <v>20</v>
      </c>
      <c r="BA346" s="361"/>
      <c r="BB346" s="361"/>
      <c r="BC346" s="21">
        <v>20</v>
      </c>
      <c r="BD346" s="361">
        <v>9</v>
      </c>
      <c r="BE346" s="361"/>
      <c r="BF346" s="21"/>
      <c r="BG346" s="361">
        <v>1</v>
      </c>
      <c r="BH346" s="361">
        <v>11</v>
      </c>
      <c r="BI346" s="21">
        <v>0</v>
      </c>
      <c r="BJ346" s="361">
        <v>29</v>
      </c>
      <c r="BK346" s="361">
        <v>25</v>
      </c>
      <c r="BL346" s="21">
        <v>20</v>
      </c>
      <c r="BM346" s="361"/>
      <c r="BN346" s="361"/>
      <c r="BO346" s="21">
        <v>15</v>
      </c>
      <c r="BP346" s="361">
        <v>0</v>
      </c>
      <c r="BQ346" s="361">
        <v>20</v>
      </c>
      <c r="BR346" s="21">
        <v>5</v>
      </c>
      <c r="BS346" s="361">
        <v>15</v>
      </c>
      <c r="BT346" s="361"/>
      <c r="BU346" s="21">
        <v>0</v>
      </c>
      <c r="BV346" s="361">
        <v>13</v>
      </c>
      <c r="BW346" s="361">
        <v>7</v>
      </c>
      <c r="BX346" s="21">
        <v>20</v>
      </c>
    </row>
    <row r="347" spans="1:76" ht="27">
      <c r="A347" s="18">
        <v>5</v>
      </c>
      <c r="E347" s="20" t="s">
        <v>23</v>
      </c>
      <c r="F347" s="467">
        <v>5</v>
      </c>
      <c r="J347" s="45" t="s">
        <v>23</v>
      </c>
      <c r="K347" s="448" t="s">
        <v>716</v>
      </c>
      <c r="L347" s="69" t="s">
        <v>792</v>
      </c>
      <c r="M347" s="460"/>
      <c r="N347" s="460">
        <v>360000</v>
      </c>
      <c r="O347" s="476">
        <v>308880</v>
      </c>
      <c r="P347" s="341"/>
      <c r="Q347" s="29" t="s">
        <v>716</v>
      </c>
      <c r="R347" s="69" t="s">
        <v>792</v>
      </c>
      <c r="S347" s="357">
        <f t="shared" si="21"/>
        <v>86</v>
      </c>
      <c r="T347" s="357">
        <f t="shared" si="21"/>
        <v>32</v>
      </c>
      <c r="U347" s="357">
        <f t="shared" si="21"/>
        <v>9.4499999999999993</v>
      </c>
      <c r="V347" s="412">
        <f t="shared" si="19"/>
        <v>3401999.9999999995</v>
      </c>
      <c r="W347" s="361"/>
      <c r="X347" s="361"/>
      <c r="Y347" s="21">
        <v>0.45</v>
      </c>
      <c r="Z347" s="361"/>
      <c r="AA347" s="361"/>
      <c r="AB347" s="21"/>
      <c r="AC347" s="361"/>
      <c r="AD347" s="361"/>
      <c r="AE347" s="21"/>
      <c r="AF347" s="361"/>
      <c r="AG347" s="361"/>
      <c r="AH347" s="21"/>
      <c r="AI347" s="361">
        <v>0</v>
      </c>
      <c r="AJ347" s="361">
        <v>0</v>
      </c>
      <c r="AK347" s="21">
        <v>0</v>
      </c>
      <c r="AL347" s="361"/>
      <c r="AM347" s="361">
        <v>0</v>
      </c>
      <c r="AN347" s="21">
        <v>2</v>
      </c>
      <c r="AO347" s="361">
        <v>0</v>
      </c>
      <c r="AP347" s="361">
        <v>32</v>
      </c>
      <c r="AQ347" s="21">
        <v>2</v>
      </c>
      <c r="AR347" s="361"/>
      <c r="AS347" s="361"/>
      <c r="AT347" s="21"/>
      <c r="AU347" s="361"/>
      <c r="AV347" s="361"/>
      <c r="AW347" s="21">
        <v>0</v>
      </c>
      <c r="AX347" s="361"/>
      <c r="AY347" s="361"/>
      <c r="AZ347" s="21">
        <v>2</v>
      </c>
      <c r="BA347" s="361"/>
      <c r="BB347" s="361"/>
      <c r="BC347" s="21">
        <v>1</v>
      </c>
      <c r="BD347" s="361"/>
      <c r="BE347" s="361"/>
      <c r="BF347" s="21"/>
      <c r="BG347" s="361">
        <v>58</v>
      </c>
      <c r="BH347" s="361">
        <v>0</v>
      </c>
      <c r="BI347" s="21">
        <v>0</v>
      </c>
      <c r="BJ347" s="361"/>
      <c r="BK347" s="361"/>
      <c r="BL347" s="21">
        <v>2</v>
      </c>
      <c r="BM347" s="361"/>
      <c r="BN347" s="361"/>
      <c r="BO347" s="21"/>
      <c r="BP347" s="361">
        <v>1</v>
      </c>
      <c r="BQ347" s="361">
        <v>0</v>
      </c>
      <c r="BR347" s="21">
        <v>0</v>
      </c>
      <c r="BS347" s="361">
        <v>27</v>
      </c>
      <c r="BT347" s="361"/>
      <c r="BU347" s="21">
        <v>0</v>
      </c>
      <c r="BV347" s="361"/>
      <c r="BW347" s="361"/>
      <c r="BX347" s="21"/>
    </row>
    <row r="348" spans="1:76">
      <c r="A348" s="1">
        <v>6</v>
      </c>
      <c r="E348" s="20" t="s">
        <v>23</v>
      </c>
      <c r="F348" s="46">
        <v>6</v>
      </c>
      <c r="J348" s="45" t="s">
        <v>23</v>
      </c>
      <c r="K348" s="448" t="s">
        <v>717</v>
      </c>
      <c r="L348" s="69" t="s">
        <v>792</v>
      </c>
      <c r="M348" s="460"/>
      <c r="N348" s="460">
        <v>185000</v>
      </c>
      <c r="O348" s="476">
        <v>141440</v>
      </c>
      <c r="P348" s="341"/>
      <c r="Q348" s="29" t="s">
        <v>717</v>
      </c>
      <c r="R348" s="69" t="s">
        <v>792</v>
      </c>
      <c r="S348" s="357">
        <f t="shared" si="21"/>
        <v>102</v>
      </c>
      <c r="T348" s="357">
        <f t="shared" si="21"/>
        <v>65</v>
      </c>
      <c r="U348" s="357">
        <f t="shared" si="21"/>
        <v>107.1</v>
      </c>
      <c r="V348" s="412">
        <f t="shared" si="19"/>
        <v>19813500</v>
      </c>
      <c r="W348" s="361"/>
      <c r="X348" s="361"/>
      <c r="Y348" s="21">
        <v>5.1000000000000005</v>
      </c>
      <c r="Z348" s="361">
        <v>18</v>
      </c>
      <c r="AA348" s="361">
        <v>21</v>
      </c>
      <c r="AB348" s="21">
        <v>15</v>
      </c>
      <c r="AC348" s="361"/>
      <c r="AD348" s="361"/>
      <c r="AE348" s="21">
        <v>5</v>
      </c>
      <c r="AF348" s="361"/>
      <c r="AG348" s="361"/>
      <c r="AH348" s="21"/>
      <c r="AI348" s="361">
        <v>0</v>
      </c>
      <c r="AJ348" s="361">
        <v>0</v>
      </c>
      <c r="AK348" s="21">
        <v>5</v>
      </c>
      <c r="AL348" s="361"/>
      <c r="AM348" s="361">
        <v>0</v>
      </c>
      <c r="AN348" s="21">
        <v>10</v>
      </c>
      <c r="AO348" s="361">
        <v>14</v>
      </c>
      <c r="AP348" s="361">
        <v>5</v>
      </c>
      <c r="AQ348" s="21">
        <v>10</v>
      </c>
      <c r="AR348" s="361"/>
      <c r="AS348" s="361"/>
      <c r="AT348" s="21"/>
      <c r="AU348" s="361"/>
      <c r="AV348" s="361"/>
      <c r="AW348" s="21">
        <v>2</v>
      </c>
      <c r="AX348" s="361">
        <v>16</v>
      </c>
      <c r="AY348" s="361">
        <v>6</v>
      </c>
      <c r="AZ348" s="21">
        <v>10</v>
      </c>
      <c r="BA348" s="361"/>
      <c r="BB348" s="361"/>
      <c r="BC348" s="21">
        <v>1</v>
      </c>
      <c r="BD348" s="361"/>
      <c r="BE348" s="361"/>
      <c r="BF348" s="21"/>
      <c r="BG348" s="361">
        <v>18</v>
      </c>
      <c r="BH348" s="361">
        <v>0</v>
      </c>
      <c r="BI348" s="21">
        <v>5</v>
      </c>
      <c r="BJ348" s="361"/>
      <c r="BK348" s="361"/>
      <c r="BL348" s="21">
        <v>4</v>
      </c>
      <c r="BM348" s="361"/>
      <c r="BN348" s="361"/>
      <c r="BO348" s="21">
        <v>10</v>
      </c>
      <c r="BP348" s="361">
        <v>9</v>
      </c>
      <c r="BQ348" s="361">
        <v>18</v>
      </c>
      <c r="BR348" s="21">
        <v>5</v>
      </c>
      <c r="BS348" s="361">
        <v>13</v>
      </c>
      <c r="BT348" s="361">
        <v>6</v>
      </c>
      <c r="BU348" s="21">
        <v>0</v>
      </c>
      <c r="BV348" s="361">
        <v>14</v>
      </c>
      <c r="BW348" s="361">
        <v>9</v>
      </c>
      <c r="BX348" s="21">
        <v>20</v>
      </c>
    </row>
    <row r="349" spans="1:76" ht="27">
      <c r="A349" s="18">
        <v>7</v>
      </c>
      <c r="E349" s="20" t="s">
        <v>23</v>
      </c>
      <c r="F349" s="467">
        <v>7</v>
      </c>
      <c r="J349" s="45" t="s">
        <v>23</v>
      </c>
      <c r="K349" s="448" t="s">
        <v>718</v>
      </c>
      <c r="L349" s="69" t="s">
        <v>792</v>
      </c>
      <c r="M349" s="460"/>
      <c r="N349" s="460">
        <v>288000</v>
      </c>
      <c r="O349" s="476">
        <v>170000</v>
      </c>
      <c r="P349" s="341"/>
      <c r="Q349" s="29" t="s">
        <v>718</v>
      </c>
      <c r="R349" s="69" t="s">
        <v>792</v>
      </c>
      <c r="S349" s="357">
        <f t="shared" si="21"/>
        <v>31</v>
      </c>
      <c r="T349" s="357">
        <f t="shared" si="21"/>
        <v>0</v>
      </c>
      <c r="U349" s="357">
        <f t="shared" si="21"/>
        <v>5.25</v>
      </c>
      <c r="V349" s="412">
        <f t="shared" si="19"/>
        <v>1512000</v>
      </c>
      <c r="W349" s="361"/>
      <c r="X349" s="361"/>
      <c r="Y349" s="21">
        <v>0.25</v>
      </c>
      <c r="Z349" s="361"/>
      <c r="AA349" s="361"/>
      <c r="AB349" s="21">
        <v>1</v>
      </c>
      <c r="AC349" s="361"/>
      <c r="AD349" s="361"/>
      <c r="AE349" s="21">
        <v>1</v>
      </c>
      <c r="AF349" s="361"/>
      <c r="AG349" s="361"/>
      <c r="AH349" s="21"/>
      <c r="AI349" s="361">
        <v>0</v>
      </c>
      <c r="AJ349" s="361">
        <v>0</v>
      </c>
      <c r="AK349" s="21">
        <v>0</v>
      </c>
      <c r="AL349" s="361"/>
      <c r="AM349" s="361">
        <v>0</v>
      </c>
      <c r="AN349" s="21">
        <v>2</v>
      </c>
      <c r="AO349" s="361">
        <v>0</v>
      </c>
      <c r="AP349" s="361">
        <v>0</v>
      </c>
      <c r="AQ349" s="21">
        <v>0</v>
      </c>
      <c r="AR349" s="361"/>
      <c r="AS349" s="361"/>
      <c r="AT349" s="21"/>
      <c r="AU349" s="361"/>
      <c r="AV349" s="361"/>
      <c r="AW349" s="21">
        <v>0</v>
      </c>
      <c r="AX349" s="361"/>
      <c r="AY349" s="361"/>
      <c r="AZ349" s="21"/>
      <c r="BA349" s="361"/>
      <c r="BB349" s="361"/>
      <c r="BC349" s="21"/>
      <c r="BD349" s="361"/>
      <c r="BE349" s="361"/>
      <c r="BF349" s="21"/>
      <c r="BG349" s="361"/>
      <c r="BH349" s="361">
        <v>0</v>
      </c>
      <c r="BI349" s="21">
        <v>0</v>
      </c>
      <c r="BJ349" s="361">
        <v>31</v>
      </c>
      <c r="BK349" s="361"/>
      <c r="BL349" s="21">
        <v>1</v>
      </c>
      <c r="BM349" s="361"/>
      <c r="BN349" s="361"/>
      <c r="BO349" s="21"/>
      <c r="BP349" s="361">
        <v>0</v>
      </c>
      <c r="BQ349" s="361">
        <v>0</v>
      </c>
      <c r="BR349" s="21">
        <v>0</v>
      </c>
      <c r="BS349" s="361"/>
      <c r="BT349" s="361"/>
      <c r="BU349" s="21">
        <v>0</v>
      </c>
      <c r="BV349" s="361"/>
      <c r="BW349" s="361"/>
      <c r="BX349" s="21"/>
    </row>
    <row r="350" spans="1:76">
      <c r="A350" s="1">
        <v>8</v>
      </c>
      <c r="E350" s="20" t="s">
        <v>23</v>
      </c>
      <c r="F350" s="46">
        <v>8</v>
      </c>
      <c r="J350" s="45" t="s">
        <v>23</v>
      </c>
      <c r="K350" s="448" t="s">
        <v>719</v>
      </c>
      <c r="L350" s="69" t="s">
        <v>792</v>
      </c>
      <c r="M350" s="460"/>
      <c r="N350" s="460">
        <v>56000</v>
      </c>
      <c r="O350" s="476">
        <v>40000</v>
      </c>
      <c r="P350" s="341"/>
      <c r="Q350" s="29" t="s">
        <v>719</v>
      </c>
      <c r="R350" s="69" t="s">
        <v>792</v>
      </c>
      <c r="S350" s="357">
        <f t="shared" si="21"/>
        <v>36</v>
      </c>
      <c r="T350" s="357">
        <f t="shared" si="21"/>
        <v>13</v>
      </c>
      <c r="U350" s="357">
        <f t="shared" si="21"/>
        <v>111.3</v>
      </c>
      <c r="V350" s="412">
        <f t="shared" si="19"/>
        <v>6232800</v>
      </c>
      <c r="W350" s="361"/>
      <c r="X350" s="361"/>
      <c r="Y350" s="21">
        <v>5.3000000000000007</v>
      </c>
      <c r="Z350" s="361">
        <v>1</v>
      </c>
      <c r="AA350" s="361"/>
      <c r="AB350" s="21">
        <v>2</v>
      </c>
      <c r="AC350" s="361"/>
      <c r="AD350" s="361">
        <v>3</v>
      </c>
      <c r="AE350" s="21">
        <v>5</v>
      </c>
      <c r="AF350" s="361"/>
      <c r="AG350" s="361"/>
      <c r="AH350" s="21">
        <v>13</v>
      </c>
      <c r="AI350" s="361">
        <v>0</v>
      </c>
      <c r="AJ350" s="361">
        <v>0</v>
      </c>
      <c r="AK350" s="21">
        <v>3</v>
      </c>
      <c r="AL350" s="361"/>
      <c r="AM350" s="361">
        <v>0</v>
      </c>
      <c r="AN350" s="21">
        <v>30</v>
      </c>
      <c r="AO350" s="361">
        <v>1</v>
      </c>
      <c r="AP350" s="361">
        <v>0</v>
      </c>
      <c r="AQ350" s="21">
        <v>0</v>
      </c>
      <c r="AR350" s="361"/>
      <c r="AS350" s="361"/>
      <c r="AT350" s="21"/>
      <c r="AU350" s="361"/>
      <c r="AV350" s="361"/>
      <c r="AW350" s="21">
        <v>2</v>
      </c>
      <c r="AX350" s="361">
        <v>22</v>
      </c>
      <c r="AY350" s="361">
        <v>2</v>
      </c>
      <c r="AZ350" s="21">
        <v>3</v>
      </c>
      <c r="BA350" s="361"/>
      <c r="BB350" s="361"/>
      <c r="BC350" s="21">
        <v>2</v>
      </c>
      <c r="BD350" s="361"/>
      <c r="BE350" s="361"/>
      <c r="BF350" s="21"/>
      <c r="BG350" s="361"/>
      <c r="BH350" s="361">
        <v>0</v>
      </c>
      <c r="BI350" s="21">
        <v>5</v>
      </c>
      <c r="BJ350" s="361">
        <v>10</v>
      </c>
      <c r="BK350" s="361"/>
      <c r="BL350" s="21">
        <v>6</v>
      </c>
      <c r="BM350" s="361"/>
      <c r="BN350" s="361"/>
      <c r="BO350" s="21">
        <v>15</v>
      </c>
      <c r="BP350" s="361">
        <v>0</v>
      </c>
      <c r="BQ350" s="361">
        <v>2</v>
      </c>
      <c r="BR350" s="21">
        <v>0</v>
      </c>
      <c r="BS350" s="361">
        <v>1</v>
      </c>
      <c r="BT350" s="361">
        <v>1</v>
      </c>
      <c r="BU350" s="21">
        <v>0</v>
      </c>
      <c r="BV350" s="361">
        <v>1</v>
      </c>
      <c r="BW350" s="361">
        <v>5</v>
      </c>
      <c r="BX350" s="21">
        <v>20</v>
      </c>
    </row>
    <row r="351" spans="1:76" ht="27">
      <c r="A351" s="18">
        <v>9</v>
      </c>
      <c r="E351" s="20" t="s">
        <v>23</v>
      </c>
      <c r="F351" s="467">
        <v>9</v>
      </c>
      <c r="J351" s="45" t="s">
        <v>23</v>
      </c>
      <c r="K351" s="448" t="s">
        <v>720</v>
      </c>
      <c r="L351" s="69" t="s">
        <v>792</v>
      </c>
      <c r="M351" s="460"/>
      <c r="N351" s="460">
        <v>275000</v>
      </c>
      <c r="O351" s="476">
        <v>280800</v>
      </c>
      <c r="P351" s="341"/>
      <c r="Q351" s="29" t="s">
        <v>720</v>
      </c>
      <c r="R351" s="69" t="s">
        <v>792</v>
      </c>
      <c r="S351" s="357">
        <f t="shared" si="21"/>
        <v>0</v>
      </c>
      <c r="T351" s="357">
        <f t="shared" si="21"/>
        <v>19</v>
      </c>
      <c r="U351" s="357">
        <f t="shared" si="21"/>
        <v>78.75</v>
      </c>
      <c r="V351" s="412">
        <f t="shared" si="19"/>
        <v>21656250</v>
      </c>
      <c r="W351" s="361"/>
      <c r="X351" s="361"/>
      <c r="Y351" s="21">
        <v>3.75</v>
      </c>
      <c r="Z351" s="361"/>
      <c r="AA351" s="361"/>
      <c r="AB351" s="21">
        <v>2</v>
      </c>
      <c r="AC351" s="361"/>
      <c r="AD351" s="361"/>
      <c r="AE351" s="21">
        <v>2</v>
      </c>
      <c r="AF351" s="361"/>
      <c r="AG351" s="361"/>
      <c r="AH351" s="21">
        <v>20</v>
      </c>
      <c r="AI351" s="361">
        <v>0</v>
      </c>
      <c r="AJ351" s="361">
        <v>0</v>
      </c>
      <c r="AK351" s="21">
        <v>3</v>
      </c>
      <c r="AL351" s="361"/>
      <c r="AM351" s="361">
        <v>0</v>
      </c>
      <c r="AN351" s="21">
        <v>30</v>
      </c>
      <c r="AO351" s="361">
        <v>0</v>
      </c>
      <c r="AP351" s="361">
        <v>13</v>
      </c>
      <c r="AQ351" s="21">
        <v>10</v>
      </c>
      <c r="AR351" s="361"/>
      <c r="AS351" s="361"/>
      <c r="AT351" s="21"/>
      <c r="AU351" s="361"/>
      <c r="AV351" s="361"/>
      <c r="AW351" s="21">
        <v>0</v>
      </c>
      <c r="AX351" s="361"/>
      <c r="AY351" s="361">
        <v>1</v>
      </c>
      <c r="AZ351" s="21">
        <v>3</v>
      </c>
      <c r="BA351" s="361"/>
      <c r="BB351" s="361"/>
      <c r="BC351" s="21"/>
      <c r="BD351" s="361"/>
      <c r="BE351" s="361"/>
      <c r="BF351" s="21"/>
      <c r="BG351" s="361"/>
      <c r="BH351" s="361">
        <v>0</v>
      </c>
      <c r="BI351" s="21">
        <v>0</v>
      </c>
      <c r="BJ351" s="361"/>
      <c r="BK351" s="361"/>
      <c r="BL351" s="21">
        <v>4</v>
      </c>
      <c r="BM351" s="361"/>
      <c r="BN351" s="361"/>
      <c r="BO351" s="21"/>
      <c r="BP351" s="361">
        <v>0</v>
      </c>
      <c r="BQ351" s="361">
        <v>5</v>
      </c>
      <c r="BR351" s="21">
        <v>1</v>
      </c>
      <c r="BS351" s="361"/>
      <c r="BT351" s="361"/>
      <c r="BU351" s="21">
        <v>0</v>
      </c>
      <c r="BV351" s="361"/>
      <c r="BW351" s="361"/>
      <c r="BX351" s="21"/>
    </row>
    <row r="352" spans="1:76">
      <c r="A352" s="1">
        <v>10</v>
      </c>
      <c r="E352" s="20" t="s">
        <v>23</v>
      </c>
      <c r="F352" s="46">
        <v>10</v>
      </c>
      <c r="J352" s="45" t="s">
        <v>23</v>
      </c>
      <c r="K352" s="461" t="s">
        <v>913</v>
      </c>
      <c r="L352" s="69" t="s">
        <v>792</v>
      </c>
      <c r="M352" s="29"/>
      <c r="N352" s="29">
        <v>280000</v>
      </c>
      <c r="O352" s="476">
        <v>3893760</v>
      </c>
      <c r="P352" s="463" t="s">
        <v>914</v>
      </c>
      <c r="Q352" s="29" t="s">
        <v>721</v>
      </c>
      <c r="R352" s="69" t="s">
        <v>792</v>
      </c>
      <c r="S352" s="357">
        <f t="shared" si="21"/>
        <v>47</v>
      </c>
      <c r="T352" s="357">
        <f t="shared" si="21"/>
        <v>2</v>
      </c>
      <c r="U352" s="357">
        <f t="shared" si="21"/>
        <v>112.35</v>
      </c>
      <c r="V352" s="412">
        <f t="shared" si="19"/>
        <v>31458000</v>
      </c>
      <c r="W352" s="361"/>
      <c r="X352" s="361"/>
      <c r="Y352" s="21">
        <v>5.3500000000000005</v>
      </c>
      <c r="Z352" s="361">
        <v>18</v>
      </c>
      <c r="AA352" s="361">
        <v>1</v>
      </c>
      <c r="AB352" s="21">
        <v>10</v>
      </c>
      <c r="AC352" s="361"/>
      <c r="AD352" s="361"/>
      <c r="AE352" s="21">
        <v>17</v>
      </c>
      <c r="AF352" s="361"/>
      <c r="AG352" s="361"/>
      <c r="AH352" s="21">
        <v>8</v>
      </c>
      <c r="AI352" s="361">
        <v>0</v>
      </c>
      <c r="AJ352" s="361">
        <v>0</v>
      </c>
      <c r="AK352" s="21">
        <v>4</v>
      </c>
      <c r="AL352" s="361"/>
      <c r="AM352" s="361">
        <v>0</v>
      </c>
      <c r="AN352" s="21">
        <v>25</v>
      </c>
      <c r="AO352" s="361">
        <v>11</v>
      </c>
      <c r="AP352" s="361">
        <v>0</v>
      </c>
      <c r="AQ352" s="21">
        <v>10</v>
      </c>
      <c r="AR352" s="361"/>
      <c r="AS352" s="361"/>
      <c r="AT352" s="21"/>
      <c r="AU352" s="361"/>
      <c r="AV352" s="361"/>
      <c r="AW352" s="21">
        <v>6</v>
      </c>
      <c r="AX352" s="361">
        <v>5</v>
      </c>
      <c r="AY352" s="361">
        <v>1</v>
      </c>
      <c r="AZ352" s="21">
        <v>5</v>
      </c>
      <c r="BA352" s="361"/>
      <c r="BB352" s="361"/>
      <c r="BC352" s="21">
        <v>5</v>
      </c>
      <c r="BD352" s="361"/>
      <c r="BE352" s="361"/>
      <c r="BF352" s="21"/>
      <c r="BG352" s="361"/>
      <c r="BH352" s="361">
        <v>0</v>
      </c>
      <c r="BI352" s="21">
        <v>0</v>
      </c>
      <c r="BJ352" s="361">
        <v>4</v>
      </c>
      <c r="BK352" s="361"/>
      <c r="BL352" s="21">
        <v>7</v>
      </c>
      <c r="BM352" s="361"/>
      <c r="BN352" s="361"/>
      <c r="BO352" s="21">
        <v>10</v>
      </c>
      <c r="BP352" s="361">
        <v>5</v>
      </c>
      <c r="BQ352" s="361">
        <v>0</v>
      </c>
      <c r="BR352" s="21">
        <v>0</v>
      </c>
      <c r="BS352" s="361">
        <v>4</v>
      </c>
      <c r="BT352" s="361"/>
      <c r="BU352" s="21">
        <v>0</v>
      </c>
      <c r="BV352" s="361"/>
      <c r="BW352" s="361"/>
      <c r="BX352" s="21"/>
    </row>
    <row r="353" spans="1:76">
      <c r="A353" s="18">
        <v>11</v>
      </c>
      <c r="E353" s="20" t="s">
        <v>23</v>
      </c>
      <c r="F353" s="467">
        <v>11</v>
      </c>
      <c r="J353" s="45" t="s">
        <v>23</v>
      </c>
      <c r="K353" s="448" t="s">
        <v>722</v>
      </c>
      <c r="L353" s="69" t="s">
        <v>792</v>
      </c>
      <c r="M353" s="460"/>
      <c r="N353" s="460">
        <v>3800000</v>
      </c>
      <c r="O353" s="476">
        <v>2480400</v>
      </c>
      <c r="P353" s="341"/>
      <c r="Q353" s="29" t="s">
        <v>722</v>
      </c>
      <c r="R353" s="69" t="s">
        <v>792</v>
      </c>
      <c r="S353" s="357">
        <f t="shared" si="21"/>
        <v>0</v>
      </c>
      <c r="T353" s="357">
        <f t="shared" si="21"/>
        <v>0</v>
      </c>
      <c r="U353" s="357">
        <f t="shared" si="21"/>
        <v>3.15</v>
      </c>
      <c r="V353" s="412">
        <f t="shared" si="19"/>
        <v>11970000</v>
      </c>
      <c r="W353" s="361"/>
      <c r="X353" s="361"/>
      <c r="Y353" s="21">
        <v>0.15000000000000002</v>
      </c>
      <c r="Z353" s="361"/>
      <c r="AA353" s="361"/>
      <c r="AB353" s="21"/>
      <c r="AC353" s="361"/>
      <c r="AD353" s="361"/>
      <c r="AE353" s="21"/>
      <c r="AF353" s="361"/>
      <c r="AG353" s="361"/>
      <c r="AH353" s="21"/>
      <c r="AI353" s="361">
        <v>0</v>
      </c>
      <c r="AJ353" s="361">
        <v>0</v>
      </c>
      <c r="AK353" s="21">
        <v>0</v>
      </c>
      <c r="AL353" s="361"/>
      <c r="AM353" s="361">
        <v>0</v>
      </c>
      <c r="AN353" s="21">
        <v>0</v>
      </c>
      <c r="AO353" s="361">
        <v>0</v>
      </c>
      <c r="AP353" s="361">
        <v>0</v>
      </c>
      <c r="AQ353" s="21">
        <v>1</v>
      </c>
      <c r="AR353" s="361"/>
      <c r="AS353" s="361"/>
      <c r="AT353" s="21"/>
      <c r="AU353" s="361"/>
      <c r="AV353" s="361"/>
      <c r="AW353" s="21">
        <v>0</v>
      </c>
      <c r="AX353" s="361"/>
      <c r="AY353" s="361"/>
      <c r="AZ353" s="21"/>
      <c r="BA353" s="361"/>
      <c r="BB353" s="361"/>
      <c r="BC353" s="21"/>
      <c r="BD353" s="361"/>
      <c r="BE353" s="361"/>
      <c r="BF353" s="21"/>
      <c r="BG353" s="361"/>
      <c r="BH353" s="361">
        <v>0</v>
      </c>
      <c r="BI353" s="21">
        <v>0</v>
      </c>
      <c r="BJ353" s="361"/>
      <c r="BK353" s="361"/>
      <c r="BL353" s="21">
        <v>2</v>
      </c>
      <c r="BM353" s="361"/>
      <c r="BN353" s="361"/>
      <c r="BO353" s="21"/>
      <c r="BP353" s="361">
        <v>0</v>
      </c>
      <c r="BQ353" s="361">
        <v>0</v>
      </c>
      <c r="BR353" s="21">
        <v>0</v>
      </c>
      <c r="BS353" s="361"/>
      <c r="BT353" s="361"/>
      <c r="BU353" s="21">
        <v>0</v>
      </c>
      <c r="BV353" s="361"/>
      <c r="BW353" s="361"/>
      <c r="BX353" s="21"/>
    </row>
    <row r="354" spans="1:76" ht="27">
      <c r="A354" s="1">
        <v>12</v>
      </c>
      <c r="E354" s="20" t="s">
        <v>23</v>
      </c>
      <c r="F354" s="46">
        <v>12</v>
      </c>
      <c r="J354" s="45" t="s">
        <v>23</v>
      </c>
      <c r="K354" s="448" t="s">
        <v>723</v>
      </c>
      <c r="L354" s="69" t="s">
        <v>792</v>
      </c>
      <c r="M354" s="460"/>
      <c r="N354" s="460">
        <v>2464200</v>
      </c>
      <c r="O354" s="476">
        <v>205920</v>
      </c>
      <c r="P354" s="437" t="s">
        <v>915</v>
      </c>
      <c r="Q354" s="29" t="s">
        <v>723</v>
      </c>
      <c r="R354" s="69" t="s">
        <v>792</v>
      </c>
      <c r="S354" s="357">
        <f t="shared" si="21"/>
        <v>6</v>
      </c>
      <c r="T354" s="357">
        <f t="shared" si="21"/>
        <v>1</v>
      </c>
      <c r="U354" s="357">
        <f t="shared" si="21"/>
        <v>23.1</v>
      </c>
      <c r="V354" s="412">
        <f t="shared" si="19"/>
        <v>56923020</v>
      </c>
      <c r="W354" s="361"/>
      <c r="X354" s="361"/>
      <c r="Y354" s="21">
        <v>1.1000000000000001</v>
      </c>
      <c r="Z354" s="361"/>
      <c r="AA354" s="361"/>
      <c r="AB354" s="21"/>
      <c r="AC354" s="361"/>
      <c r="AD354" s="361"/>
      <c r="AE354" s="21">
        <v>3</v>
      </c>
      <c r="AF354" s="361"/>
      <c r="AG354" s="361"/>
      <c r="AH354" s="21"/>
      <c r="AI354" s="361">
        <v>0</v>
      </c>
      <c r="AJ354" s="361">
        <v>0</v>
      </c>
      <c r="AK354" s="21">
        <v>3</v>
      </c>
      <c r="AL354" s="361"/>
      <c r="AM354" s="361">
        <v>0</v>
      </c>
      <c r="AN354" s="21">
        <v>7</v>
      </c>
      <c r="AO354" s="361">
        <v>0</v>
      </c>
      <c r="AP354" s="361">
        <v>0</v>
      </c>
      <c r="AQ354" s="21">
        <v>0</v>
      </c>
      <c r="AR354" s="361"/>
      <c r="AS354" s="361"/>
      <c r="AT354" s="21"/>
      <c r="AU354" s="361"/>
      <c r="AV354" s="361"/>
      <c r="AW354" s="21">
        <v>0</v>
      </c>
      <c r="AX354" s="361">
        <v>1</v>
      </c>
      <c r="AY354" s="361"/>
      <c r="AZ354" s="21">
        <v>2</v>
      </c>
      <c r="BA354" s="361"/>
      <c r="BB354" s="361"/>
      <c r="BC354" s="21">
        <v>1</v>
      </c>
      <c r="BD354" s="361"/>
      <c r="BE354" s="361"/>
      <c r="BF354" s="21"/>
      <c r="BG354" s="361"/>
      <c r="BH354" s="361">
        <v>0</v>
      </c>
      <c r="BI354" s="21">
        <v>3</v>
      </c>
      <c r="BJ354" s="361">
        <v>4</v>
      </c>
      <c r="BK354" s="361"/>
      <c r="BL354" s="21">
        <v>2</v>
      </c>
      <c r="BM354" s="361"/>
      <c r="BN354" s="361"/>
      <c r="BO354" s="21">
        <v>1</v>
      </c>
      <c r="BP354" s="361">
        <v>0</v>
      </c>
      <c r="BQ354" s="361">
        <v>1</v>
      </c>
      <c r="BR354" s="21">
        <v>0</v>
      </c>
      <c r="BS354" s="361">
        <v>1</v>
      </c>
      <c r="BT354" s="361"/>
      <c r="BU354" s="21">
        <v>0</v>
      </c>
      <c r="BV354" s="361"/>
      <c r="BW354" s="361"/>
      <c r="BX354" s="21"/>
    </row>
    <row r="355" spans="1:76">
      <c r="A355" s="18">
        <v>13</v>
      </c>
      <c r="E355" s="20" t="s">
        <v>23</v>
      </c>
      <c r="F355" s="467">
        <v>13</v>
      </c>
      <c r="J355" s="45" t="s">
        <v>23</v>
      </c>
      <c r="K355" s="448" t="s">
        <v>724</v>
      </c>
      <c r="L355" s="69" t="s">
        <v>792</v>
      </c>
      <c r="M355" s="29"/>
      <c r="N355" s="29"/>
      <c r="O355" s="476">
        <v>70000</v>
      </c>
      <c r="P355" s="341" t="s">
        <v>969</v>
      </c>
      <c r="Q355" s="29" t="s">
        <v>724</v>
      </c>
      <c r="R355" s="69" t="s">
        <v>792</v>
      </c>
      <c r="S355" s="357">
        <f t="shared" si="21"/>
        <v>8</v>
      </c>
      <c r="T355" s="357">
        <f t="shared" si="21"/>
        <v>1</v>
      </c>
      <c r="U355" s="357">
        <f t="shared" si="21"/>
        <v>8.4</v>
      </c>
      <c r="V355" s="412">
        <f t="shared" si="19"/>
        <v>0</v>
      </c>
      <c r="W355" s="361"/>
      <c r="X355" s="361"/>
      <c r="Y355" s="21">
        <v>0.4</v>
      </c>
      <c r="Z355" s="361">
        <v>2</v>
      </c>
      <c r="AA355" s="361">
        <v>1</v>
      </c>
      <c r="AB355" s="21"/>
      <c r="AC355" s="361"/>
      <c r="AD355" s="361"/>
      <c r="AE355" s="21"/>
      <c r="AF355" s="361"/>
      <c r="AG355" s="361"/>
      <c r="AH355" s="21"/>
      <c r="AI355" s="361">
        <v>0</v>
      </c>
      <c r="AJ355" s="361">
        <v>0</v>
      </c>
      <c r="AK355" s="21">
        <v>4</v>
      </c>
      <c r="AL355" s="361"/>
      <c r="AM355" s="361">
        <v>0</v>
      </c>
      <c r="AN355" s="21">
        <v>1</v>
      </c>
      <c r="AO355" s="361">
        <v>1</v>
      </c>
      <c r="AP355" s="361">
        <v>0</v>
      </c>
      <c r="AQ355" s="21">
        <v>0</v>
      </c>
      <c r="AR355" s="361"/>
      <c r="AS355" s="361"/>
      <c r="AT355" s="21"/>
      <c r="AU355" s="361"/>
      <c r="AV355" s="361"/>
      <c r="AW355" s="21">
        <v>1</v>
      </c>
      <c r="AX355" s="361">
        <v>1</v>
      </c>
      <c r="AY355" s="361"/>
      <c r="AZ355" s="21"/>
      <c r="BA355" s="361"/>
      <c r="BB355" s="361"/>
      <c r="BC355" s="21"/>
      <c r="BD355" s="361"/>
      <c r="BE355" s="361"/>
      <c r="BF355" s="21"/>
      <c r="BG355" s="361"/>
      <c r="BH355" s="361">
        <v>0</v>
      </c>
      <c r="BI355" s="21">
        <v>0</v>
      </c>
      <c r="BJ355" s="361">
        <v>1</v>
      </c>
      <c r="BK355" s="361"/>
      <c r="BL355" s="21"/>
      <c r="BM355" s="361"/>
      <c r="BN355" s="361"/>
      <c r="BO355" s="21">
        <v>2</v>
      </c>
      <c r="BP355" s="361">
        <v>0</v>
      </c>
      <c r="BQ355" s="361">
        <v>0</v>
      </c>
      <c r="BR355" s="21">
        <v>0</v>
      </c>
      <c r="BS355" s="361">
        <v>3</v>
      </c>
      <c r="BT355" s="361"/>
      <c r="BU355" s="21">
        <v>0</v>
      </c>
      <c r="BV355" s="361"/>
      <c r="BW355" s="361"/>
      <c r="BX355" s="21"/>
    </row>
    <row r="356" spans="1:76">
      <c r="A356" s="1">
        <v>14</v>
      </c>
      <c r="E356" s="20" t="s">
        <v>23</v>
      </c>
      <c r="F356" s="46">
        <v>14</v>
      </c>
      <c r="J356" s="45" t="s">
        <v>23</v>
      </c>
      <c r="K356" s="448" t="s">
        <v>725</v>
      </c>
      <c r="L356" s="69" t="s">
        <v>792</v>
      </c>
      <c r="M356" s="29"/>
      <c r="N356" s="29" t="s">
        <v>909</v>
      </c>
      <c r="O356" s="476">
        <v>46000</v>
      </c>
      <c r="P356" s="341"/>
      <c r="Q356" s="29" t="s">
        <v>725</v>
      </c>
      <c r="R356" s="69" t="s">
        <v>792</v>
      </c>
      <c r="S356" s="357">
        <f t="shared" si="21"/>
        <v>3</v>
      </c>
      <c r="T356" s="357">
        <f t="shared" si="21"/>
        <v>0</v>
      </c>
      <c r="U356" s="357">
        <f t="shared" si="21"/>
        <v>23.1</v>
      </c>
      <c r="V356" s="412" t="e">
        <f t="shared" si="19"/>
        <v>#VALUE!</v>
      </c>
      <c r="W356" s="361"/>
      <c r="X356" s="361"/>
      <c r="Y356" s="21">
        <v>1.1000000000000001</v>
      </c>
      <c r="Z356" s="361"/>
      <c r="AA356" s="361"/>
      <c r="AB356" s="21"/>
      <c r="AC356" s="361"/>
      <c r="AD356" s="361"/>
      <c r="AE356" s="21"/>
      <c r="AF356" s="361"/>
      <c r="AG356" s="361"/>
      <c r="AH356" s="21"/>
      <c r="AI356" s="361">
        <v>0</v>
      </c>
      <c r="AJ356" s="361">
        <v>0</v>
      </c>
      <c r="AK356" s="21">
        <v>0</v>
      </c>
      <c r="AL356" s="361"/>
      <c r="AM356" s="361">
        <v>0</v>
      </c>
      <c r="AN356" s="21">
        <v>0</v>
      </c>
      <c r="AO356" s="361">
        <v>0</v>
      </c>
      <c r="AP356" s="361">
        <v>0</v>
      </c>
      <c r="AQ356" s="21">
        <v>5</v>
      </c>
      <c r="AR356" s="361"/>
      <c r="AS356" s="361"/>
      <c r="AT356" s="21"/>
      <c r="AU356" s="361"/>
      <c r="AV356" s="361"/>
      <c r="AW356" s="21">
        <v>0</v>
      </c>
      <c r="AX356" s="361"/>
      <c r="AY356" s="361"/>
      <c r="AZ356" s="21">
        <v>12</v>
      </c>
      <c r="BA356" s="361"/>
      <c r="BB356" s="361"/>
      <c r="BC356" s="21">
        <v>5</v>
      </c>
      <c r="BD356" s="361"/>
      <c r="BE356" s="361"/>
      <c r="BF356" s="21"/>
      <c r="BG356" s="361"/>
      <c r="BH356" s="361">
        <v>0</v>
      </c>
      <c r="BI356" s="21">
        <v>0</v>
      </c>
      <c r="BJ356" s="361"/>
      <c r="BK356" s="361"/>
      <c r="BL356" s="21"/>
      <c r="BM356" s="361"/>
      <c r="BN356" s="361"/>
      <c r="BO356" s="21"/>
      <c r="BP356" s="361">
        <v>0</v>
      </c>
      <c r="BQ356" s="361">
        <v>0</v>
      </c>
      <c r="BR356" s="21">
        <v>0</v>
      </c>
      <c r="BS356" s="361">
        <v>3</v>
      </c>
      <c r="BT356" s="361"/>
      <c r="BU356" s="21">
        <v>0</v>
      </c>
      <c r="BV356" s="361"/>
      <c r="BW356" s="361"/>
      <c r="BX356" s="21"/>
    </row>
    <row r="357" spans="1:76">
      <c r="A357" s="18">
        <v>15</v>
      </c>
      <c r="E357" s="20" t="s">
        <v>23</v>
      </c>
      <c r="F357" s="467">
        <v>15</v>
      </c>
      <c r="J357" s="45" t="s">
        <v>23</v>
      </c>
      <c r="K357" s="448" t="s">
        <v>726</v>
      </c>
      <c r="L357" s="69" t="s">
        <v>792</v>
      </c>
      <c r="M357" s="29"/>
      <c r="N357" s="29" t="s">
        <v>968</v>
      </c>
      <c r="O357" s="476">
        <v>280000</v>
      </c>
      <c r="P357" s="341"/>
      <c r="Q357" s="29" t="s">
        <v>726</v>
      </c>
      <c r="R357" s="69" t="s">
        <v>792</v>
      </c>
      <c r="S357" s="357">
        <f t="shared" si="21"/>
        <v>40</v>
      </c>
      <c r="T357" s="357">
        <f t="shared" si="21"/>
        <v>0</v>
      </c>
      <c r="U357" s="357">
        <f t="shared" si="21"/>
        <v>63</v>
      </c>
      <c r="V357" s="412" t="e">
        <f t="shared" si="19"/>
        <v>#VALUE!</v>
      </c>
      <c r="W357" s="361"/>
      <c r="X357" s="361"/>
      <c r="Y357" s="21">
        <v>3</v>
      </c>
      <c r="Z357" s="361">
        <v>2</v>
      </c>
      <c r="AA357" s="361"/>
      <c r="AB357" s="21"/>
      <c r="AC357" s="361"/>
      <c r="AD357" s="361"/>
      <c r="AE357" s="21"/>
      <c r="AF357" s="361"/>
      <c r="AG357" s="361"/>
      <c r="AH357" s="21"/>
      <c r="AI357" s="361">
        <v>0</v>
      </c>
      <c r="AJ357" s="361">
        <v>0</v>
      </c>
      <c r="AK357" s="21">
        <v>0</v>
      </c>
      <c r="AL357" s="361"/>
      <c r="AM357" s="361">
        <v>0</v>
      </c>
      <c r="AN357" s="21">
        <v>3</v>
      </c>
      <c r="AO357" s="361">
        <v>1</v>
      </c>
      <c r="AP357" s="361">
        <v>0</v>
      </c>
      <c r="AQ357" s="21">
        <v>3</v>
      </c>
      <c r="AR357" s="361"/>
      <c r="AS357" s="361"/>
      <c r="AT357" s="21"/>
      <c r="AU357" s="361"/>
      <c r="AV357" s="361"/>
      <c r="AW357" s="21">
        <v>0</v>
      </c>
      <c r="AX357" s="361">
        <v>22</v>
      </c>
      <c r="AY357" s="361"/>
      <c r="AZ357" s="21">
        <v>22</v>
      </c>
      <c r="BA357" s="361"/>
      <c r="BB357" s="361"/>
      <c r="BC357" s="21"/>
      <c r="BD357" s="361"/>
      <c r="BE357" s="361"/>
      <c r="BF357" s="21"/>
      <c r="BG357" s="361"/>
      <c r="BH357" s="361">
        <v>0</v>
      </c>
      <c r="BI357" s="21">
        <v>0</v>
      </c>
      <c r="BJ357" s="361">
        <v>13</v>
      </c>
      <c r="BK357" s="361"/>
      <c r="BL357" s="21">
        <v>20</v>
      </c>
      <c r="BM357" s="361"/>
      <c r="BN357" s="361"/>
      <c r="BO357" s="21">
        <v>12</v>
      </c>
      <c r="BP357" s="361">
        <v>0</v>
      </c>
      <c r="BQ357" s="361">
        <v>0</v>
      </c>
      <c r="BR357" s="21">
        <v>0</v>
      </c>
      <c r="BS357" s="361">
        <v>2</v>
      </c>
      <c r="BT357" s="361"/>
      <c r="BU357" s="21">
        <v>0</v>
      </c>
      <c r="BV357" s="361"/>
      <c r="BW357" s="361"/>
      <c r="BX357" s="21"/>
    </row>
    <row r="358" spans="1:76" ht="25.5">
      <c r="A358" s="1">
        <v>16</v>
      </c>
      <c r="E358" s="20" t="s">
        <v>23</v>
      </c>
      <c r="F358" s="46">
        <v>16</v>
      </c>
      <c r="J358" s="45" t="s">
        <v>23</v>
      </c>
      <c r="K358" s="449" t="s">
        <v>727</v>
      </c>
      <c r="L358" s="69" t="s">
        <v>792</v>
      </c>
      <c r="M358" s="460"/>
      <c r="N358" s="460"/>
      <c r="O358" s="476">
        <v>1200000</v>
      </c>
      <c r="P358" s="420" t="s">
        <v>916</v>
      </c>
      <c r="Q358" s="29" t="s">
        <v>727</v>
      </c>
      <c r="R358" s="69" t="s">
        <v>792</v>
      </c>
      <c r="S358" s="357">
        <f t="shared" si="21"/>
        <v>10</v>
      </c>
      <c r="T358" s="357">
        <f t="shared" si="21"/>
        <v>0</v>
      </c>
      <c r="U358" s="357">
        <f t="shared" si="21"/>
        <v>1.05</v>
      </c>
      <c r="V358" s="412">
        <f t="shared" si="19"/>
        <v>0</v>
      </c>
      <c r="W358" s="361"/>
      <c r="X358" s="361"/>
      <c r="Y358" s="21">
        <v>0.05</v>
      </c>
      <c r="Z358" s="361"/>
      <c r="AA358" s="361"/>
      <c r="AB358" s="21"/>
      <c r="AC358" s="361"/>
      <c r="AD358" s="361"/>
      <c r="AE358" s="21"/>
      <c r="AF358" s="361"/>
      <c r="AG358" s="361"/>
      <c r="AH358" s="21"/>
      <c r="AI358" s="361">
        <v>0</v>
      </c>
      <c r="AJ358" s="361">
        <v>0</v>
      </c>
      <c r="AK358" s="21">
        <v>0</v>
      </c>
      <c r="AL358" s="361"/>
      <c r="AM358" s="361">
        <v>0</v>
      </c>
      <c r="AN358" s="21">
        <v>0</v>
      </c>
      <c r="AO358" s="361">
        <v>0</v>
      </c>
      <c r="AP358" s="361">
        <v>0</v>
      </c>
      <c r="AQ358" s="21">
        <v>1</v>
      </c>
      <c r="AR358" s="361"/>
      <c r="AS358" s="361"/>
      <c r="AT358" s="21"/>
      <c r="AU358" s="361"/>
      <c r="AV358" s="361"/>
      <c r="AW358" s="21">
        <v>0</v>
      </c>
      <c r="AX358" s="361"/>
      <c r="AY358" s="361"/>
      <c r="AZ358" s="21"/>
      <c r="BA358" s="361"/>
      <c r="BB358" s="361"/>
      <c r="BC358" s="21"/>
      <c r="BD358" s="361"/>
      <c r="BE358" s="361"/>
      <c r="BF358" s="21"/>
      <c r="BG358" s="361"/>
      <c r="BH358" s="361">
        <v>0</v>
      </c>
      <c r="BI358" s="21">
        <v>0</v>
      </c>
      <c r="BJ358" s="361"/>
      <c r="BK358" s="361"/>
      <c r="BL358" s="21"/>
      <c r="BM358" s="361"/>
      <c r="BN358" s="361"/>
      <c r="BO358" s="21"/>
      <c r="BP358" s="361">
        <v>0</v>
      </c>
      <c r="BQ358" s="361">
        <v>0</v>
      </c>
      <c r="BR358" s="21">
        <v>0</v>
      </c>
      <c r="BS358" s="361">
        <v>10</v>
      </c>
      <c r="BT358" s="361"/>
      <c r="BU358" s="21">
        <v>0</v>
      </c>
      <c r="BV358" s="361"/>
      <c r="BW358" s="361"/>
      <c r="BX358" s="21"/>
    </row>
    <row r="359" spans="1:76" ht="21" customHeight="1">
      <c r="A359" s="18">
        <v>17</v>
      </c>
      <c r="E359" s="20" t="s">
        <v>23</v>
      </c>
      <c r="F359" s="467">
        <v>17</v>
      </c>
      <c r="J359" s="45" t="s">
        <v>23</v>
      </c>
      <c r="K359" s="448" t="s">
        <v>728</v>
      </c>
      <c r="L359" s="69" t="s">
        <v>792</v>
      </c>
      <c r="M359" s="29"/>
      <c r="N359" s="29" t="s">
        <v>985</v>
      </c>
      <c r="O359" s="476">
        <v>811200</v>
      </c>
      <c r="P359" s="341" t="s">
        <v>896</v>
      </c>
      <c r="Q359" s="29" t="s">
        <v>728</v>
      </c>
      <c r="R359" s="69" t="s">
        <v>792</v>
      </c>
      <c r="S359" s="357">
        <f t="shared" ref="S359:U416" si="22">+W359+Z359+AC359+AF359+AI359+AL359+AO359+AR359+AU359+AX359+BA359+BD359+BG359+BJ359+BM359+BP359+BS359+BV359</f>
        <v>0</v>
      </c>
      <c r="T359" s="357">
        <f t="shared" si="22"/>
        <v>0</v>
      </c>
      <c r="U359" s="357">
        <f t="shared" si="22"/>
        <v>2.1</v>
      </c>
      <c r="V359" s="412" t="e">
        <f t="shared" si="19"/>
        <v>#VALUE!</v>
      </c>
      <c r="W359" s="361"/>
      <c r="X359" s="361"/>
      <c r="Y359" s="21">
        <v>0.1</v>
      </c>
      <c r="Z359" s="361"/>
      <c r="AA359" s="361"/>
      <c r="AB359" s="21"/>
      <c r="AC359" s="361"/>
      <c r="AD359" s="361"/>
      <c r="AE359" s="21"/>
      <c r="AF359" s="361"/>
      <c r="AG359" s="361"/>
      <c r="AH359" s="21"/>
      <c r="AI359" s="361">
        <v>0</v>
      </c>
      <c r="AJ359" s="361">
        <v>0</v>
      </c>
      <c r="AK359" s="21">
        <v>0</v>
      </c>
      <c r="AL359" s="361"/>
      <c r="AM359" s="361">
        <v>0</v>
      </c>
      <c r="AN359" s="21">
        <v>0</v>
      </c>
      <c r="AO359" s="361">
        <v>0</v>
      </c>
      <c r="AP359" s="361">
        <v>0</v>
      </c>
      <c r="AQ359" s="21">
        <v>0</v>
      </c>
      <c r="AR359" s="361"/>
      <c r="AS359" s="361"/>
      <c r="AT359" s="21"/>
      <c r="AU359" s="361"/>
      <c r="AV359" s="361"/>
      <c r="AW359" s="21">
        <v>0</v>
      </c>
      <c r="AX359" s="361"/>
      <c r="AY359" s="361"/>
      <c r="AZ359" s="21"/>
      <c r="BA359" s="361"/>
      <c r="BB359" s="361"/>
      <c r="BC359" s="21"/>
      <c r="BD359" s="361"/>
      <c r="BE359" s="361"/>
      <c r="BF359" s="21"/>
      <c r="BG359" s="361"/>
      <c r="BH359" s="361">
        <v>0</v>
      </c>
      <c r="BI359" s="21">
        <v>0</v>
      </c>
      <c r="BJ359" s="361"/>
      <c r="BK359" s="361"/>
      <c r="BL359" s="21">
        <v>2</v>
      </c>
      <c r="BM359" s="361"/>
      <c r="BN359" s="361"/>
      <c r="BO359" s="21"/>
      <c r="BP359" s="361">
        <v>0</v>
      </c>
      <c r="BQ359" s="361">
        <v>0</v>
      </c>
      <c r="BR359" s="21">
        <v>0</v>
      </c>
      <c r="BS359" s="361"/>
      <c r="BT359" s="361"/>
      <c r="BU359" s="21">
        <v>0</v>
      </c>
      <c r="BV359" s="361"/>
      <c r="BW359" s="361"/>
      <c r="BX359" s="21"/>
    </row>
    <row r="360" spans="1:76" ht="38.25">
      <c r="A360" s="1">
        <v>18</v>
      </c>
      <c r="E360" s="20" t="s">
        <v>23</v>
      </c>
      <c r="F360" s="46">
        <v>18</v>
      </c>
      <c r="J360" s="45" t="s">
        <v>23</v>
      </c>
      <c r="K360" s="448" t="s">
        <v>729</v>
      </c>
      <c r="L360" s="69" t="s">
        <v>792</v>
      </c>
      <c r="M360" s="29"/>
      <c r="N360" s="29"/>
      <c r="O360" s="476">
        <v>145000</v>
      </c>
      <c r="P360" s="443" t="s">
        <v>970</v>
      </c>
      <c r="Q360" s="29" t="s">
        <v>729</v>
      </c>
      <c r="R360" s="69" t="s">
        <v>792</v>
      </c>
      <c r="S360" s="357">
        <f t="shared" si="22"/>
        <v>0</v>
      </c>
      <c r="T360" s="357">
        <f t="shared" si="22"/>
        <v>0</v>
      </c>
      <c r="U360" s="357">
        <f t="shared" si="22"/>
        <v>2.1</v>
      </c>
      <c r="V360" s="412">
        <f t="shared" si="19"/>
        <v>0</v>
      </c>
      <c r="W360" s="361"/>
      <c r="X360" s="361"/>
      <c r="Y360" s="21">
        <v>0.1</v>
      </c>
      <c r="Z360" s="361"/>
      <c r="AA360" s="361"/>
      <c r="AB360" s="21"/>
      <c r="AC360" s="361"/>
      <c r="AD360" s="361"/>
      <c r="AE360" s="21">
        <v>1</v>
      </c>
      <c r="AF360" s="361"/>
      <c r="AG360" s="361"/>
      <c r="AH360" s="21"/>
      <c r="AI360" s="361">
        <v>0</v>
      </c>
      <c r="AJ360" s="361">
        <v>0</v>
      </c>
      <c r="AK360" s="21">
        <v>0</v>
      </c>
      <c r="AL360" s="361"/>
      <c r="AM360" s="361">
        <v>0</v>
      </c>
      <c r="AN360" s="21">
        <v>0</v>
      </c>
      <c r="AO360" s="361">
        <v>0</v>
      </c>
      <c r="AP360" s="361">
        <v>0</v>
      </c>
      <c r="AQ360" s="21">
        <v>0</v>
      </c>
      <c r="AR360" s="361"/>
      <c r="AS360" s="361"/>
      <c r="AT360" s="21"/>
      <c r="AU360" s="361"/>
      <c r="AV360" s="361"/>
      <c r="AW360" s="21">
        <v>0</v>
      </c>
      <c r="AX360" s="361"/>
      <c r="AY360" s="361"/>
      <c r="AZ360" s="21"/>
      <c r="BA360" s="361"/>
      <c r="BB360" s="361"/>
      <c r="BC360" s="21"/>
      <c r="BD360" s="361"/>
      <c r="BE360" s="361"/>
      <c r="BF360" s="21"/>
      <c r="BG360" s="361"/>
      <c r="BH360" s="361">
        <v>0</v>
      </c>
      <c r="BI360" s="21">
        <v>0</v>
      </c>
      <c r="BJ360" s="361"/>
      <c r="BK360" s="361"/>
      <c r="BL360" s="21"/>
      <c r="BM360" s="361"/>
      <c r="BN360" s="361"/>
      <c r="BO360" s="21">
        <v>1</v>
      </c>
      <c r="BP360" s="361">
        <v>0</v>
      </c>
      <c r="BQ360" s="361">
        <v>0</v>
      </c>
      <c r="BR360" s="21">
        <v>0</v>
      </c>
      <c r="BS360" s="361"/>
      <c r="BT360" s="361"/>
      <c r="BU360" s="21">
        <v>0</v>
      </c>
      <c r="BV360" s="361"/>
      <c r="BW360" s="361"/>
      <c r="BX360" s="21"/>
    </row>
    <row r="361" spans="1:76" ht="25.5">
      <c r="A361" s="18">
        <v>19</v>
      </c>
      <c r="E361" s="20" t="s">
        <v>23</v>
      </c>
      <c r="F361" s="467">
        <v>19</v>
      </c>
      <c r="J361" s="45" t="s">
        <v>23</v>
      </c>
      <c r="K361" s="449" t="s">
        <v>730</v>
      </c>
      <c r="L361" s="69" t="s">
        <v>792</v>
      </c>
      <c r="M361" s="460"/>
      <c r="N361" s="460"/>
      <c r="O361" s="476">
        <v>60000</v>
      </c>
      <c r="P361" s="420" t="s">
        <v>916</v>
      </c>
      <c r="Q361" s="29" t="s">
        <v>730</v>
      </c>
      <c r="R361" s="69" t="s">
        <v>792</v>
      </c>
      <c r="S361" s="357">
        <f t="shared" si="22"/>
        <v>0</v>
      </c>
      <c r="T361" s="357">
        <f t="shared" si="22"/>
        <v>0</v>
      </c>
      <c r="U361" s="357">
        <f t="shared" si="22"/>
        <v>2.1</v>
      </c>
      <c r="V361" s="412">
        <f t="shared" si="19"/>
        <v>0</v>
      </c>
      <c r="W361" s="361"/>
      <c r="X361" s="361"/>
      <c r="Y361" s="21">
        <v>0.1</v>
      </c>
      <c r="Z361" s="361"/>
      <c r="AA361" s="361"/>
      <c r="AB361" s="21"/>
      <c r="AC361" s="361"/>
      <c r="AD361" s="361"/>
      <c r="AE361" s="21"/>
      <c r="AF361" s="361"/>
      <c r="AG361" s="361"/>
      <c r="AH361" s="21"/>
      <c r="AI361" s="361">
        <v>0</v>
      </c>
      <c r="AJ361" s="361">
        <v>0</v>
      </c>
      <c r="AK361" s="21">
        <v>1</v>
      </c>
      <c r="AL361" s="361"/>
      <c r="AM361" s="361">
        <v>0</v>
      </c>
      <c r="AN361" s="21">
        <v>0</v>
      </c>
      <c r="AO361" s="361">
        <v>0</v>
      </c>
      <c r="AP361" s="361">
        <v>0</v>
      </c>
      <c r="AQ361" s="21">
        <v>0</v>
      </c>
      <c r="AR361" s="361"/>
      <c r="AS361" s="361"/>
      <c r="AT361" s="21"/>
      <c r="AU361" s="361"/>
      <c r="AV361" s="361"/>
      <c r="AW361" s="21">
        <v>0</v>
      </c>
      <c r="AX361" s="361"/>
      <c r="AY361" s="361"/>
      <c r="AZ361" s="21"/>
      <c r="BA361" s="361"/>
      <c r="BB361" s="361"/>
      <c r="BC361" s="21"/>
      <c r="BD361" s="361"/>
      <c r="BE361" s="361"/>
      <c r="BF361" s="21"/>
      <c r="BG361" s="361"/>
      <c r="BH361" s="361">
        <v>0</v>
      </c>
      <c r="BI361" s="21">
        <v>1</v>
      </c>
      <c r="BJ361" s="361"/>
      <c r="BK361" s="361"/>
      <c r="BL361" s="21"/>
      <c r="BM361" s="361"/>
      <c r="BN361" s="361"/>
      <c r="BO361" s="21"/>
      <c r="BP361" s="361">
        <v>0</v>
      </c>
      <c r="BQ361" s="361">
        <v>0</v>
      </c>
      <c r="BR361" s="21">
        <v>0</v>
      </c>
      <c r="BS361" s="361"/>
      <c r="BT361" s="361"/>
      <c r="BU361" s="21">
        <v>0</v>
      </c>
      <c r="BV361" s="361"/>
      <c r="BW361" s="361"/>
      <c r="BX361" s="21"/>
    </row>
    <row r="362" spans="1:76">
      <c r="A362" s="1">
        <v>20</v>
      </c>
      <c r="E362" s="20" t="s">
        <v>23</v>
      </c>
      <c r="F362" s="46">
        <v>20</v>
      </c>
      <c r="J362" s="45" t="s">
        <v>23</v>
      </c>
      <c r="K362" s="448" t="s">
        <v>731</v>
      </c>
      <c r="L362" s="69" t="s">
        <v>792</v>
      </c>
      <c r="M362" s="29"/>
      <c r="N362" s="29">
        <v>60000</v>
      </c>
      <c r="O362" s="476">
        <v>45000</v>
      </c>
      <c r="P362" s="341"/>
      <c r="Q362" s="29" t="s">
        <v>731</v>
      </c>
      <c r="R362" s="69" t="s">
        <v>792</v>
      </c>
      <c r="S362" s="357">
        <f t="shared" si="22"/>
        <v>10</v>
      </c>
      <c r="T362" s="357">
        <f t="shared" si="22"/>
        <v>3</v>
      </c>
      <c r="U362" s="357">
        <f t="shared" si="22"/>
        <v>9.4499999999999993</v>
      </c>
      <c r="V362" s="412">
        <f t="shared" si="19"/>
        <v>567000</v>
      </c>
      <c r="W362" s="361"/>
      <c r="X362" s="361"/>
      <c r="Y362" s="21">
        <v>0.45</v>
      </c>
      <c r="Z362" s="361">
        <v>1</v>
      </c>
      <c r="AA362" s="361"/>
      <c r="AB362" s="21">
        <v>1</v>
      </c>
      <c r="AC362" s="361"/>
      <c r="AD362" s="361"/>
      <c r="AE362" s="21">
        <v>1</v>
      </c>
      <c r="AF362" s="361"/>
      <c r="AG362" s="361"/>
      <c r="AH362" s="21">
        <v>1</v>
      </c>
      <c r="AI362" s="361">
        <v>0</v>
      </c>
      <c r="AJ362" s="361">
        <v>0</v>
      </c>
      <c r="AK362" s="21">
        <v>0</v>
      </c>
      <c r="AL362" s="361"/>
      <c r="AM362" s="361">
        <v>0</v>
      </c>
      <c r="AN362" s="21">
        <v>4</v>
      </c>
      <c r="AO362" s="361">
        <v>0</v>
      </c>
      <c r="AP362" s="361">
        <v>0</v>
      </c>
      <c r="AQ362" s="21">
        <v>2</v>
      </c>
      <c r="AR362" s="361"/>
      <c r="AS362" s="361"/>
      <c r="AT362" s="21"/>
      <c r="AU362" s="361"/>
      <c r="AV362" s="361"/>
      <c r="AW362" s="21">
        <v>0</v>
      </c>
      <c r="AX362" s="361">
        <v>4</v>
      </c>
      <c r="AY362" s="361"/>
      <c r="AZ362" s="21"/>
      <c r="BA362" s="361"/>
      <c r="BB362" s="361"/>
      <c r="BC362" s="21"/>
      <c r="BD362" s="361"/>
      <c r="BE362" s="361"/>
      <c r="BF362" s="21"/>
      <c r="BG362" s="361">
        <v>1</v>
      </c>
      <c r="BH362" s="361">
        <v>0</v>
      </c>
      <c r="BI362" s="21">
        <v>0</v>
      </c>
      <c r="BJ362" s="361">
        <v>4</v>
      </c>
      <c r="BK362" s="361"/>
      <c r="BL362" s="21"/>
      <c r="BM362" s="361"/>
      <c r="BN362" s="361"/>
      <c r="BO362" s="21"/>
      <c r="BP362" s="361">
        <v>0</v>
      </c>
      <c r="BQ362" s="361">
        <v>3</v>
      </c>
      <c r="BR362" s="21">
        <v>0</v>
      </c>
      <c r="BS362" s="361"/>
      <c r="BT362" s="361"/>
      <c r="BU362" s="21">
        <v>0</v>
      </c>
      <c r="BV362" s="361"/>
      <c r="BW362" s="361"/>
      <c r="BX362" s="21"/>
    </row>
    <row r="363" spans="1:76">
      <c r="A363" s="18">
        <v>21</v>
      </c>
      <c r="E363" s="20" t="s">
        <v>23</v>
      </c>
      <c r="F363" s="467">
        <v>21</v>
      </c>
      <c r="J363" s="45" t="s">
        <v>23</v>
      </c>
      <c r="K363" s="448" t="s">
        <v>732</v>
      </c>
      <c r="L363" s="69" t="s">
        <v>792</v>
      </c>
      <c r="M363" s="460"/>
      <c r="N363" s="460">
        <v>25000</v>
      </c>
      <c r="O363" s="476">
        <v>206960</v>
      </c>
      <c r="P363" s="341"/>
      <c r="Q363" s="29" t="s">
        <v>732</v>
      </c>
      <c r="R363" s="69" t="s">
        <v>792</v>
      </c>
      <c r="S363" s="357">
        <f t="shared" si="22"/>
        <v>0</v>
      </c>
      <c r="T363" s="357">
        <f t="shared" si="22"/>
        <v>0</v>
      </c>
      <c r="U363" s="357">
        <f t="shared" si="22"/>
        <v>14.7</v>
      </c>
      <c r="V363" s="412">
        <f t="shared" si="19"/>
        <v>367500</v>
      </c>
      <c r="W363" s="361"/>
      <c r="X363" s="361"/>
      <c r="Y363" s="21">
        <v>0.70000000000000007</v>
      </c>
      <c r="Z363" s="361"/>
      <c r="AA363" s="361"/>
      <c r="AB363" s="21"/>
      <c r="AC363" s="361"/>
      <c r="AD363" s="361"/>
      <c r="AE363" s="21">
        <v>2</v>
      </c>
      <c r="AF363" s="361"/>
      <c r="AG363" s="361"/>
      <c r="AH363" s="21"/>
      <c r="AI363" s="361">
        <v>0</v>
      </c>
      <c r="AJ363" s="361">
        <v>0</v>
      </c>
      <c r="AK363" s="21">
        <v>1</v>
      </c>
      <c r="AL363" s="361"/>
      <c r="AM363" s="361">
        <v>0</v>
      </c>
      <c r="AN363" s="21">
        <v>0</v>
      </c>
      <c r="AO363" s="361">
        <v>0</v>
      </c>
      <c r="AP363" s="361">
        <v>0</v>
      </c>
      <c r="AQ363" s="21">
        <v>1</v>
      </c>
      <c r="AR363" s="361"/>
      <c r="AS363" s="361"/>
      <c r="AT363" s="21"/>
      <c r="AU363" s="361"/>
      <c r="AV363" s="361"/>
      <c r="AW363" s="21">
        <v>1</v>
      </c>
      <c r="AX363" s="361"/>
      <c r="AY363" s="361"/>
      <c r="AZ363" s="21"/>
      <c r="BA363" s="361"/>
      <c r="BB363" s="361"/>
      <c r="BC363" s="21"/>
      <c r="BD363" s="361"/>
      <c r="BE363" s="361"/>
      <c r="BF363" s="21"/>
      <c r="BG363" s="361"/>
      <c r="BH363" s="361">
        <v>0</v>
      </c>
      <c r="BI363" s="21">
        <v>1</v>
      </c>
      <c r="BJ363" s="361"/>
      <c r="BK363" s="361"/>
      <c r="BL363" s="21">
        <v>4</v>
      </c>
      <c r="BM363" s="361"/>
      <c r="BN363" s="361"/>
      <c r="BO363" s="21">
        <v>1</v>
      </c>
      <c r="BP363" s="361">
        <v>0</v>
      </c>
      <c r="BQ363" s="361">
        <v>0</v>
      </c>
      <c r="BR363" s="21">
        <v>3</v>
      </c>
      <c r="BS363" s="361"/>
      <c r="BT363" s="361"/>
      <c r="BU363" s="21">
        <v>0</v>
      </c>
      <c r="BV363" s="361"/>
      <c r="BW363" s="361"/>
      <c r="BX363" s="21"/>
    </row>
    <row r="364" spans="1:76">
      <c r="A364" s="1">
        <v>22</v>
      </c>
      <c r="E364" s="20" t="s">
        <v>23</v>
      </c>
      <c r="F364" s="46">
        <v>22</v>
      </c>
      <c r="J364" s="45" t="s">
        <v>23</v>
      </c>
      <c r="K364" s="448" t="s">
        <v>733</v>
      </c>
      <c r="L364" s="69" t="s">
        <v>792</v>
      </c>
      <c r="M364" s="29"/>
      <c r="N364" s="29">
        <v>207000</v>
      </c>
      <c r="O364" s="476">
        <v>12000</v>
      </c>
      <c r="P364" s="341"/>
      <c r="Q364" s="29" t="s">
        <v>733</v>
      </c>
      <c r="R364" s="69" t="s">
        <v>792</v>
      </c>
      <c r="S364" s="357">
        <f t="shared" si="22"/>
        <v>13</v>
      </c>
      <c r="T364" s="357">
        <f t="shared" si="22"/>
        <v>5</v>
      </c>
      <c r="U364" s="357">
        <f t="shared" si="22"/>
        <v>12.6</v>
      </c>
      <c r="V364" s="412">
        <f t="shared" si="19"/>
        <v>2608200</v>
      </c>
      <c r="W364" s="361"/>
      <c r="X364" s="361"/>
      <c r="Y364" s="21">
        <v>0.60000000000000009</v>
      </c>
      <c r="Z364" s="361"/>
      <c r="AA364" s="361"/>
      <c r="AB364" s="21"/>
      <c r="AC364" s="361"/>
      <c r="AD364" s="361"/>
      <c r="AE364" s="21"/>
      <c r="AF364" s="361"/>
      <c r="AG364" s="361"/>
      <c r="AH364" s="21"/>
      <c r="AI364" s="361">
        <v>0</v>
      </c>
      <c r="AJ364" s="361">
        <v>0</v>
      </c>
      <c r="AK364" s="21">
        <v>0</v>
      </c>
      <c r="AL364" s="361"/>
      <c r="AM364" s="361">
        <v>0</v>
      </c>
      <c r="AN364" s="21">
        <v>0</v>
      </c>
      <c r="AO364" s="361">
        <v>2</v>
      </c>
      <c r="AP364" s="361">
        <v>0</v>
      </c>
      <c r="AQ364" s="21">
        <v>0</v>
      </c>
      <c r="AR364" s="361"/>
      <c r="AS364" s="361"/>
      <c r="AT364" s="21"/>
      <c r="AU364" s="361"/>
      <c r="AV364" s="361"/>
      <c r="AW364" s="21">
        <v>1</v>
      </c>
      <c r="AX364" s="361">
        <v>5</v>
      </c>
      <c r="AY364" s="361"/>
      <c r="AZ364" s="21"/>
      <c r="BA364" s="361"/>
      <c r="BB364" s="361"/>
      <c r="BC364" s="21">
        <v>6</v>
      </c>
      <c r="BD364" s="361"/>
      <c r="BE364" s="361"/>
      <c r="BF364" s="21"/>
      <c r="BG364" s="361"/>
      <c r="BH364" s="361">
        <v>0</v>
      </c>
      <c r="BI364" s="21">
        <v>0</v>
      </c>
      <c r="BJ364" s="361">
        <v>5</v>
      </c>
      <c r="BK364" s="361"/>
      <c r="BL364" s="21"/>
      <c r="BM364" s="361"/>
      <c r="BN364" s="361"/>
      <c r="BO364" s="21">
        <v>3</v>
      </c>
      <c r="BP364" s="361">
        <v>0</v>
      </c>
      <c r="BQ364" s="361">
        <v>3</v>
      </c>
      <c r="BR364" s="21">
        <v>2</v>
      </c>
      <c r="BS364" s="361">
        <v>1</v>
      </c>
      <c r="BT364" s="361"/>
      <c r="BU364" s="21">
        <v>0</v>
      </c>
      <c r="BV364" s="361"/>
      <c r="BW364" s="361">
        <v>2</v>
      </c>
      <c r="BX364" s="21"/>
    </row>
    <row r="365" spans="1:76">
      <c r="A365" s="18">
        <v>23</v>
      </c>
      <c r="E365" s="20" t="s">
        <v>23</v>
      </c>
      <c r="F365" s="467">
        <v>23</v>
      </c>
      <c r="J365" s="45" t="s">
        <v>23</v>
      </c>
      <c r="K365" s="448" t="s">
        <v>734</v>
      </c>
      <c r="L365" s="69" t="s">
        <v>792</v>
      </c>
      <c r="M365" s="29"/>
      <c r="N365" s="29"/>
      <c r="O365" s="476">
        <v>210000</v>
      </c>
      <c r="P365" s="341" t="s">
        <v>969</v>
      </c>
      <c r="Q365" s="29" t="s">
        <v>734</v>
      </c>
      <c r="R365" s="69" t="s">
        <v>792</v>
      </c>
      <c r="S365" s="357">
        <f t="shared" si="22"/>
        <v>0</v>
      </c>
      <c r="T365" s="357">
        <f t="shared" si="22"/>
        <v>19</v>
      </c>
      <c r="U365" s="357">
        <f t="shared" si="22"/>
        <v>25.2</v>
      </c>
      <c r="V365" s="412">
        <f t="shared" si="19"/>
        <v>0</v>
      </c>
      <c r="W365" s="361"/>
      <c r="X365" s="361"/>
      <c r="Y365" s="21">
        <v>1.2000000000000002</v>
      </c>
      <c r="Z365" s="361"/>
      <c r="AA365" s="361"/>
      <c r="AB365" s="21"/>
      <c r="AC365" s="361"/>
      <c r="AD365" s="361">
        <v>19</v>
      </c>
      <c r="AE365" s="21">
        <v>15</v>
      </c>
      <c r="AF365" s="361"/>
      <c r="AG365" s="361"/>
      <c r="AH365" s="21"/>
      <c r="AI365" s="361">
        <v>0</v>
      </c>
      <c r="AJ365" s="361">
        <v>0</v>
      </c>
      <c r="AK365" s="21">
        <v>0</v>
      </c>
      <c r="AL365" s="361"/>
      <c r="AM365" s="361">
        <v>0</v>
      </c>
      <c r="AN365" s="21">
        <v>0</v>
      </c>
      <c r="AO365" s="361">
        <v>0</v>
      </c>
      <c r="AP365" s="361">
        <v>0</v>
      </c>
      <c r="AQ365" s="21">
        <v>6</v>
      </c>
      <c r="AR365" s="361"/>
      <c r="AS365" s="361"/>
      <c r="AT365" s="21"/>
      <c r="AU365" s="361"/>
      <c r="AV365" s="361"/>
      <c r="AW365" s="21">
        <v>3</v>
      </c>
      <c r="AX365" s="361"/>
      <c r="AY365" s="361"/>
      <c r="AZ365" s="21"/>
      <c r="BA365" s="361"/>
      <c r="BB365" s="361"/>
      <c r="BC365" s="21"/>
      <c r="BD365" s="361"/>
      <c r="BE365" s="361"/>
      <c r="BF365" s="21"/>
      <c r="BG365" s="361"/>
      <c r="BH365" s="361">
        <v>0</v>
      </c>
      <c r="BI365" s="21">
        <v>0</v>
      </c>
      <c r="BJ365" s="361"/>
      <c r="BK365" s="361"/>
      <c r="BL365" s="21"/>
      <c r="BM365" s="361"/>
      <c r="BN365" s="361"/>
      <c r="BO365" s="21"/>
      <c r="BP365" s="361">
        <v>0</v>
      </c>
      <c r="BQ365" s="361">
        <v>0</v>
      </c>
      <c r="BR365" s="21">
        <v>0</v>
      </c>
      <c r="BS365" s="361"/>
      <c r="BT365" s="361"/>
      <c r="BU365" s="21">
        <v>0</v>
      </c>
      <c r="BV365" s="361"/>
      <c r="BW365" s="361"/>
      <c r="BX365" s="21"/>
    </row>
    <row r="366" spans="1:76">
      <c r="A366" s="1">
        <v>24</v>
      </c>
      <c r="E366" s="20" t="s">
        <v>23</v>
      </c>
      <c r="F366" s="46">
        <v>24</v>
      </c>
      <c r="J366" s="45" t="s">
        <v>23</v>
      </c>
      <c r="K366" s="448" t="s">
        <v>735</v>
      </c>
      <c r="L366" s="69" t="s">
        <v>792</v>
      </c>
      <c r="M366" s="29"/>
      <c r="N366" s="29"/>
      <c r="O366" s="476">
        <v>250000</v>
      </c>
      <c r="P366" s="341" t="s">
        <v>971</v>
      </c>
      <c r="Q366" s="29" t="s">
        <v>735</v>
      </c>
      <c r="R366" s="69" t="s">
        <v>792</v>
      </c>
      <c r="S366" s="357">
        <f t="shared" si="22"/>
        <v>0</v>
      </c>
      <c r="T366" s="357">
        <f t="shared" si="22"/>
        <v>0</v>
      </c>
      <c r="U366" s="357">
        <f t="shared" si="22"/>
        <v>8.4</v>
      </c>
      <c r="V366" s="412">
        <f t="shared" si="19"/>
        <v>0</v>
      </c>
      <c r="W366" s="361"/>
      <c r="X366" s="361"/>
      <c r="Y366" s="21">
        <v>0.4</v>
      </c>
      <c r="Z366" s="361"/>
      <c r="AA366" s="361"/>
      <c r="AB366" s="21"/>
      <c r="AC366" s="361"/>
      <c r="AD366" s="361"/>
      <c r="AE366" s="21"/>
      <c r="AF366" s="361"/>
      <c r="AG366" s="361"/>
      <c r="AH366" s="21"/>
      <c r="AI366" s="361">
        <v>0</v>
      </c>
      <c r="AJ366" s="361">
        <v>0</v>
      </c>
      <c r="AK366" s="21">
        <v>0</v>
      </c>
      <c r="AL366" s="361"/>
      <c r="AM366" s="361">
        <v>0</v>
      </c>
      <c r="AN366" s="21">
        <v>0</v>
      </c>
      <c r="AO366" s="361">
        <v>0</v>
      </c>
      <c r="AP366" s="361">
        <v>0</v>
      </c>
      <c r="AQ366" s="21">
        <v>1</v>
      </c>
      <c r="AR366" s="361"/>
      <c r="AS366" s="361"/>
      <c r="AT366" s="21"/>
      <c r="AU366" s="361"/>
      <c r="AV366" s="361"/>
      <c r="AW366" s="21">
        <v>1</v>
      </c>
      <c r="AX366" s="361"/>
      <c r="AY366" s="361"/>
      <c r="AZ366" s="21"/>
      <c r="BA366" s="361"/>
      <c r="BB366" s="361"/>
      <c r="BC366" s="21"/>
      <c r="BD366" s="361"/>
      <c r="BE366" s="361"/>
      <c r="BF366" s="21"/>
      <c r="BG366" s="361"/>
      <c r="BH366" s="361">
        <v>0</v>
      </c>
      <c r="BI366" s="21">
        <v>0</v>
      </c>
      <c r="BJ366" s="361"/>
      <c r="BK366" s="361"/>
      <c r="BL366" s="21">
        <v>4</v>
      </c>
      <c r="BM366" s="361"/>
      <c r="BN366" s="361"/>
      <c r="BO366" s="21">
        <v>2</v>
      </c>
      <c r="BP366" s="361">
        <v>0</v>
      </c>
      <c r="BQ366" s="361">
        <v>0</v>
      </c>
      <c r="BR366" s="21">
        <v>0</v>
      </c>
      <c r="BS366" s="361"/>
      <c r="BT366" s="361"/>
      <c r="BU366" s="21">
        <v>0</v>
      </c>
      <c r="BV366" s="361"/>
      <c r="BW366" s="361"/>
      <c r="BX366" s="21"/>
    </row>
    <row r="367" spans="1:76" ht="27">
      <c r="A367" s="18">
        <v>25</v>
      </c>
      <c r="E367" s="20" t="s">
        <v>23</v>
      </c>
      <c r="F367" s="467">
        <v>25</v>
      </c>
      <c r="J367" s="45" t="s">
        <v>23</v>
      </c>
      <c r="K367" s="448" t="s">
        <v>736</v>
      </c>
      <c r="L367" s="69" t="s">
        <v>792</v>
      </c>
      <c r="M367" s="29"/>
      <c r="N367" s="29"/>
      <c r="O367" s="476">
        <v>96658</v>
      </c>
      <c r="P367" s="341" t="s">
        <v>971</v>
      </c>
      <c r="Q367" s="29" t="s">
        <v>736</v>
      </c>
      <c r="R367" s="69" t="s">
        <v>792</v>
      </c>
      <c r="S367" s="357">
        <f t="shared" si="22"/>
        <v>0</v>
      </c>
      <c r="T367" s="357">
        <f t="shared" si="22"/>
        <v>0</v>
      </c>
      <c r="U367" s="357">
        <f t="shared" si="22"/>
        <v>2.1</v>
      </c>
      <c r="V367" s="412">
        <f t="shared" si="19"/>
        <v>0</v>
      </c>
      <c r="W367" s="361"/>
      <c r="X367" s="361"/>
      <c r="Y367" s="21">
        <v>0.1</v>
      </c>
      <c r="Z367" s="361"/>
      <c r="AA367" s="361"/>
      <c r="AB367" s="21"/>
      <c r="AC367" s="361"/>
      <c r="AD367" s="361"/>
      <c r="AE367" s="21"/>
      <c r="AF367" s="361"/>
      <c r="AG367" s="361"/>
      <c r="AH367" s="21"/>
      <c r="AI367" s="361">
        <v>0</v>
      </c>
      <c r="AJ367" s="361">
        <v>0</v>
      </c>
      <c r="AK367" s="21">
        <v>0</v>
      </c>
      <c r="AL367" s="361"/>
      <c r="AM367" s="361">
        <v>0</v>
      </c>
      <c r="AN367" s="21">
        <v>0</v>
      </c>
      <c r="AO367" s="361">
        <v>0</v>
      </c>
      <c r="AP367" s="361">
        <v>0</v>
      </c>
      <c r="AQ367" s="21">
        <v>0</v>
      </c>
      <c r="AR367" s="361"/>
      <c r="AS367" s="361"/>
      <c r="AT367" s="21"/>
      <c r="AU367" s="361"/>
      <c r="AV367" s="361"/>
      <c r="AW367" s="21">
        <v>0</v>
      </c>
      <c r="AX367" s="361"/>
      <c r="AY367" s="361"/>
      <c r="AZ367" s="21"/>
      <c r="BA367" s="361"/>
      <c r="BB367" s="361"/>
      <c r="BC367" s="21"/>
      <c r="BD367" s="361"/>
      <c r="BE367" s="361"/>
      <c r="BF367" s="21"/>
      <c r="BG367" s="361"/>
      <c r="BH367" s="361">
        <v>0</v>
      </c>
      <c r="BI367" s="21">
        <v>0</v>
      </c>
      <c r="BJ367" s="361"/>
      <c r="BK367" s="361"/>
      <c r="BL367" s="21">
        <v>2</v>
      </c>
      <c r="BM367" s="361"/>
      <c r="BN367" s="361"/>
      <c r="BO367" s="21"/>
      <c r="BP367" s="361">
        <v>0</v>
      </c>
      <c r="BQ367" s="361">
        <v>0</v>
      </c>
      <c r="BR367" s="21">
        <v>0</v>
      </c>
      <c r="BS367" s="361"/>
      <c r="BT367" s="361"/>
      <c r="BU367" s="21">
        <v>0</v>
      </c>
      <c r="BV367" s="361"/>
      <c r="BW367" s="361"/>
      <c r="BX367" s="21"/>
    </row>
    <row r="368" spans="1:76">
      <c r="A368" s="1">
        <v>26</v>
      </c>
      <c r="E368" s="20" t="s">
        <v>23</v>
      </c>
      <c r="F368" s="46">
        <v>26</v>
      </c>
      <c r="J368" s="45" t="s">
        <v>23</v>
      </c>
      <c r="K368" s="448" t="s">
        <v>737</v>
      </c>
      <c r="L368" s="69" t="s">
        <v>792</v>
      </c>
      <c r="M368" s="460"/>
      <c r="N368" s="460">
        <v>109000</v>
      </c>
      <c r="O368" s="476">
        <v>440960</v>
      </c>
      <c r="P368" s="341"/>
      <c r="Q368" s="29" t="s">
        <v>737</v>
      </c>
      <c r="R368" s="69" t="s">
        <v>792</v>
      </c>
      <c r="S368" s="357">
        <f t="shared" si="22"/>
        <v>110</v>
      </c>
      <c r="T368" s="357">
        <f t="shared" si="22"/>
        <v>50</v>
      </c>
      <c r="U368" s="357">
        <f t="shared" si="22"/>
        <v>55.65</v>
      </c>
      <c r="V368" s="412">
        <f t="shared" si="19"/>
        <v>6065850</v>
      </c>
      <c r="W368" s="361"/>
      <c r="X368" s="361"/>
      <c r="Y368" s="21">
        <v>2.6500000000000004</v>
      </c>
      <c r="Z368" s="361">
        <v>18</v>
      </c>
      <c r="AA368" s="361">
        <v>1</v>
      </c>
      <c r="AB368" s="21">
        <v>15</v>
      </c>
      <c r="AC368" s="361"/>
      <c r="AD368" s="361"/>
      <c r="AE368" s="21"/>
      <c r="AF368" s="361"/>
      <c r="AG368" s="361"/>
      <c r="AH368" s="21"/>
      <c r="AI368" s="361">
        <v>0</v>
      </c>
      <c r="AJ368" s="361">
        <v>0</v>
      </c>
      <c r="AK368" s="21">
        <v>0</v>
      </c>
      <c r="AL368" s="361"/>
      <c r="AM368" s="361">
        <v>0</v>
      </c>
      <c r="AN368" s="21">
        <v>0</v>
      </c>
      <c r="AO368" s="361">
        <v>12</v>
      </c>
      <c r="AP368" s="361">
        <v>28</v>
      </c>
      <c r="AQ368" s="21">
        <v>10</v>
      </c>
      <c r="AR368" s="361"/>
      <c r="AS368" s="361"/>
      <c r="AT368" s="21"/>
      <c r="AU368" s="361"/>
      <c r="AV368" s="361"/>
      <c r="AW368" s="21">
        <v>0</v>
      </c>
      <c r="AX368" s="361">
        <v>12</v>
      </c>
      <c r="AY368" s="361">
        <v>3</v>
      </c>
      <c r="AZ368" s="21">
        <v>3</v>
      </c>
      <c r="BA368" s="361"/>
      <c r="BB368" s="361"/>
      <c r="BC368" s="21"/>
      <c r="BD368" s="361"/>
      <c r="BE368" s="361"/>
      <c r="BF368" s="21"/>
      <c r="BG368" s="361">
        <v>30</v>
      </c>
      <c r="BH368" s="361">
        <v>0</v>
      </c>
      <c r="BI368" s="21">
        <v>0</v>
      </c>
      <c r="BJ368" s="361">
        <v>11</v>
      </c>
      <c r="BK368" s="361"/>
      <c r="BL368" s="21"/>
      <c r="BM368" s="361"/>
      <c r="BN368" s="361"/>
      <c r="BO368" s="21"/>
      <c r="BP368" s="361">
        <v>9</v>
      </c>
      <c r="BQ368" s="361">
        <v>15</v>
      </c>
      <c r="BR368" s="21">
        <v>5</v>
      </c>
      <c r="BS368" s="361"/>
      <c r="BT368" s="361"/>
      <c r="BU368" s="21">
        <v>0</v>
      </c>
      <c r="BV368" s="361">
        <v>18</v>
      </c>
      <c r="BW368" s="361">
        <v>3</v>
      </c>
      <c r="BX368" s="21">
        <v>20</v>
      </c>
    </row>
    <row r="369" spans="1:76">
      <c r="A369" s="18">
        <v>27</v>
      </c>
      <c r="E369" s="20" t="s">
        <v>23</v>
      </c>
      <c r="F369" s="467">
        <v>27</v>
      </c>
      <c r="J369" s="45" t="s">
        <v>23</v>
      </c>
      <c r="K369" s="448" t="s">
        <v>738</v>
      </c>
      <c r="L369" s="69" t="s">
        <v>792</v>
      </c>
      <c r="M369" s="460"/>
      <c r="N369" s="460">
        <v>558000</v>
      </c>
      <c r="O369" s="476">
        <v>19656</v>
      </c>
      <c r="P369" s="341"/>
      <c r="Q369" s="29" t="s">
        <v>738</v>
      </c>
      <c r="R369" s="69" t="s">
        <v>792</v>
      </c>
      <c r="S369" s="357">
        <f t="shared" si="22"/>
        <v>0</v>
      </c>
      <c r="T369" s="357">
        <f t="shared" si="22"/>
        <v>0</v>
      </c>
      <c r="U369" s="357">
        <f t="shared" si="22"/>
        <v>24.15</v>
      </c>
      <c r="V369" s="412">
        <f t="shared" si="19"/>
        <v>13475700</v>
      </c>
      <c r="W369" s="361"/>
      <c r="X369" s="361"/>
      <c r="Y369" s="21">
        <v>1.1500000000000001</v>
      </c>
      <c r="Z369" s="361"/>
      <c r="AA369" s="361"/>
      <c r="AB369" s="21"/>
      <c r="AC369" s="361"/>
      <c r="AD369" s="361"/>
      <c r="AE369" s="21">
        <v>2</v>
      </c>
      <c r="AF369" s="361"/>
      <c r="AG369" s="361"/>
      <c r="AH369" s="21"/>
      <c r="AI369" s="361">
        <v>0</v>
      </c>
      <c r="AJ369" s="361">
        <v>0</v>
      </c>
      <c r="AK369" s="21">
        <v>0</v>
      </c>
      <c r="AL369" s="361"/>
      <c r="AM369" s="361">
        <v>0</v>
      </c>
      <c r="AN369" s="21">
        <v>0</v>
      </c>
      <c r="AO369" s="361">
        <v>0</v>
      </c>
      <c r="AP369" s="361">
        <v>0</v>
      </c>
      <c r="AQ369" s="21">
        <v>0</v>
      </c>
      <c r="AR369" s="361"/>
      <c r="AS369" s="361"/>
      <c r="AT369" s="21"/>
      <c r="AU369" s="361"/>
      <c r="AV369" s="361"/>
      <c r="AW369" s="21">
        <v>2</v>
      </c>
      <c r="AX369" s="361"/>
      <c r="AY369" s="361"/>
      <c r="AZ369" s="21"/>
      <c r="BA369" s="361"/>
      <c r="BB369" s="361"/>
      <c r="BC369" s="21"/>
      <c r="BD369" s="361"/>
      <c r="BE369" s="361"/>
      <c r="BF369" s="21"/>
      <c r="BG369" s="361"/>
      <c r="BH369" s="361">
        <v>0</v>
      </c>
      <c r="BI369" s="21">
        <v>0</v>
      </c>
      <c r="BJ369" s="361"/>
      <c r="BK369" s="361"/>
      <c r="BL369" s="21">
        <v>3</v>
      </c>
      <c r="BM369" s="361"/>
      <c r="BN369" s="361"/>
      <c r="BO369" s="21">
        <v>13</v>
      </c>
      <c r="BP369" s="361">
        <v>0</v>
      </c>
      <c r="BQ369" s="361">
        <v>0</v>
      </c>
      <c r="BR369" s="21">
        <v>3</v>
      </c>
      <c r="BS369" s="361"/>
      <c r="BT369" s="361"/>
      <c r="BU369" s="21">
        <v>0</v>
      </c>
      <c r="BV369" s="361"/>
      <c r="BW369" s="361"/>
      <c r="BX369" s="21"/>
    </row>
    <row r="370" spans="1:76" ht="27">
      <c r="A370" s="1">
        <v>28</v>
      </c>
      <c r="E370" s="20" t="s">
        <v>23</v>
      </c>
      <c r="F370" s="46">
        <v>28</v>
      </c>
      <c r="J370" s="45" t="s">
        <v>23</v>
      </c>
      <c r="K370" s="449" t="s">
        <v>739</v>
      </c>
      <c r="L370" s="69" t="s">
        <v>792</v>
      </c>
      <c r="M370" s="460"/>
      <c r="N370" s="460"/>
      <c r="O370" s="476">
        <v>223600</v>
      </c>
      <c r="P370" s="420" t="s">
        <v>916</v>
      </c>
      <c r="Q370" s="29" t="s">
        <v>739</v>
      </c>
      <c r="R370" s="69" t="s">
        <v>792</v>
      </c>
      <c r="S370" s="357">
        <f t="shared" si="22"/>
        <v>0</v>
      </c>
      <c r="T370" s="357">
        <f t="shared" si="22"/>
        <v>0</v>
      </c>
      <c r="U370" s="357">
        <f t="shared" si="22"/>
        <v>0</v>
      </c>
      <c r="V370" s="412">
        <f t="shared" si="19"/>
        <v>0</v>
      </c>
      <c r="W370" s="361"/>
      <c r="X370" s="361"/>
      <c r="Y370" s="21">
        <v>0</v>
      </c>
      <c r="Z370" s="361"/>
      <c r="AA370" s="361"/>
      <c r="AB370" s="21"/>
      <c r="AC370" s="361"/>
      <c r="AD370" s="361"/>
      <c r="AE370" s="21"/>
      <c r="AF370" s="361"/>
      <c r="AG370" s="361"/>
      <c r="AH370" s="21"/>
      <c r="AI370" s="361">
        <v>0</v>
      </c>
      <c r="AJ370" s="361">
        <v>0</v>
      </c>
      <c r="AK370" s="21">
        <v>0</v>
      </c>
      <c r="AL370" s="361"/>
      <c r="AM370" s="361">
        <v>0</v>
      </c>
      <c r="AN370" s="21">
        <v>0</v>
      </c>
      <c r="AO370" s="361">
        <v>0</v>
      </c>
      <c r="AP370" s="361">
        <v>0</v>
      </c>
      <c r="AQ370" s="21">
        <v>0</v>
      </c>
      <c r="AR370" s="361"/>
      <c r="AS370" s="361"/>
      <c r="AT370" s="21"/>
      <c r="AU370" s="361"/>
      <c r="AV370" s="361"/>
      <c r="AW370" s="21">
        <v>0</v>
      </c>
      <c r="AX370" s="361"/>
      <c r="AY370" s="361"/>
      <c r="AZ370" s="21"/>
      <c r="BA370" s="361"/>
      <c r="BB370" s="361"/>
      <c r="BC370" s="21"/>
      <c r="BD370" s="361"/>
      <c r="BE370" s="361"/>
      <c r="BF370" s="21"/>
      <c r="BG370" s="361"/>
      <c r="BH370" s="361">
        <v>0</v>
      </c>
      <c r="BI370" s="21">
        <v>0</v>
      </c>
      <c r="BJ370" s="361"/>
      <c r="BK370" s="361"/>
      <c r="BL370" s="21"/>
      <c r="BM370" s="361"/>
      <c r="BN370" s="361"/>
      <c r="BO370" s="21"/>
      <c r="BP370" s="361">
        <v>0</v>
      </c>
      <c r="BQ370" s="361">
        <v>0</v>
      </c>
      <c r="BR370" s="21">
        <v>0</v>
      </c>
      <c r="BS370" s="361"/>
      <c r="BT370" s="361"/>
      <c r="BU370" s="21">
        <v>0</v>
      </c>
      <c r="BV370" s="361"/>
      <c r="BW370" s="361"/>
      <c r="BX370" s="21"/>
    </row>
    <row r="371" spans="1:76" ht="26.25" customHeight="1">
      <c r="A371" s="18">
        <v>29</v>
      </c>
      <c r="E371" s="20" t="s">
        <v>23</v>
      </c>
      <c r="F371" s="467">
        <v>29</v>
      </c>
      <c r="J371" s="45" t="s">
        <v>23</v>
      </c>
      <c r="K371" s="448" t="s">
        <v>740</v>
      </c>
      <c r="L371" s="69" t="s">
        <v>792</v>
      </c>
      <c r="M371" s="29"/>
      <c r="N371" s="341" t="s">
        <v>909</v>
      </c>
      <c r="O371" s="476">
        <v>19219</v>
      </c>
      <c r="P371" s="341" t="s">
        <v>972</v>
      </c>
      <c r="Q371" s="29" t="s">
        <v>740</v>
      </c>
      <c r="R371" s="69" t="s">
        <v>792</v>
      </c>
      <c r="S371" s="357">
        <f t="shared" si="22"/>
        <v>0</v>
      </c>
      <c r="T371" s="357">
        <f t="shared" si="22"/>
        <v>0</v>
      </c>
      <c r="U371" s="357">
        <f t="shared" si="22"/>
        <v>0</v>
      </c>
      <c r="V371" s="412" t="e">
        <f t="shared" si="19"/>
        <v>#VALUE!</v>
      </c>
      <c r="W371" s="361"/>
      <c r="X371" s="361"/>
      <c r="Y371" s="21">
        <v>0</v>
      </c>
      <c r="Z371" s="361"/>
      <c r="AA371" s="361"/>
      <c r="AB371" s="21"/>
      <c r="AC371" s="361"/>
      <c r="AD371" s="361"/>
      <c r="AE371" s="21"/>
      <c r="AF371" s="361"/>
      <c r="AG371" s="361"/>
      <c r="AH371" s="21"/>
      <c r="AI371" s="361">
        <v>0</v>
      </c>
      <c r="AJ371" s="361">
        <v>0</v>
      </c>
      <c r="AK371" s="21">
        <v>0</v>
      </c>
      <c r="AL371" s="361"/>
      <c r="AM371" s="361">
        <v>0</v>
      </c>
      <c r="AN371" s="21">
        <v>0</v>
      </c>
      <c r="AO371" s="361">
        <v>0</v>
      </c>
      <c r="AP371" s="361">
        <v>0</v>
      </c>
      <c r="AQ371" s="21">
        <v>0</v>
      </c>
      <c r="AR371" s="361"/>
      <c r="AS371" s="361"/>
      <c r="AT371" s="21"/>
      <c r="AU371" s="361"/>
      <c r="AV371" s="361"/>
      <c r="AW371" s="21">
        <v>0</v>
      </c>
      <c r="AX371" s="361"/>
      <c r="AY371" s="361"/>
      <c r="AZ371" s="21"/>
      <c r="BA371" s="361"/>
      <c r="BB371" s="361"/>
      <c r="BC371" s="21"/>
      <c r="BD371" s="361"/>
      <c r="BE371" s="361"/>
      <c r="BF371" s="21"/>
      <c r="BG371" s="361"/>
      <c r="BH371" s="361">
        <v>0</v>
      </c>
      <c r="BI371" s="21">
        <v>0</v>
      </c>
      <c r="BJ371" s="361"/>
      <c r="BK371" s="361"/>
      <c r="BL371" s="21"/>
      <c r="BM371" s="361"/>
      <c r="BN371" s="361"/>
      <c r="BO371" s="21"/>
      <c r="BP371" s="361">
        <v>0</v>
      </c>
      <c r="BQ371" s="361">
        <v>0</v>
      </c>
      <c r="BR371" s="21">
        <v>0</v>
      </c>
      <c r="BS371" s="361"/>
      <c r="BT371" s="361"/>
      <c r="BU371" s="21">
        <v>0</v>
      </c>
      <c r="BV371" s="361"/>
      <c r="BW371" s="361"/>
      <c r="BX371" s="21"/>
    </row>
    <row r="372" spans="1:76" ht="27">
      <c r="A372" s="1">
        <v>30</v>
      </c>
      <c r="E372" s="20" t="s">
        <v>23</v>
      </c>
      <c r="F372" s="46">
        <v>30</v>
      </c>
      <c r="J372" s="45" t="s">
        <v>23</v>
      </c>
      <c r="K372" s="449" t="s">
        <v>741</v>
      </c>
      <c r="L372" s="69" t="s">
        <v>792</v>
      </c>
      <c r="M372" s="29" t="s">
        <v>917</v>
      </c>
      <c r="N372" s="29"/>
      <c r="O372" s="481">
        <v>39000</v>
      </c>
      <c r="P372" s="420" t="s">
        <v>916</v>
      </c>
      <c r="Q372" s="29" t="s">
        <v>741</v>
      </c>
      <c r="R372" s="69" t="s">
        <v>792</v>
      </c>
      <c r="S372" s="357">
        <f t="shared" si="22"/>
        <v>0</v>
      </c>
      <c r="T372" s="357">
        <f t="shared" si="22"/>
        <v>2</v>
      </c>
      <c r="U372" s="357">
        <f t="shared" si="22"/>
        <v>0</v>
      </c>
      <c r="V372" s="412">
        <f t="shared" si="19"/>
        <v>0</v>
      </c>
      <c r="W372" s="361"/>
      <c r="X372" s="361"/>
      <c r="Y372" s="21">
        <v>0</v>
      </c>
      <c r="Z372" s="361"/>
      <c r="AA372" s="361"/>
      <c r="AB372" s="21"/>
      <c r="AC372" s="361"/>
      <c r="AD372" s="361"/>
      <c r="AE372" s="21"/>
      <c r="AF372" s="361"/>
      <c r="AG372" s="361"/>
      <c r="AH372" s="21"/>
      <c r="AI372" s="361">
        <v>0</v>
      </c>
      <c r="AJ372" s="361">
        <v>0</v>
      </c>
      <c r="AK372" s="21">
        <v>0</v>
      </c>
      <c r="AL372" s="361"/>
      <c r="AM372" s="361">
        <v>0</v>
      </c>
      <c r="AN372" s="21">
        <v>0</v>
      </c>
      <c r="AO372" s="361">
        <v>0</v>
      </c>
      <c r="AP372" s="361">
        <v>0</v>
      </c>
      <c r="AQ372" s="21">
        <v>0</v>
      </c>
      <c r="AR372" s="361"/>
      <c r="AS372" s="361"/>
      <c r="AT372" s="21"/>
      <c r="AU372" s="361"/>
      <c r="AV372" s="361"/>
      <c r="AW372" s="21">
        <v>0</v>
      </c>
      <c r="AX372" s="361"/>
      <c r="AY372" s="361"/>
      <c r="AZ372" s="21"/>
      <c r="BA372" s="361"/>
      <c r="BB372" s="361"/>
      <c r="BC372" s="21"/>
      <c r="BD372" s="361"/>
      <c r="BE372" s="361"/>
      <c r="BF372" s="21"/>
      <c r="BG372" s="361"/>
      <c r="BH372" s="361">
        <v>0</v>
      </c>
      <c r="BI372" s="21">
        <v>0</v>
      </c>
      <c r="BJ372" s="361"/>
      <c r="BK372" s="361"/>
      <c r="BL372" s="21"/>
      <c r="BM372" s="361"/>
      <c r="BN372" s="361"/>
      <c r="BO372" s="21"/>
      <c r="BP372" s="361">
        <v>0</v>
      </c>
      <c r="BQ372" s="361">
        <v>0</v>
      </c>
      <c r="BR372" s="21">
        <v>0</v>
      </c>
      <c r="BS372" s="361"/>
      <c r="BT372" s="361">
        <v>1</v>
      </c>
      <c r="BU372" s="21">
        <v>0</v>
      </c>
      <c r="BV372" s="361"/>
      <c r="BW372" s="361">
        <v>1</v>
      </c>
      <c r="BX372" s="21"/>
    </row>
    <row r="373" spans="1:76" ht="27">
      <c r="A373" s="18">
        <v>31</v>
      </c>
      <c r="E373" s="20" t="s">
        <v>23</v>
      </c>
      <c r="F373" s="467">
        <v>31</v>
      </c>
      <c r="J373" s="45" t="s">
        <v>23</v>
      </c>
      <c r="K373" s="448" t="s">
        <v>742</v>
      </c>
      <c r="L373" s="69" t="s">
        <v>792</v>
      </c>
      <c r="M373" s="460">
        <v>39000</v>
      </c>
      <c r="N373" s="460">
        <v>45000</v>
      </c>
      <c r="O373" s="481">
        <v>113700</v>
      </c>
      <c r="P373" s="341"/>
      <c r="Q373" s="29" t="s">
        <v>742</v>
      </c>
      <c r="R373" s="69" t="s">
        <v>792</v>
      </c>
      <c r="S373" s="357">
        <f t="shared" si="22"/>
        <v>2</v>
      </c>
      <c r="T373" s="357">
        <f t="shared" si="22"/>
        <v>0</v>
      </c>
      <c r="U373" s="357">
        <f t="shared" si="22"/>
        <v>5.25</v>
      </c>
      <c r="V373" s="412">
        <f t="shared" si="19"/>
        <v>236250</v>
      </c>
      <c r="W373" s="361"/>
      <c r="X373" s="361"/>
      <c r="Y373" s="21">
        <v>0.25</v>
      </c>
      <c r="Z373" s="361"/>
      <c r="AA373" s="361"/>
      <c r="AB373" s="21"/>
      <c r="AC373" s="361"/>
      <c r="AD373" s="361"/>
      <c r="AE373" s="21">
        <v>1</v>
      </c>
      <c r="AF373" s="361"/>
      <c r="AG373" s="361"/>
      <c r="AH373" s="21"/>
      <c r="AI373" s="361">
        <v>0</v>
      </c>
      <c r="AJ373" s="361">
        <v>0</v>
      </c>
      <c r="AK373" s="21">
        <v>0</v>
      </c>
      <c r="AL373" s="361"/>
      <c r="AM373" s="361">
        <v>0</v>
      </c>
      <c r="AN373" s="21">
        <v>0</v>
      </c>
      <c r="AO373" s="361">
        <v>0</v>
      </c>
      <c r="AP373" s="361">
        <v>0</v>
      </c>
      <c r="AQ373" s="21">
        <v>0</v>
      </c>
      <c r="AR373" s="361"/>
      <c r="AS373" s="361"/>
      <c r="AT373" s="21"/>
      <c r="AU373" s="361"/>
      <c r="AV373" s="361"/>
      <c r="AW373" s="21">
        <v>0</v>
      </c>
      <c r="AX373" s="361"/>
      <c r="AY373" s="361"/>
      <c r="AZ373" s="21"/>
      <c r="BA373" s="361"/>
      <c r="BB373" s="361"/>
      <c r="BC373" s="21"/>
      <c r="BD373" s="361"/>
      <c r="BE373" s="361"/>
      <c r="BF373" s="21"/>
      <c r="BG373" s="361"/>
      <c r="BH373" s="361">
        <v>0</v>
      </c>
      <c r="BI373" s="21">
        <v>0</v>
      </c>
      <c r="BJ373" s="361">
        <v>2</v>
      </c>
      <c r="BK373" s="361"/>
      <c r="BL373" s="21">
        <v>4</v>
      </c>
      <c r="BM373" s="361"/>
      <c r="BN373" s="361"/>
      <c r="BO373" s="21"/>
      <c r="BP373" s="361">
        <v>0</v>
      </c>
      <c r="BQ373" s="361">
        <v>0</v>
      </c>
      <c r="BR373" s="21">
        <v>0</v>
      </c>
      <c r="BS373" s="361"/>
      <c r="BT373" s="361"/>
      <c r="BU373" s="21">
        <v>0</v>
      </c>
      <c r="BV373" s="361"/>
      <c r="BW373" s="361"/>
      <c r="BX373" s="21"/>
    </row>
    <row r="374" spans="1:76" ht="21" customHeight="1">
      <c r="A374" s="356"/>
      <c r="E374" s="20" t="s">
        <v>23</v>
      </c>
      <c r="F374" s="46">
        <v>32</v>
      </c>
      <c r="J374" s="45" t="s">
        <v>23</v>
      </c>
      <c r="K374" s="448" t="s">
        <v>742</v>
      </c>
      <c r="L374" s="69" t="s">
        <v>792</v>
      </c>
      <c r="M374" s="460">
        <v>113700</v>
      </c>
      <c r="N374" s="460">
        <v>123000</v>
      </c>
      <c r="O374" s="476">
        <v>6989</v>
      </c>
      <c r="P374" s="341"/>
      <c r="Q374" s="29" t="s">
        <v>742</v>
      </c>
      <c r="R374" s="69" t="s">
        <v>792</v>
      </c>
      <c r="S374" s="357">
        <f t="shared" si="22"/>
        <v>0</v>
      </c>
      <c r="T374" s="357">
        <f t="shared" si="22"/>
        <v>0</v>
      </c>
      <c r="U374" s="357">
        <f t="shared" si="22"/>
        <v>0</v>
      </c>
      <c r="V374" s="412">
        <f t="shared" si="19"/>
        <v>0</v>
      </c>
      <c r="W374" s="361"/>
      <c r="X374" s="361"/>
      <c r="Y374" s="21">
        <v>0</v>
      </c>
      <c r="Z374" s="361"/>
      <c r="AA374" s="361"/>
      <c r="AB374" s="21"/>
      <c r="AC374" s="361"/>
      <c r="AD374" s="361"/>
      <c r="AE374" s="21"/>
      <c r="AF374" s="361"/>
      <c r="AG374" s="361"/>
      <c r="AH374" s="21"/>
      <c r="AI374" s="361">
        <v>0</v>
      </c>
      <c r="AJ374" s="361">
        <v>0</v>
      </c>
      <c r="AK374" s="21">
        <v>0</v>
      </c>
      <c r="AL374" s="361"/>
      <c r="AM374" s="361">
        <v>0</v>
      </c>
      <c r="AN374" s="21">
        <v>0</v>
      </c>
      <c r="AO374" s="361">
        <v>0</v>
      </c>
      <c r="AP374" s="361">
        <v>0</v>
      </c>
      <c r="AQ374" s="21">
        <v>0</v>
      </c>
      <c r="AR374" s="361"/>
      <c r="AS374" s="361"/>
      <c r="AT374" s="21"/>
      <c r="AU374" s="361"/>
      <c r="AV374" s="361"/>
      <c r="AW374" s="21">
        <v>0</v>
      </c>
      <c r="AX374" s="361"/>
      <c r="AY374" s="361"/>
      <c r="AZ374" s="21"/>
      <c r="BA374" s="361"/>
      <c r="BB374" s="361"/>
      <c r="BC374" s="21"/>
      <c r="BD374" s="361"/>
      <c r="BE374" s="361"/>
      <c r="BF374" s="21"/>
      <c r="BG374" s="361"/>
      <c r="BH374" s="361">
        <v>0</v>
      </c>
      <c r="BI374" s="21">
        <v>0</v>
      </c>
      <c r="BJ374" s="361"/>
      <c r="BK374" s="361"/>
      <c r="BL374" s="21"/>
      <c r="BM374" s="361"/>
      <c r="BN374" s="361"/>
      <c r="BO374" s="21"/>
      <c r="BP374" s="361">
        <v>0</v>
      </c>
      <c r="BQ374" s="361">
        <v>0</v>
      </c>
      <c r="BR374" s="21">
        <v>0</v>
      </c>
      <c r="BS374" s="361"/>
      <c r="BT374" s="361"/>
      <c r="BU374" s="21">
        <v>0</v>
      </c>
      <c r="BV374" s="361"/>
      <c r="BW374" s="361"/>
      <c r="BX374" s="21"/>
    </row>
    <row r="375" spans="1:76">
      <c r="A375" s="1">
        <v>32</v>
      </c>
      <c r="E375" s="20" t="s">
        <v>23</v>
      </c>
      <c r="F375" s="467">
        <v>33</v>
      </c>
      <c r="J375" s="45" t="s">
        <v>23</v>
      </c>
      <c r="K375" s="448" t="s">
        <v>743</v>
      </c>
      <c r="L375" s="69" t="s">
        <v>792</v>
      </c>
      <c r="M375" s="29"/>
      <c r="N375" s="29">
        <v>12000</v>
      </c>
      <c r="O375" s="476">
        <v>19656</v>
      </c>
      <c r="P375" s="341"/>
      <c r="Q375" s="29" t="s">
        <v>743</v>
      </c>
      <c r="R375" s="69" t="s">
        <v>792</v>
      </c>
      <c r="S375" s="357">
        <f t="shared" si="22"/>
        <v>92</v>
      </c>
      <c r="T375" s="357">
        <f t="shared" si="22"/>
        <v>75</v>
      </c>
      <c r="U375" s="357">
        <f t="shared" si="22"/>
        <v>241.5</v>
      </c>
      <c r="V375" s="412">
        <f t="shared" si="19"/>
        <v>2898000</v>
      </c>
      <c r="W375" s="361"/>
      <c r="X375" s="361"/>
      <c r="Y375" s="21">
        <v>11.5</v>
      </c>
      <c r="Z375" s="361"/>
      <c r="AA375" s="361">
        <v>25</v>
      </c>
      <c r="AB375" s="21">
        <v>30</v>
      </c>
      <c r="AC375" s="361"/>
      <c r="AD375" s="361"/>
      <c r="AE375" s="21">
        <v>10</v>
      </c>
      <c r="AF375" s="361"/>
      <c r="AG375" s="361"/>
      <c r="AH375" s="21">
        <v>20</v>
      </c>
      <c r="AI375" s="361">
        <v>0</v>
      </c>
      <c r="AJ375" s="361">
        <v>0</v>
      </c>
      <c r="AK375" s="21">
        <v>15</v>
      </c>
      <c r="AL375" s="361"/>
      <c r="AM375" s="361">
        <v>0</v>
      </c>
      <c r="AN375" s="21">
        <v>50</v>
      </c>
      <c r="AO375" s="361">
        <v>0</v>
      </c>
      <c r="AP375" s="361">
        <v>32</v>
      </c>
      <c r="AQ375" s="21">
        <v>20</v>
      </c>
      <c r="AR375" s="361"/>
      <c r="AS375" s="361"/>
      <c r="AT375" s="21"/>
      <c r="AU375" s="361"/>
      <c r="AV375" s="361"/>
      <c r="AW375" s="21">
        <v>10</v>
      </c>
      <c r="AX375" s="361"/>
      <c r="AY375" s="361">
        <v>10</v>
      </c>
      <c r="AZ375" s="21">
        <v>10</v>
      </c>
      <c r="BA375" s="361"/>
      <c r="BB375" s="361"/>
      <c r="BC375" s="21">
        <v>20</v>
      </c>
      <c r="BD375" s="361"/>
      <c r="BE375" s="361"/>
      <c r="BF375" s="21"/>
      <c r="BG375" s="361">
        <v>12</v>
      </c>
      <c r="BH375" s="361">
        <v>0</v>
      </c>
      <c r="BI375" s="21">
        <v>0</v>
      </c>
      <c r="BJ375" s="361">
        <v>80</v>
      </c>
      <c r="BK375" s="361"/>
      <c r="BL375" s="21">
        <v>20</v>
      </c>
      <c r="BM375" s="361"/>
      <c r="BN375" s="361"/>
      <c r="BO375" s="21">
        <v>20</v>
      </c>
      <c r="BP375" s="361">
        <v>0</v>
      </c>
      <c r="BQ375" s="361">
        <v>0</v>
      </c>
      <c r="BR375" s="21">
        <v>5</v>
      </c>
      <c r="BS375" s="361"/>
      <c r="BT375" s="361">
        <v>8</v>
      </c>
      <c r="BU375" s="21">
        <v>0</v>
      </c>
      <c r="BV375" s="361"/>
      <c r="BW375" s="361"/>
      <c r="BX375" s="21"/>
    </row>
    <row r="376" spans="1:76">
      <c r="A376" s="18">
        <v>33</v>
      </c>
      <c r="E376" s="20" t="s">
        <v>23</v>
      </c>
      <c r="F376" s="46">
        <v>34</v>
      </c>
      <c r="J376" s="45" t="s">
        <v>23</v>
      </c>
      <c r="K376" s="448" t="s">
        <v>744</v>
      </c>
      <c r="L376" s="69" t="s">
        <v>792</v>
      </c>
      <c r="M376" s="29"/>
      <c r="N376" s="29">
        <v>25000</v>
      </c>
      <c r="O376" s="476">
        <v>67972</v>
      </c>
      <c r="P376" s="341"/>
      <c r="Q376" s="29" t="s">
        <v>744</v>
      </c>
      <c r="R376" s="69" t="s">
        <v>792</v>
      </c>
      <c r="S376" s="357">
        <f t="shared" si="22"/>
        <v>25</v>
      </c>
      <c r="T376" s="357">
        <f t="shared" si="22"/>
        <v>27</v>
      </c>
      <c r="U376" s="357">
        <f t="shared" si="22"/>
        <v>144.9</v>
      </c>
      <c r="V376" s="412">
        <f t="shared" si="19"/>
        <v>3622500</v>
      </c>
      <c r="W376" s="361"/>
      <c r="X376" s="361"/>
      <c r="Y376" s="21">
        <v>6.9</v>
      </c>
      <c r="Z376" s="361"/>
      <c r="AA376" s="361"/>
      <c r="AB376" s="21">
        <v>15</v>
      </c>
      <c r="AC376" s="361"/>
      <c r="AD376" s="361">
        <v>6</v>
      </c>
      <c r="AE376" s="21">
        <v>6</v>
      </c>
      <c r="AF376" s="361"/>
      <c r="AG376" s="361"/>
      <c r="AH376" s="21">
        <v>6</v>
      </c>
      <c r="AI376" s="361">
        <v>0</v>
      </c>
      <c r="AJ376" s="361">
        <v>0</v>
      </c>
      <c r="AK376" s="21">
        <v>15</v>
      </c>
      <c r="AL376" s="361"/>
      <c r="AM376" s="361">
        <v>0</v>
      </c>
      <c r="AN376" s="21">
        <v>50</v>
      </c>
      <c r="AO376" s="361">
        <v>0</v>
      </c>
      <c r="AP376" s="361">
        <v>0</v>
      </c>
      <c r="AQ376" s="21">
        <v>0</v>
      </c>
      <c r="AR376" s="361"/>
      <c r="AS376" s="361"/>
      <c r="AT376" s="21"/>
      <c r="AU376" s="361"/>
      <c r="AV376" s="361"/>
      <c r="AW376" s="21">
        <v>6</v>
      </c>
      <c r="AX376" s="361">
        <v>20</v>
      </c>
      <c r="AY376" s="361">
        <v>5</v>
      </c>
      <c r="AZ376" s="21">
        <v>20</v>
      </c>
      <c r="BA376" s="361"/>
      <c r="BB376" s="361"/>
      <c r="BC376" s="21">
        <v>20</v>
      </c>
      <c r="BD376" s="361"/>
      <c r="BE376" s="361"/>
      <c r="BF376" s="21"/>
      <c r="BG376" s="361"/>
      <c r="BH376" s="361">
        <v>3</v>
      </c>
      <c r="BI376" s="21">
        <v>0</v>
      </c>
      <c r="BJ376" s="361">
        <v>5</v>
      </c>
      <c r="BK376" s="361"/>
      <c r="BL376" s="21"/>
      <c r="BM376" s="361"/>
      <c r="BN376" s="361"/>
      <c r="BO376" s="21"/>
      <c r="BP376" s="361">
        <v>0</v>
      </c>
      <c r="BQ376" s="361">
        <v>0</v>
      </c>
      <c r="BR376" s="21">
        <v>0</v>
      </c>
      <c r="BS376" s="361"/>
      <c r="BT376" s="361"/>
      <c r="BU376" s="21">
        <v>0</v>
      </c>
      <c r="BV376" s="361"/>
      <c r="BW376" s="361">
        <v>13</v>
      </c>
      <c r="BX376" s="21"/>
    </row>
    <row r="377" spans="1:76">
      <c r="A377" s="1">
        <v>34</v>
      </c>
      <c r="E377" s="20" t="s">
        <v>23</v>
      </c>
      <c r="F377" s="467">
        <v>35</v>
      </c>
      <c r="J377" s="45" t="s">
        <v>23</v>
      </c>
      <c r="K377" s="461" t="s">
        <v>918</v>
      </c>
      <c r="L377" s="69" t="s">
        <v>792</v>
      </c>
      <c r="M377" s="29"/>
      <c r="N377" s="29">
        <v>135000</v>
      </c>
      <c r="O377" s="476">
        <v>133948</v>
      </c>
      <c r="P377" s="463" t="s">
        <v>919</v>
      </c>
      <c r="Q377" s="29" t="s">
        <v>745</v>
      </c>
      <c r="R377" s="69" t="s">
        <v>792</v>
      </c>
      <c r="S377" s="357">
        <f t="shared" si="22"/>
        <v>10</v>
      </c>
      <c r="T377" s="357">
        <f t="shared" si="22"/>
        <v>7</v>
      </c>
      <c r="U377" s="357">
        <f t="shared" si="22"/>
        <v>22.05</v>
      </c>
      <c r="V377" s="412">
        <f t="shared" si="19"/>
        <v>2976750</v>
      </c>
      <c r="W377" s="361"/>
      <c r="X377" s="361"/>
      <c r="Y377" s="21">
        <v>1.05</v>
      </c>
      <c r="Z377" s="361"/>
      <c r="AA377" s="361">
        <v>4</v>
      </c>
      <c r="AB377" s="21">
        <v>10</v>
      </c>
      <c r="AC377" s="361"/>
      <c r="AD377" s="361">
        <v>1</v>
      </c>
      <c r="AE377" s="21"/>
      <c r="AF377" s="361"/>
      <c r="AG377" s="361"/>
      <c r="AH377" s="21">
        <v>2</v>
      </c>
      <c r="AI377" s="361">
        <v>0</v>
      </c>
      <c r="AJ377" s="361">
        <v>0</v>
      </c>
      <c r="AK377" s="21">
        <v>0</v>
      </c>
      <c r="AL377" s="361"/>
      <c r="AM377" s="361">
        <v>0</v>
      </c>
      <c r="AN377" s="21">
        <v>1</v>
      </c>
      <c r="AO377" s="361">
        <v>0</v>
      </c>
      <c r="AP377" s="361">
        <v>0</v>
      </c>
      <c r="AQ377" s="21">
        <v>0</v>
      </c>
      <c r="AR377" s="361"/>
      <c r="AS377" s="361"/>
      <c r="AT377" s="21"/>
      <c r="AU377" s="361"/>
      <c r="AV377" s="361"/>
      <c r="AW377" s="21">
        <v>5</v>
      </c>
      <c r="AX377" s="361"/>
      <c r="AY377" s="361">
        <v>1</v>
      </c>
      <c r="AZ377" s="21"/>
      <c r="BA377" s="361"/>
      <c r="BB377" s="361"/>
      <c r="BC377" s="21">
        <v>1</v>
      </c>
      <c r="BD377" s="361"/>
      <c r="BE377" s="361"/>
      <c r="BF377" s="21"/>
      <c r="BG377" s="361">
        <v>10</v>
      </c>
      <c r="BH377" s="361">
        <v>0</v>
      </c>
      <c r="BI377" s="21">
        <v>0</v>
      </c>
      <c r="BJ377" s="361"/>
      <c r="BK377" s="361"/>
      <c r="BL377" s="21"/>
      <c r="BM377" s="361"/>
      <c r="BN377" s="361"/>
      <c r="BO377" s="21">
        <v>1</v>
      </c>
      <c r="BP377" s="361">
        <v>0</v>
      </c>
      <c r="BQ377" s="361">
        <v>1</v>
      </c>
      <c r="BR377" s="21">
        <v>1</v>
      </c>
      <c r="BS377" s="361"/>
      <c r="BT377" s="361"/>
      <c r="BU377" s="21">
        <v>0</v>
      </c>
      <c r="BV377" s="361"/>
      <c r="BW377" s="361"/>
      <c r="BX377" s="21"/>
    </row>
    <row r="378" spans="1:76" ht="27">
      <c r="A378" s="18">
        <v>35</v>
      </c>
      <c r="E378" s="20" t="s">
        <v>23</v>
      </c>
      <c r="F378" s="46">
        <v>36</v>
      </c>
      <c r="J378" s="45" t="s">
        <v>23</v>
      </c>
      <c r="K378" s="461" t="s">
        <v>920</v>
      </c>
      <c r="L378" s="69" t="s">
        <v>792</v>
      </c>
      <c r="M378" s="29"/>
      <c r="N378" s="29">
        <v>75000</v>
      </c>
      <c r="O378" s="476">
        <v>33072</v>
      </c>
      <c r="P378" s="463" t="s">
        <v>921</v>
      </c>
      <c r="Q378" s="29" t="s">
        <v>746</v>
      </c>
      <c r="R378" s="69" t="s">
        <v>792</v>
      </c>
      <c r="S378" s="357">
        <f t="shared" si="22"/>
        <v>19</v>
      </c>
      <c r="T378" s="357">
        <f t="shared" si="22"/>
        <v>24</v>
      </c>
      <c r="U378" s="357">
        <f t="shared" si="22"/>
        <v>10.5</v>
      </c>
      <c r="V378" s="412">
        <f t="shared" si="19"/>
        <v>787500</v>
      </c>
      <c r="W378" s="361"/>
      <c r="X378" s="361"/>
      <c r="Y378" s="21">
        <v>0.5</v>
      </c>
      <c r="Z378" s="361"/>
      <c r="AA378" s="361"/>
      <c r="AB378" s="21"/>
      <c r="AC378" s="361"/>
      <c r="AD378" s="361"/>
      <c r="AE378" s="21"/>
      <c r="AF378" s="361"/>
      <c r="AG378" s="361"/>
      <c r="AH378" s="21"/>
      <c r="AI378" s="361">
        <v>0</v>
      </c>
      <c r="AJ378" s="361">
        <v>0</v>
      </c>
      <c r="AK378" s="21">
        <v>0</v>
      </c>
      <c r="AL378" s="361"/>
      <c r="AM378" s="361">
        <v>0</v>
      </c>
      <c r="AN378" s="21">
        <v>0</v>
      </c>
      <c r="AO378" s="361">
        <v>0</v>
      </c>
      <c r="AP378" s="361">
        <v>0</v>
      </c>
      <c r="AQ378" s="21">
        <v>0</v>
      </c>
      <c r="AR378" s="361"/>
      <c r="AS378" s="361"/>
      <c r="AT378" s="21"/>
      <c r="AU378" s="361"/>
      <c r="AV378" s="361"/>
      <c r="AW378" s="21">
        <v>1</v>
      </c>
      <c r="AX378" s="361"/>
      <c r="AY378" s="361"/>
      <c r="AZ378" s="21"/>
      <c r="BA378" s="361"/>
      <c r="BB378" s="361"/>
      <c r="BC378" s="21">
        <v>1</v>
      </c>
      <c r="BD378" s="361"/>
      <c r="BE378" s="361"/>
      <c r="BF378" s="21"/>
      <c r="BG378" s="361"/>
      <c r="BH378" s="361">
        <v>0</v>
      </c>
      <c r="BI378" s="21">
        <v>0</v>
      </c>
      <c r="BJ378" s="361">
        <v>19</v>
      </c>
      <c r="BK378" s="361"/>
      <c r="BL378" s="21">
        <v>8</v>
      </c>
      <c r="BM378" s="361"/>
      <c r="BN378" s="361"/>
      <c r="BO378" s="21"/>
      <c r="BP378" s="361">
        <v>0</v>
      </c>
      <c r="BQ378" s="361">
        <v>4</v>
      </c>
      <c r="BR378" s="21">
        <v>0</v>
      </c>
      <c r="BS378" s="361"/>
      <c r="BT378" s="361"/>
      <c r="BU378" s="21">
        <v>0</v>
      </c>
      <c r="BV378" s="361"/>
      <c r="BW378" s="361">
        <v>20</v>
      </c>
      <c r="BX378" s="21"/>
    </row>
    <row r="379" spans="1:76">
      <c r="A379" s="1">
        <v>36</v>
      </c>
      <c r="E379" s="20" t="s">
        <v>23</v>
      </c>
      <c r="F379" s="467">
        <v>37</v>
      </c>
      <c r="J379" s="45" t="s">
        <v>23</v>
      </c>
      <c r="K379" s="461" t="s">
        <v>922</v>
      </c>
      <c r="L379" s="69" t="s">
        <v>792</v>
      </c>
      <c r="M379" s="29"/>
      <c r="N379" s="29">
        <v>40000</v>
      </c>
      <c r="O379" s="476">
        <v>40061</v>
      </c>
      <c r="P379" s="463" t="s">
        <v>923</v>
      </c>
      <c r="Q379" s="29" t="s">
        <v>747</v>
      </c>
      <c r="R379" s="69" t="s">
        <v>792</v>
      </c>
      <c r="S379" s="357">
        <f t="shared" si="22"/>
        <v>0</v>
      </c>
      <c r="T379" s="357">
        <f t="shared" si="22"/>
        <v>2</v>
      </c>
      <c r="U379" s="357">
        <f t="shared" si="22"/>
        <v>7.35</v>
      </c>
      <c r="V379" s="412">
        <f t="shared" si="19"/>
        <v>294000</v>
      </c>
      <c r="W379" s="361"/>
      <c r="X379" s="361"/>
      <c r="Y379" s="21">
        <v>0.35000000000000003</v>
      </c>
      <c r="Z379" s="361"/>
      <c r="AA379" s="361"/>
      <c r="AB379" s="21"/>
      <c r="AC379" s="361"/>
      <c r="AD379" s="361"/>
      <c r="AE379" s="21"/>
      <c r="AF379" s="361"/>
      <c r="AG379" s="361"/>
      <c r="AH379" s="21"/>
      <c r="AI379" s="361">
        <v>0</v>
      </c>
      <c r="AJ379" s="361">
        <v>0</v>
      </c>
      <c r="AK379" s="21">
        <v>0</v>
      </c>
      <c r="AL379" s="361"/>
      <c r="AM379" s="361">
        <v>0</v>
      </c>
      <c r="AN379" s="21">
        <v>0</v>
      </c>
      <c r="AO379" s="361">
        <v>0</v>
      </c>
      <c r="AP379" s="361">
        <v>0</v>
      </c>
      <c r="AQ379" s="21">
        <v>0</v>
      </c>
      <c r="AR379" s="361"/>
      <c r="AS379" s="361"/>
      <c r="AT379" s="21"/>
      <c r="AU379" s="361"/>
      <c r="AV379" s="361"/>
      <c r="AW379" s="21">
        <v>6</v>
      </c>
      <c r="AX379" s="361"/>
      <c r="AY379" s="361"/>
      <c r="AZ379" s="21"/>
      <c r="BA379" s="361"/>
      <c r="BB379" s="361"/>
      <c r="BC379" s="21">
        <v>1</v>
      </c>
      <c r="BD379" s="361"/>
      <c r="BE379" s="361"/>
      <c r="BF379" s="21"/>
      <c r="BG379" s="361"/>
      <c r="BH379" s="361">
        <v>0</v>
      </c>
      <c r="BI379" s="21">
        <v>0</v>
      </c>
      <c r="BJ379" s="361"/>
      <c r="BK379" s="361"/>
      <c r="BL379" s="21"/>
      <c r="BM379" s="361"/>
      <c r="BN379" s="361"/>
      <c r="BO379" s="21"/>
      <c r="BP379" s="361">
        <v>0</v>
      </c>
      <c r="BQ379" s="361">
        <v>0</v>
      </c>
      <c r="BR379" s="21">
        <v>0</v>
      </c>
      <c r="BS379" s="361"/>
      <c r="BT379" s="361"/>
      <c r="BU379" s="21">
        <v>0</v>
      </c>
      <c r="BV379" s="361"/>
      <c r="BW379" s="361">
        <v>2</v>
      </c>
      <c r="BX379" s="21"/>
    </row>
    <row r="380" spans="1:76">
      <c r="A380" s="18">
        <v>37</v>
      </c>
      <c r="E380" s="20" t="s">
        <v>23</v>
      </c>
      <c r="F380" s="46">
        <v>38</v>
      </c>
      <c r="J380" s="45" t="s">
        <v>23</v>
      </c>
      <c r="K380" s="461" t="s">
        <v>924</v>
      </c>
      <c r="L380" s="69" t="s">
        <v>792</v>
      </c>
      <c r="M380" s="29"/>
      <c r="N380" s="29">
        <v>35000</v>
      </c>
      <c r="O380" s="476">
        <v>34427</v>
      </c>
      <c r="P380" s="463" t="s">
        <v>925</v>
      </c>
      <c r="Q380" s="29" t="s">
        <v>748</v>
      </c>
      <c r="R380" s="69" t="s">
        <v>792</v>
      </c>
      <c r="S380" s="357">
        <f t="shared" si="22"/>
        <v>25</v>
      </c>
      <c r="T380" s="357">
        <f t="shared" si="22"/>
        <v>5</v>
      </c>
      <c r="U380" s="357">
        <f t="shared" si="22"/>
        <v>12.6</v>
      </c>
      <c r="V380" s="412">
        <f t="shared" si="19"/>
        <v>441000</v>
      </c>
      <c r="W380" s="361"/>
      <c r="X380" s="361"/>
      <c r="Y380" s="21">
        <v>0.60000000000000009</v>
      </c>
      <c r="Z380" s="361"/>
      <c r="AA380" s="361"/>
      <c r="AB380" s="21"/>
      <c r="AC380" s="361"/>
      <c r="AD380" s="361"/>
      <c r="AE380" s="21"/>
      <c r="AF380" s="361"/>
      <c r="AG380" s="361"/>
      <c r="AH380" s="21"/>
      <c r="AI380" s="361">
        <v>0</v>
      </c>
      <c r="AJ380" s="361">
        <v>0</v>
      </c>
      <c r="AK380" s="21">
        <v>0</v>
      </c>
      <c r="AL380" s="361"/>
      <c r="AM380" s="361">
        <v>0</v>
      </c>
      <c r="AN380" s="21">
        <v>0</v>
      </c>
      <c r="AO380" s="361">
        <v>0</v>
      </c>
      <c r="AP380" s="361">
        <v>0</v>
      </c>
      <c r="AQ380" s="21">
        <v>0</v>
      </c>
      <c r="AR380" s="361"/>
      <c r="AS380" s="361"/>
      <c r="AT380" s="21"/>
      <c r="AU380" s="361"/>
      <c r="AV380" s="361"/>
      <c r="AW380" s="21">
        <v>3</v>
      </c>
      <c r="AX380" s="361"/>
      <c r="AY380" s="361">
        <v>5</v>
      </c>
      <c r="AZ380" s="21">
        <v>5</v>
      </c>
      <c r="BA380" s="361"/>
      <c r="BB380" s="361"/>
      <c r="BC380" s="21">
        <v>1</v>
      </c>
      <c r="BD380" s="361"/>
      <c r="BE380" s="361"/>
      <c r="BF380" s="21"/>
      <c r="BG380" s="361"/>
      <c r="BH380" s="361">
        <v>0</v>
      </c>
      <c r="BI380" s="21">
        <v>0</v>
      </c>
      <c r="BJ380" s="361">
        <v>25</v>
      </c>
      <c r="BK380" s="361"/>
      <c r="BL380" s="21"/>
      <c r="BM380" s="361"/>
      <c r="BN380" s="361"/>
      <c r="BO380" s="21">
        <v>3</v>
      </c>
      <c r="BP380" s="361">
        <v>0</v>
      </c>
      <c r="BQ380" s="361">
        <v>0</v>
      </c>
      <c r="BR380" s="21">
        <v>0</v>
      </c>
      <c r="BS380" s="361"/>
      <c r="BT380" s="361"/>
      <c r="BU380" s="21">
        <v>0</v>
      </c>
      <c r="BV380" s="361"/>
      <c r="BW380" s="361"/>
      <c r="BX380" s="21"/>
    </row>
    <row r="381" spans="1:76">
      <c r="A381" s="1">
        <v>38</v>
      </c>
      <c r="E381" s="20" t="s">
        <v>23</v>
      </c>
      <c r="F381" s="467">
        <v>39</v>
      </c>
      <c r="J381" s="45" t="s">
        <v>23</v>
      </c>
      <c r="K381" s="448" t="s">
        <v>749</v>
      </c>
      <c r="L381" s="69" t="s">
        <v>792</v>
      </c>
      <c r="M381" s="29"/>
      <c r="N381" s="29">
        <v>35000</v>
      </c>
      <c r="O381" s="476">
        <v>75920</v>
      </c>
      <c r="P381" s="341"/>
      <c r="Q381" s="29" t="s">
        <v>749</v>
      </c>
      <c r="R381" s="69" t="s">
        <v>792</v>
      </c>
      <c r="S381" s="357">
        <f t="shared" si="22"/>
        <v>26</v>
      </c>
      <c r="T381" s="357">
        <f t="shared" si="22"/>
        <v>50</v>
      </c>
      <c r="U381" s="357">
        <f t="shared" si="22"/>
        <v>99.75</v>
      </c>
      <c r="V381" s="412">
        <f t="shared" si="19"/>
        <v>3491250</v>
      </c>
      <c r="W381" s="361"/>
      <c r="X381" s="361"/>
      <c r="Y381" s="21">
        <v>4.75</v>
      </c>
      <c r="Z381" s="361"/>
      <c r="AA381" s="361">
        <v>4</v>
      </c>
      <c r="AB381" s="21">
        <v>10</v>
      </c>
      <c r="AC381" s="361"/>
      <c r="AD381" s="361">
        <v>10</v>
      </c>
      <c r="AE381" s="21">
        <v>12</v>
      </c>
      <c r="AF381" s="361"/>
      <c r="AG381" s="361"/>
      <c r="AH381" s="21">
        <v>9</v>
      </c>
      <c r="AI381" s="361">
        <v>0</v>
      </c>
      <c r="AJ381" s="361">
        <v>0</v>
      </c>
      <c r="AK381" s="21">
        <v>5</v>
      </c>
      <c r="AL381" s="361"/>
      <c r="AM381" s="361">
        <v>0</v>
      </c>
      <c r="AN381" s="21">
        <v>15</v>
      </c>
      <c r="AO381" s="361">
        <v>0</v>
      </c>
      <c r="AP381" s="361">
        <v>6</v>
      </c>
      <c r="AQ381" s="21">
        <v>8</v>
      </c>
      <c r="AR381" s="361"/>
      <c r="AS381" s="361"/>
      <c r="AT381" s="21"/>
      <c r="AU381" s="361"/>
      <c r="AV381" s="361"/>
      <c r="AW381" s="21">
        <v>6</v>
      </c>
      <c r="AX381" s="361">
        <v>2</v>
      </c>
      <c r="AY381" s="361">
        <v>5</v>
      </c>
      <c r="AZ381" s="21">
        <v>5</v>
      </c>
      <c r="BA381" s="361"/>
      <c r="BB381" s="361"/>
      <c r="BC381" s="21">
        <v>10</v>
      </c>
      <c r="BD381" s="361"/>
      <c r="BE381" s="361"/>
      <c r="BF381" s="21"/>
      <c r="BG381" s="361"/>
      <c r="BH381" s="361">
        <v>10</v>
      </c>
      <c r="BI381" s="21">
        <v>10</v>
      </c>
      <c r="BJ381" s="361">
        <v>24</v>
      </c>
      <c r="BK381" s="361"/>
      <c r="BL381" s="21"/>
      <c r="BM381" s="361"/>
      <c r="BN381" s="361"/>
      <c r="BO381" s="21">
        <v>2</v>
      </c>
      <c r="BP381" s="361">
        <v>0</v>
      </c>
      <c r="BQ381" s="361">
        <v>3</v>
      </c>
      <c r="BR381" s="21">
        <v>3</v>
      </c>
      <c r="BS381" s="361"/>
      <c r="BT381" s="361"/>
      <c r="BU381" s="21">
        <v>0</v>
      </c>
      <c r="BV381" s="361"/>
      <c r="BW381" s="361">
        <v>12</v>
      </c>
      <c r="BX381" s="21"/>
    </row>
    <row r="382" spans="1:76">
      <c r="A382" s="18">
        <v>39</v>
      </c>
      <c r="E382" s="20" t="s">
        <v>23</v>
      </c>
      <c r="F382" s="46">
        <v>40</v>
      </c>
      <c r="J382" s="45" t="s">
        <v>23</v>
      </c>
      <c r="K382" s="448" t="s">
        <v>750</v>
      </c>
      <c r="L382" s="69" t="s">
        <v>792</v>
      </c>
      <c r="M382" s="29"/>
      <c r="N382" s="29">
        <v>100000</v>
      </c>
      <c r="O382" s="476">
        <v>114348</v>
      </c>
      <c r="P382" s="341"/>
      <c r="Q382" s="29" t="s">
        <v>750</v>
      </c>
      <c r="R382" s="69" t="s">
        <v>792</v>
      </c>
      <c r="S382" s="357">
        <f t="shared" si="22"/>
        <v>1</v>
      </c>
      <c r="T382" s="357">
        <f t="shared" si="22"/>
        <v>20</v>
      </c>
      <c r="U382" s="357">
        <f t="shared" si="22"/>
        <v>61.95</v>
      </c>
      <c r="V382" s="412">
        <f t="shared" si="19"/>
        <v>6195000</v>
      </c>
      <c r="W382" s="361"/>
      <c r="X382" s="361"/>
      <c r="Y382" s="21">
        <v>2.95</v>
      </c>
      <c r="Z382" s="361">
        <v>1</v>
      </c>
      <c r="AA382" s="361">
        <v>1</v>
      </c>
      <c r="AB382" s="21">
        <v>10</v>
      </c>
      <c r="AC382" s="361"/>
      <c r="AD382" s="361">
        <v>19</v>
      </c>
      <c r="AE382" s="21">
        <v>6</v>
      </c>
      <c r="AF382" s="361"/>
      <c r="AG382" s="361"/>
      <c r="AH382" s="21">
        <v>16</v>
      </c>
      <c r="AI382" s="361">
        <v>0</v>
      </c>
      <c r="AJ382" s="361">
        <v>0</v>
      </c>
      <c r="AK382" s="21">
        <v>0</v>
      </c>
      <c r="AL382" s="361"/>
      <c r="AM382" s="361">
        <v>0</v>
      </c>
      <c r="AN382" s="21">
        <v>15</v>
      </c>
      <c r="AO382" s="361">
        <v>0</v>
      </c>
      <c r="AP382" s="361">
        <v>0</v>
      </c>
      <c r="AQ382" s="21">
        <v>5</v>
      </c>
      <c r="AR382" s="361"/>
      <c r="AS382" s="361"/>
      <c r="AT382" s="21"/>
      <c r="AU382" s="361"/>
      <c r="AV382" s="361"/>
      <c r="AW382" s="21">
        <v>2</v>
      </c>
      <c r="AX382" s="361"/>
      <c r="AY382" s="361"/>
      <c r="AZ382" s="21"/>
      <c r="BA382" s="361"/>
      <c r="BB382" s="361"/>
      <c r="BC382" s="21">
        <v>0</v>
      </c>
      <c r="BD382" s="361"/>
      <c r="BE382" s="361"/>
      <c r="BF382" s="21"/>
      <c r="BG382" s="361"/>
      <c r="BH382" s="361">
        <v>0</v>
      </c>
      <c r="BI382" s="21">
        <v>0</v>
      </c>
      <c r="BJ382" s="361"/>
      <c r="BK382" s="361"/>
      <c r="BL382" s="21">
        <v>5</v>
      </c>
      <c r="BM382" s="361"/>
      <c r="BN382" s="361"/>
      <c r="BO382" s="21"/>
      <c r="BP382" s="361">
        <v>0</v>
      </c>
      <c r="BQ382" s="361">
        <v>0</v>
      </c>
      <c r="BR382" s="21">
        <v>0</v>
      </c>
      <c r="BS382" s="361"/>
      <c r="BT382" s="361"/>
      <c r="BU382" s="21">
        <v>0</v>
      </c>
      <c r="BV382" s="361"/>
      <c r="BW382" s="361"/>
      <c r="BX382" s="21"/>
    </row>
    <row r="383" spans="1:76">
      <c r="A383" s="1">
        <v>40</v>
      </c>
      <c r="E383" s="20" t="s">
        <v>23</v>
      </c>
      <c r="F383" s="467">
        <v>41</v>
      </c>
      <c r="J383" s="45" t="s">
        <v>23</v>
      </c>
      <c r="K383" s="448" t="s">
        <v>751</v>
      </c>
      <c r="L383" s="69" t="s">
        <v>792</v>
      </c>
      <c r="M383" s="29"/>
      <c r="N383" s="29">
        <v>60000</v>
      </c>
      <c r="O383" s="476">
        <v>98779</v>
      </c>
      <c r="P383" s="341"/>
      <c r="Q383" s="29" t="s">
        <v>751</v>
      </c>
      <c r="R383" s="69" t="s">
        <v>792</v>
      </c>
      <c r="S383" s="357">
        <f t="shared" si="22"/>
        <v>1</v>
      </c>
      <c r="T383" s="357">
        <f t="shared" si="22"/>
        <v>2</v>
      </c>
      <c r="U383" s="357">
        <f t="shared" si="22"/>
        <v>33.6</v>
      </c>
      <c r="V383" s="412">
        <f t="shared" si="19"/>
        <v>2016000</v>
      </c>
      <c r="W383" s="361"/>
      <c r="X383" s="361"/>
      <c r="Y383" s="21">
        <v>1.6</v>
      </c>
      <c r="Z383" s="361"/>
      <c r="AA383" s="361"/>
      <c r="AB383" s="21">
        <v>6</v>
      </c>
      <c r="AC383" s="361"/>
      <c r="AD383" s="361"/>
      <c r="AE383" s="21"/>
      <c r="AF383" s="361"/>
      <c r="AG383" s="361"/>
      <c r="AH383" s="21"/>
      <c r="AI383" s="361">
        <v>0</v>
      </c>
      <c r="AJ383" s="361">
        <v>0</v>
      </c>
      <c r="AK383" s="21">
        <v>0</v>
      </c>
      <c r="AL383" s="361"/>
      <c r="AM383" s="361">
        <v>0</v>
      </c>
      <c r="AN383" s="21">
        <v>2</v>
      </c>
      <c r="AO383" s="361">
        <v>1</v>
      </c>
      <c r="AP383" s="361">
        <v>0</v>
      </c>
      <c r="AQ383" s="21">
        <v>4</v>
      </c>
      <c r="AR383" s="361"/>
      <c r="AS383" s="361"/>
      <c r="AT383" s="21"/>
      <c r="AU383" s="361"/>
      <c r="AV383" s="361"/>
      <c r="AW383" s="21">
        <v>0</v>
      </c>
      <c r="AX383" s="361"/>
      <c r="AY383" s="361">
        <v>2</v>
      </c>
      <c r="AZ383" s="21">
        <v>5</v>
      </c>
      <c r="BA383" s="361"/>
      <c r="BB383" s="361"/>
      <c r="BC383" s="21">
        <v>10</v>
      </c>
      <c r="BD383" s="361"/>
      <c r="BE383" s="361"/>
      <c r="BF383" s="21"/>
      <c r="BG383" s="361"/>
      <c r="BH383" s="361">
        <v>0</v>
      </c>
      <c r="BI383" s="21">
        <v>0</v>
      </c>
      <c r="BJ383" s="361"/>
      <c r="BK383" s="361"/>
      <c r="BL383" s="21">
        <v>5</v>
      </c>
      <c r="BM383" s="361"/>
      <c r="BN383" s="361"/>
      <c r="BO383" s="21"/>
      <c r="BP383" s="361">
        <v>0</v>
      </c>
      <c r="BQ383" s="361">
        <v>0</v>
      </c>
      <c r="BR383" s="21">
        <v>0</v>
      </c>
      <c r="BS383" s="361"/>
      <c r="BT383" s="361"/>
      <c r="BU383" s="21">
        <v>0</v>
      </c>
      <c r="BV383" s="361"/>
      <c r="BW383" s="361"/>
      <c r="BX383" s="21"/>
    </row>
    <row r="384" spans="1:76">
      <c r="A384" s="18">
        <v>41</v>
      </c>
      <c r="E384" s="20" t="s">
        <v>23</v>
      </c>
      <c r="F384" s="46">
        <v>42</v>
      </c>
      <c r="J384" s="45" t="s">
        <v>23</v>
      </c>
      <c r="K384" s="448" t="s">
        <v>752</v>
      </c>
      <c r="L384" s="69" t="s">
        <v>792</v>
      </c>
      <c r="M384" s="29" t="s">
        <v>909</v>
      </c>
      <c r="N384" s="29"/>
      <c r="O384" s="476">
        <v>75920</v>
      </c>
      <c r="P384" s="341"/>
      <c r="Q384" s="29" t="s">
        <v>752</v>
      </c>
      <c r="R384" s="69" t="s">
        <v>792</v>
      </c>
      <c r="S384" s="357">
        <f t="shared" si="22"/>
        <v>9</v>
      </c>
      <c r="T384" s="357">
        <f t="shared" si="22"/>
        <v>4</v>
      </c>
      <c r="U384" s="357">
        <f t="shared" si="22"/>
        <v>23.1</v>
      </c>
      <c r="V384" s="412">
        <f t="shared" si="19"/>
        <v>0</v>
      </c>
      <c r="W384" s="361"/>
      <c r="X384" s="361"/>
      <c r="Y384" s="21">
        <v>1.1000000000000001</v>
      </c>
      <c r="Z384" s="361"/>
      <c r="AA384" s="361"/>
      <c r="AB384" s="21">
        <v>5</v>
      </c>
      <c r="AC384" s="361"/>
      <c r="AD384" s="361"/>
      <c r="AE384" s="21"/>
      <c r="AF384" s="361"/>
      <c r="AG384" s="361"/>
      <c r="AH384" s="21">
        <v>4</v>
      </c>
      <c r="AI384" s="361">
        <v>0</v>
      </c>
      <c r="AJ384" s="361">
        <v>0</v>
      </c>
      <c r="AK384" s="21">
        <v>0</v>
      </c>
      <c r="AL384" s="361"/>
      <c r="AM384" s="361">
        <v>0</v>
      </c>
      <c r="AN384" s="21">
        <v>0</v>
      </c>
      <c r="AO384" s="361">
        <v>0</v>
      </c>
      <c r="AP384" s="361">
        <v>0</v>
      </c>
      <c r="AQ384" s="21">
        <v>0</v>
      </c>
      <c r="AR384" s="361"/>
      <c r="AS384" s="361"/>
      <c r="AT384" s="21"/>
      <c r="AU384" s="361"/>
      <c r="AV384" s="361"/>
      <c r="AW384" s="21">
        <v>1</v>
      </c>
      <c r="AX384" s="361"/>
      <c r="AY384" s="361">
        <v>1</v>
      </c>
      <c r="AZ384" s="21">
        <v>2</v>
      </c>
      <c r="BA384" s="361"/>
      <c r="BB384" s="361"/>
      <c r="BC384" s="21">
        <v>1</v>
      </c>
      <c r="BD384" s="361"/>
      <c r="BE384" s="361"/>
      <c r="BF384" s="21"/>
      <c r="BG384" s="361"/>
      <c r="BH384" s="361">
        <v>0</v>
      </c>
      <c r="BI384" s="21">
        <v>0</v>
      </c>
      <c r="BJ384" s="361">
        <v>9</v>
      </c>
      <c r="BK384" s="361"/>
      <c r="BL384" s="21">
        <v>5</v>
      </c>
      <c r="BM384" s="361"/>
      <c r="BN384" s="361"/>
      <c r="BO384" s="21">
        <v>1</v>
      </c>
      <c r="BP384" s="361">
        <v>0</v>
      </c>
      <c r="BQ384" s="361">
        <v>3</v>
      </c>
      <c r="BR384" s="21">
        <v>3</v>
      </c>
      <c r="BS384" s="361"/>
      <c r="BT384" s="361"/>
      <c r="BU384" s="21">
        <v>0</v>
      </c>
      <c r="BV384" s="361"/>
      <c r="BW384" s="361"/>
      <c r="BX384" s="21"/>
    </row>
    <row r="385" spans="1:76">
      <c r="A385" s="1">
        <v>42</v>
      </c>
      <c r="E385" s="20" t="s">
        <v>23</v>
      </c>
      <c r="F385" s="467">
        <v>43</v>
      </c>
      <c r="J385" s="45" t="s">
        <v>23</v>
      </c>
      <c r="K385" s="448" t="s">
        <v>753</v>
      </c>
      <c r="L385" s="69" t="s">
        <v>792</v>
      </c>
      <c r="M385" s="29"/>
      <c r="N385" s="29">
        <v>100000</v>
      </c>
      <c r="O385" s="476">
        <v>28392</v>
      </c>
      <c r="P385" s="341"/>
      <c r="Q385" s="29" t="s">
        <v>753</v>
      </c>
      <c r="R385" s="69" t="s">
        <v>792</v>
      </c>
      <c r="S385" s="357">
        <f t="shared" si="22"/>
        <v>6</v>
      </c>
      <c r="T385" s="357">
        <f t="shared" si="22"/>
        <v>14</v>
      </c>
      <c r="U385" s="357">
        <f t="shared" si="22"/>
        <v>23.1</v>
      </c>
      <c r="V385" s="412">
        <f t="shared" si="19"/>
        <v>2310000</v>
      </c>
      <c r="W385" s="361"/>
      <c r="X385" s="361"/>
      <c r="Y385" s="21">
        <v>1.1000000000000001</v>
      </c>
      <c r="Z385" s="361"/>
      <c r="AA385" s="361">
        <v>2</v>
      </c>
      <c r="AB385" s="21">
        <v>5</v>
      </c>
      <c r="AC385" s="361"/>
      <c r="AD385" s="361">
        <v>1</v>
      </c>
      <c r="AE385" s="21">
        <v>3</v>
      </c>
      <c r="AF385" s="361"/>
      <c r="AG385" s="361"/>
      <c r="AH385" s="21"/>
      <c r="AI385" s="361">
        <v>0</v>
      </c>
      <c r="AJ385" s="361">
        <v>0</v>
      </c>
      <c r="AK385" s="21">
        <v>0</v>
      </c>
      <c r="AL385" s="361"/>
      <c r="AM385" s="361">
        <v>0</v>
      </c>
      <c r="AN385" s="21">
        <v>10</v>
      </c>
      <c r="AO385" s="361">
        <v>0</v>
      </c>
      <c r="AP385" s="361">
        <v>4</v>
      </c>
      <c r="AQ385" s="21">
        <v>0</v>
      </c>
      <c r="AR385" s="361"/>
      <c r="AS385" s="361"/>
      <c r="AT385" s="21"/>
      <c r="AU385" s="361"/>
      <c r="AV385" s="361"/>
      <c r="AW385" s="21">
        <v>1</v>
      </c>
      <c r="AX385" s="361"/>
      <c r="AY385" s="361">
        <v>1</v>
      </c>
      <c r="AZ385" s="21">
        <v>2</v>
      </c>
      <c r="BA385" s="361"/>
      <c r="BB385" s="361"/>
      <c r="BC385" s="21">
        <v>1</v>
      </c>
      <c r="BD385" s="361"/>
      <c r="BE385" s="361"/>
      <c r="BF385" s="21"/>
      <c r="BG385" s="361">
        <v>2</v>
      </c>
      <c r="BH385" s="361">
        <v>3</v>
      </c>
      <c r="BI385" s="21">
        <v>0</v>
      </c>
      <c r="BJ385" s="361"/>
      <c r="BK385" s="361"/>
      <c r="BL385" s="21"/>
      <c r="BM385" s="361"/>
      <c r="BN385" s="361"/>
      <c r="BO385" s="21"/>
      <c r="BP385" s="361">
        <v>0</v>
      </c>
      <c r="BQ385" s="361">
        <v>0</v>
      </c>
      <c r="BR385" s="21">
        <v>0</v>
      </c>
      <c r="BS385" s="361">
        <v>3</v>
      </c>
      <c r="BT385" s="361">
        <v>1</v>
      </c>
      <c r="BU385" s="21">
        <v>0</v>
      </c>
      <c r="BV385" s="361">
        <v>1</v>
      </c>
      <c r="BW385" s="361">
        <v>2</v>
      </c>
      <c r="BX385" s="21"/>
    </row>
    <row r="386" spans="1:76">
      <c r="A386" s="18">
        <v>43</v>
      </c>
      <c r="E386" s="20" t="s">
        <v>23</v>
      </c>
      <c r="F386" s="46">
        <v>44</v>
      </c>
      <c r="J386" s="45" t="s">
        <v>23</v>
      </c>
      <c r="K386" s="448" t="s">
        <v>754</v>
      </c>
      <c r="L386" s="69" t="s">
        <v>792</v>
      </c>
      <c r="M386" s="29"/>
      <c r="N386" s="29">
        <v>30000</v>
      </c>
      <c r="O386" s="476">
        <v>14040</v>
      </c>
      <c r="P386" s="341"/>
      <c r="Q386" s="29" t="s">
        <v>754</v>
      </c>
      <c r="R386" s="69" t="s">
        <v>792</v>
      </c>
      <c r="S386" s="357">
        <f t="shared" si="22"/>
        <v>0</v>
      </c>
      <c r="T386" s="357">
        <f t="shared" si="22"/>
        <v>2</v>
      </c>
      <c r="U386" s="357">
        <f t="shared" si="22"/>
        <v>69.3</v>
      </c>
      <c r="V386" s="412">
        <f t="shared" si="19"/>
        <v>2079000</v>
      </c>
      <c r="W386" s="361"/>
      <c r="X386" s="361"/>
      <c r="Y386" s="21">
        <v>3.3000000000000003</v>
      </c>
      <c r="Z386" s="361"/>
      <c r="AA386" s="361"/>
      <c r="AB386" s="21">
        <v>6</v>
      </c>
      <c r="AC386" s="361"/>
      <c r="AD386" s="361"/>
      <c r="AE386" s="21">
        <v>6</v>
      </c>
      <c r="AF386" s="361"/>
      <c r="AG386" s="361"/>
      <c r="AH386" s="21">
        <v>3</v>
      </c>
      <c r="AI386" s="361">
        <v>0</v>
      </c>
      <c r="AJ386" s="361">
        <v>0</v>
      </c>
      <c r="AK386" s="21">
        <v>0</v>
      </c>
      <c r="AL386" s="361"/>
      <c r="AM386" s="361">
        <v>0</v>
      </c>
      <c r="AN386" s="21">
        <v>15</v>
      </c>
      <c r="AO386" s="361">
        <v>0</v>
      </c>
      <c r="AP386" s="361">
        <v>0</v>
      </c>
      <c r="AQ386" s="21">
        <v>6</v>
      </c>
      <c r="AR386" s="361"/>
      <c r="AS386" s="361"/>
      <c r="AT386" s="21"/>
      <c r="AU386" s="361"/>
      <c r="AV386" s="361"/>
      <c r="AW386" s="21">
        <v>6</v>
      </c>
      <c r="AX386" s="361"/>
      <c r="AY386" s="361">
        <v>2</v>
      </c>
      <c r="AZ386" s="21">
        <v>5</v>
      </c>
      <c r="BA386" s="361"/>
      <c r="BB386" s="361"/>
      <c r="BC386" s="21">
        <v>15</v>
      </c>
      <c r="BD386" s="361"/>
      <c r="BE386" s="361"/>
      <c r="BF386" s="21"/>
      <c r="BG386" s="361"/>
      <c r="BH386" s="361">
        <v>0</v>
      </c>
      <c r="BI386" s="21">
        <v>2</v>
      </c>
      <c r="BJ386" s="361"/>
      <c r="BK386" s="361"/>
      <c r="BL386" s="21"/>
      <c r="BM386" s="361"/>
      <c r="BN386" s="361"/>
      <c r="BO386" s="21">
        <v>1</v>
      </c>
      <c r="BP386" s="361">
        <v>0</v>
      </c>
      <c r="BQ386" s="361">
        <v>0</v>
      </c>
      <c r="BR386" s="21">
        <v>1</v>
      </c>
      <c r="BS386" s="361"/>
      <c r="BT386" s="361"/>
      <c r="BU386" s="21">
        <v>0</v>
      </c>
      <c r="BV386" s="361"/>
      <c r="BW386" s="361"/>
      <c r="BX386" s="21"/>
    </row>
    <row r="387" spans="1:76">
      <c r="A387" s="1">
        <v>44</v>
      </c>
      <c r="E387" s="20" t="s">
        <v>23</v>
      </c>
      <c r="F387" s="467">
        <v>45</v>
      </c>
      <c r="J387" s="45" t="s">
        <v>23</v>
      </c>
      <c r="K387" s="448" t="s">
        <v>755</v>
      </c>
      <c r="L387" s="69" t="s">
        <v>792</v>
      </c>
      <c r="M387" s="29"/>
      <c r="N387" s="29">
        <v>30000</v>
      </c>
      <c r="O387" s="476">
        <v>14560</v>
      </c>
      <c r="P387" s="341"/>
      <c r="Q387" s="29" t="s">
        <v>755</v>
      </c>
      <c r="R387" s="69" t="s">
        <v>792</v>
      </c>
      <c r="S387" s="357">
        <f t="shared" si="22"/>
        <v>2</v>
      </c>
      <c r="T387" s="357">
        <f t="shared" si="22"/>
        <v>0</v>
      </c>
      <c r="U387" s="357">
        <f t="shared" si="22"/>
        <v>39.9</v>
      </c>
      <c r="V387" s="412">
        <f t="shared" si="19"/>
        <v>1197000</v>
      </c>
      <c r="W387" s="361"/>
      <c r="X387" s="361"/>
      <c r="Y387" s="21">
        <v>1.9000000000000001</v>
      </c>
      <c r="Z387" s="361"/>
      <c r="AA387" s="361"/>
      <c r="AB387" s="21"/>
      <c r="AC387" s="361"/>
      <c r="AD387" s="361"/>
      <c r="AE387" s="21"/>
      <c r="AF387" s="361"/>
      <c r="AG387" s="361"/>
      <c r="AH387" s="21"/>
      <c r="AI387" s="361">
        <v>0</v>
      </c>
      <c r="AJ387" s="361">
        <v>0</v>
      </c>
      <c r="AK387" s="21">
        <v>0</v>
      </c>
      <c r="AL387" s="361"/>
      <c r="AM387" s="361">
        <v>0</v>
      </c>
      <c r="AN387" s="21">
        <v>0</v>
      </c>
      <c r="AO387" s="361">
        <v>0</v>
      </c>
      <c r="AP387" s="361">
        <v>0</v>
      </c>
      <c r="AQ387" s="21">
        <v>0</v>
      </c>
      <c r="AR387" s="361"/>
      <c r="AS387" s="361"/>
      <c r="AT387" s="21"/>
      <c r="AU387" s="361"/>
      <c r="AV387" s="361"/>
      <c r="AW387" s="21">
        <v>0</v>
      </c>
      <c r="AX387" s="361"/>
      <c r="AY387" s="361"/>
      <c r="AZ387" s="21">
        <v>20</v>
      </c>
      <c r="BA387" s="361"/>
      <c r="BB387" s="361"/>
      <c r="BC387" s="21">
        <v>3</v>
      </c>
      <c r="BD387" s="361"/>
      <c r="BE387" s="361"/>
      <c r="BF387" s="21"/>
      <c r="BG387" s="361"/>
      <c r="BH387" s="361">
        <v>0</v>
      </c>
      <c r="BI387" s="21">
        <v>0</v>
      </c>
      <c r="BJ387" s="361">
        <v>2</v>
      </c>
      <c r="BK387" s="361"/>
      <c r="BL387" s="21">
        <v>10</v>
      </c>
      <c r="BM387" s="361"/>
      <c r="BN387" s="361"/>
      <c r="BO387" s="21">
        <v>5</v>
      </c>
      <c r="BP387" s="361">
        <v>0</v>
      </c>
      <c r="BQ387" s="361">
        <v>0</v>
      </c>
      <c r="BR387" s="21">
        <v>0</v>
      </c>
      <c r="BS387" s="361"/>
      <c r="BT387" s="361"/>
      <c r="BU387" s="21">
        <v>0</v>
      </c>
      <c r="BV387" s="361"/>
      <c r="BW387" s="361"/>
      <c r="BX387" s="21"/>
    </row>
    <row r="388" spans="1:76">
      <c r="A388" s="18">
        <v>45</v>
      </c>
      <c r="E388" s="20" t="s">
        <v>23</v>
      </c>
      <c r="F388" s="46">
        <v>46</v>
      </c>
      <c r="J388" s="45" t="s">
        <v>23</v>
      </c>
      <c r="K388" s="448" t="s">
        <v>756</v>
      </c>
      <c r="L388" s="69" t="s">
        <v>792</v>
      </c>
      <c r="M388" s="29"/>
      <c r="N388" s="29">
        <v>40000</v>
      </c>
      <c r="O388" s="476">
        <v>80000</v>
      </c>
      <c r="P388" s="341" t="s">
        <v>897</v>
      </c>
      <c r="Q388" s="29" t="s">
        <v>756</v>
      </c>
      <c r="R388" s="69" t="s">
        <v>792</v>
      </c>
      <c r="S388" s="357">
        <f t="shared" si="22"/>
        <v>35</v>
      </c>
      <c r="T388" s="357">
        <f t="shared" si="22"/>
        <v>0</v>
      </c>
      <c r="U388" s="357">
        <f t="shared" si="22"/>
        <v>44.1</v>
      </c>
      <c r="V388" s="412">
        <f t="shared" si="19"/>
        <v>1764000</v>
      </c>
      <c r="W388" s="361"/>
      <c r="X388" s="361"/>
      <c r="Y388" s="21">
        <v>2.1</v>
      </c>
      <c r="Z388" s="361"/>
      <c r="AA388" s="361"/>
      <c r="AB388" s="21"/>
      <c r="AC388" s="361"/>
      <c r="AD388" s="361"/>
      <c r="AE388" s="21"/>
      <c r="AF388" s="361"/>
      <c r="AG388" s="361"/>
      <c r="AH388" s="21"/>
      <c r="AI388" s="361">
        <v>0</v>
      </c>
      <c r="AJ388" s="361">
        <v>0</v>
      </c>
      <c r="AK388" s="21">
        <v>0</v>
      </c>
      <c r="AL388" s="361"/>
      <c r="AM388" s="361">
        <v>0</v>
      </c>
      <c r="AN388" s="21">
        <v>0</v>
      </c>
      <c r="AO388" s="361">
        <v>0</v>
      </c>
      <c r="AP388" s="361">
        <v>0</v>
      </c>
      <c r="AQ388" s="21">
        <v>0</v>
      </c>
      <c r="AR388" s="361"/>
      <c r="AS388" s="361"/>
      <c r="AT388" s="21"/>
      <c r="AU388" s="361"/>
      <c r="AV388" s="361"/>
      <c r="AW388" s="21">
        <v>0</v>
      </c>
      <c r="AX388" s="361"/>
      <c r="AY388" s="361"/>
      <c r="AZ388" s="21">
        <v>28</v>
      </c>
      <c r="BA388" s="361"/>
      <c r="BB388" s="361"/>
      <c r="BC388" s="21">
        <v>3</v>
      </c>
      <c r="BD388" s="361"/>
      <c r="BE388" s="361"/>
      <c r="BF388" s="21"/>
      <c r="BG388" s="361"/>
      <c r="BH388" s="361">
        <v>0</v>
      </c>
      <c r="BI388" s="21">
        <v>0</v>
      </c>
      <c r="BJ388" s="361">
        <v>35</v>
      </c>
      <c r="BK388" s="361"/>
      <c r="BL388" s="21">
        <v>6</v>
      </c>
      <c r="BM388" s="361"/>
      <c r="BN388" s="361"/>
      <c r="BO388" s="21">
        <v>5</v>
      </c>
      <c r="BP388" s="361">
        <v>0</v>
      </c>
      <c r="BQ388" s="361">
        <v>0</v>
      </c>
      <c r="BR388" s="21">
        <v>0</v>
      </c>
      <c r="BS388" s="361"/>
      <c r="BT388" s="361"/>
      <c r="BU388" s="21">
        <v>0</v>
      </c>
      <c r="BV388" s="361"/>
      <c r="BW388" s="361"/>
      <c r="BX388" s="21"/>
    </row>
    <row r="389" spans="1:76" ht="27">
      <c r="A389" s="1">
        <v>46</v>
      </c>
      <c r="E389" s="20" t="s">
        <v>23</v>
      </c>
      <c r="F389" s="467">
        <v>47</v>
      </c>
      <c r="J389" s="45" t="s">
        <v>23</v>
      </c>
      <c r="K389" s="448" t="s">
        <v>757</v>
      </c>
      <c r="L389" s="69" t="s">
        <v>792</v>
      </c>
      <c r="M389" s="29"/>
      <c r="N389" s="29"/>
      <c r="O389" s="476">
        <v>17160</v>
      </c>
      <c r="P389" s="341" t="s">
        <v>899</v>
      </c>
      <c r="Q389" s="29" t="s">
        <v>757</v>
      </c>
      <c r="R389" s="69" t="s">
        <v>792</v>
      </c>
      <c r="S389" s="357">
        <f t="shared" si="22"/>
        <v>0</v>
      </c>
      <c r="T389" s="357">
        <f t="shared" si="22"/>
        <v>0</v>
      </c>
      <c r="U389" s="357">
        <f t="shared" si="22"/>
        <v>3.15</v>
      </c>
      <c r="V389" s="412">
        <f t="shared" si="19"/>
        <v>0</v>
      </c>
      <c r="W389" s="361"/>
      <c r="X389" s="361"/>
      <c r="Y389" s="21">
        <v>0.15000000000000002</v>
      </c>
      <c r="Z389" s="361"/>
      <c r="AA389" s="361"/>
      <c r="AB389" s="21"/>
      <c r="AC389" s="361"/>
      <c r="AD389" s="361"/>
      <c r="AE389" s="21"/>
      <c r="AF389" s="361"/>
      <c r="AG389" s="361"/>
      <c r="AH389" s="21"/>
      <c r="AI389" s="361">
        <v>0</v>
      </c>
      <c r="AJ389" s="361">
        <v>0</v>
      </c>
      <c r="AK389" s="21">
        <v>0</v>
      </c>
      <c r="AL389" s="361"/>
      <c r="AM389" s="361">
        <v>0</v>
      </c>
      <c r="AN389" s="21">
        <v>0</v>
      </c>
      <c r="AO389" s="361">
        <v>0</v>
      </c>
      <c r="AP389" s="361">
        <v>0</v>
      </c>
      <c r="AQ389" s="21">
        <v>0</v>
      </c>
      <c r="AR389" s="361"/>
      <c r="AS389" s="361"/>
      <c r="AT389" s="21"/>
      <c r="AU389" s="361"/>
      <c r="AV389" s="361"/>
      <c r="AW389" s="21">
        <v>0</v>
      </c>
      <c r="AX389" s="361"/>
      <c r="AY389" s="361"/>
      <c r="AZ389" s="21">
        <v>2</v>
      </c>
      <c r="BA389" s="361"/>
      <c r="BB389" s="361"/>
      <c r="BC389" s="21">
        <v>1</v>
      </c>
      <c r="BD389" s="361"/>
      <c r="BE389" s="361"/>
      <c r="BF389" s="21"/>
      <c r="BG389" s="361"/>
      <c r="BH389" s="361">
        <v>0</v>
      </c>
      <c r="BI389" s="21">
        <v>0</v>
      </c>
      <c r="BJ389" s="361"/>
      <c r="BK389" s="361"/>
      <c r="BL389" s="21"/>
      <c r="BM389" s="361"/>
      <c r="BN389" s="361"/>
      <c r="BO389" s="21"/>
      <c r="BP389" s="361">
        <v>0</v>
      </c>
      <c r="BQ389" s="361">
        <v>0</v>
      </c>
      <c r="BR389" s="21">
        <v>0</v>
      </c>
      <c r="BS389" s="361"/>
      <c r="BT389" s="361"/>
      <c r="BU389" s="21">
        <v>0</v>
      </c>
      <c r="BV389" s="361"/>
      <c r="BW389" s="361"/>
      <c r="BX389" s="21"/>
    </row>
    <row r="390" spans="1:76" ht="27">
      <c r="A390" s="18">
        <v>47</v>
      </c>
      <c r="E390" s="20" t="s">
        <v>23</v>
      </c>
      <c r="F390" s="46">
        <v>48</v>
      </c>
      <c r="J390" s="45" t="s">
        <v>23</v>
      </c>
      <c r="K390" s="448" t="s">
        <v>758</v>
      </c>
      <c r="L390" s="69" t="s">
        <v>792</v>
      </c>
      <c r="M390" s="29"/>
      <c r="N390" s="29">
        <v>18000</v>
      </c>
      <c r="O390" s="476">
        <v>32240</v>
      </c>
      <c r="P390" s="341"/>
      <c r="Q390" s="29" t="s">
        <v>758</v>
      </c>
      <c r="R390" s="69" t="s">
        <v>792</v>
      </c>
      <c r="S390" s="357">
        <f t="shared" si="22"/>
        <v>2</v>
      </c>
      <c r="T390" s="357">
        <f t="shared" si="22"/>
        <v>4</v>
      </c>
      <c r="U390" s="357">
        <f t="shared" si="22"/>
        <v>12.6</v>
      </c>
      <c r="V390" s="412">
        <f t="shared" si="19"/>
        <v>226800</v>
      </c>
      <c r="W390" s="361"/>
      <c r="X390" s="361"/>
      <c r="Y390" s="21">
        <v>0.60000000000000009</v>
      </c>
      <c r="Z390" s="361"/>
      <c r="AA390" s="361">
        <v>1</v>
      </c>
      <c r="AB390" s="21">
        <v>5</v>
      </c>
      <c r="AC390" s="361"/>
      <c r="AD390" s="361">
        <v>1</v>
      </c>
      <c r="AE390" s="21"/>
      <c r="AF390" s="361"/>
      <c r="AG390" s="361"/>
      <c r="AH390" s="21">
        <v>2</v>
      </c>
      <c r="AI390" s="361">
        <v>0</v>
      </c>
      <c r="AJ390" s="361">
        <v>0</v>
      </c>
      <c r="AK390" s="21">
        <v>0</v>
      </c>
      <c r="AL390" s="361"/>
      <c r="AM390" s="361">
        <v>0</v>
      </c>
      <c r="AN390" s="21">
        <v>1</v>
      </c>
      <c r="AO390" s="361">
        <v>0</v>
      </c>
      <c r="AP390" s="361">
        <v>0</v>
      </c>
      <c r="AQ390" s="21">
        <v>0</v>
      </c>
      <c r="AR390" s="361"/>
      <c r="AS390" s="361"/>
      <c r="AT390" s="21"/>
      <c r="AU390" s="361"/>
      <c r="AV390" s="361"/>
      <c r="AW390" s="21">
        <v>2</v>
      </c>
      <c r="AX390" s="361"/>
      <c r="AY390" s="361">
        <v>1</v>
      </c>
      <c r="AZ390" s="21"/>
      <c r="BA390" s="361"/>
      <c r="BB390" s="361"/>
      <c r="BC390" s="21">
        <v>1</v>
      </c>
      <c r="BD390" s="361"/>
      <c r="BE390" s="361"/>
      <c r="BF390" s="21"/>
      <c r="BG390" s="361"/>
      <c r="BH390" s="361">
        <v>0</v>
      </c>
      <c r="BI390" s="21">
        <v>0</v>
      </c>
      <c r="BJ390" s="361">
        <v>2</v>
      </c>
      <c r="BK390" s="361"/>
      <c r="BL390" s="21"/>
      <c r="BM390" s="361"/>
      <c r="BN390" s="361"/>
      <c r="BO390" s="21"/>
      <c r="BP390" s="361">
        <v>0</v>
      </c>
      <c r="BQ390" s="361">
        <v>1</v>
      </c>
      <c r="BR390" s="21">
        <v>1</v>
      </c>
      <c r="BS390" s="361"/>
      <c r="BT390" s="361"/>
      <c r="BU390" s="21">
        <v>0</v>
      </c>
      <c r="BV390" s="361"/>
      <c r="BW390" s="361"/>
      <c r="BX390" s="21"/>
    </row>
    <row r="391" spans="1:76">
      <c r="A391" s="1">
        <v>48</v>
      </c>
      <c r="E391" s="20" t="s">
        <v>23</v>
      </c>
      <c r="F391" s="467">
        <v>49</v>
      </c>
      <c r="J391" s="45" t="s">
        <v>23</v>
      </c>
      <c r="K391" s="448" t="s">
        <v>759</v>
      </c>
      <c r="L391" s="69" t="s">
        <v>792</v>
      </c>
      <c r="M391" s="29"/>
      <c r="N391" s="29">
        <v>40000</v>
      </c>
      <c r="O391" s="476">
        <v>72800</v>
      </c>
      <c r="P391" s="341"/>
      <c r="Q391" s="29" t="s">
        <v>759</v>
      </c>
      <c r="R391" s="69" t="s">
        <v>792</v>
      </c>
      <c r="S391" s="357">
        <f t="shared" si="22"/>
        <v>0</v>
      </c>
      <c r="T391" s="357">
        <f t="shared" si="22"/>
        <v>0</v>
      </c>
      <c r="U391" s="357">
        <f t="shared" si="22"/>
        <v>38.85</v>
      </c>
      <c r="V391" s="412">
        <f t="shared" si="19"/>
        <v>1554000</v>
      </c>
      <c r="W391" s="361"/>
      <c r="X391" s="361"/>
      <c r="Y391" s="21">
        <v>1.85</v>
      </c>
      <c r="Z391" s="361"/>
      <c r="AA391" s="361"/>
      <c r="AB391" s="21">
        <v>3</v>
      </c>
      <c r="AC391" s="361"/>
      <c r="AD391" s="361"/>
      <c r="AE391" s="21">
        <v>19</v>
      </c>
      <c r="AF391" s="361"/>
      <c r="AG391" s="361"/>
      <c r="AH391" s="21"/>
      <c r="AI391" s="361">
        <v>0</v>
      </c>
      <c r="AJ391" s="361">
        <v>0</v>
      </c>
      <c r="AK391" s="21">
        <v>0</v>
      </c>
      <c r="AL391" s="361"/>
      <c r="AM391" s="361">
        <v>0</v>
      </c>
      <c r="AN391" s="21">
        <v>5</v>
      </c>
      <c r="AO391" s="361">
        <v>0</v>
      </c>
      <c r="AP391" s="361">
        <v>0</v>
      </c>
      <c r="AQ391" s="21">
        <v>2</v>
      </c>
      <c r="AR391" s="361"/>
      <c r="AS391" s="361"/>
      <c r="AT391" s="21"/>
      <c r="AU391" s="361"/>
      <c r="AV391" s="361"/>
      <c r="AW391" s="21">
        <v>1</v>
      </c>
      <c r="AX391" s="361"/>
      <c r="AY391" s="361"/>
      <c r="AZ391" s="21"/>
      <c r="BA391" s="361"/>
      <c r="BB391" s="361"/>
      <c r="BC391" s="21">
        <v>3</v>
      </c>
      <c r="BD391" s="361"/>
      <c r="BE391" s="361"/>
      <c r="BF391" s="21"/>
      <c r="BG391" s="361"/>
      <c r="BH391" s="361">
        <v>0</v>
      </c>
      <c r="BI391" s="21">
        <v>0</v>
      </c>
      <c r="BJ391" s="361"/>
      <c r="BK391" s="361"/>
      <c r="BL391" s="21">
        <v>3</v>
      </c>
      <c r="BM391" s="361"/>
      <c r="BN391" s="361"/>
      <c r="BO391" s="21">
        <v>1</v>
      </c>
      <c r="BP391" s="361">
        <v>0</v>
      </c>
      <c r="BQ391" s="361">
        <v>0</v>
      </c>
      <c r="BR391" s="21">
        <v>0</v>
      </c>
      <c r="BS391" s="361"/>
      <c r="BT391" s="361"/>
      <c r="BU391" s="21">
        <v>0</v>
      </c>
      <c r="BV391" s="361"/>
      <c r="BW391" s="361"/>
      <c r="BX391" s="21"/>
    </row>
    <row r="392" spans="1:76">
      <c r="A392" s="18">
        <v>49</v>
      </c>
      <c r="E392" s="20" t="s">
        <v>23</v>
      </c>
      <c r="F392" s="46">
        <v>50</v>
      </c>
      <c r="J392" s="45" t="s">
        <v>23</v>
      </c>
      <c r="K392" s="448" t="s">
        <v>760</v>
      </c>
      <c r="L392" s="69" t="s">
        <v>792</v>
      </c>
      <c r="M392" s="29"/>
      <c r="N392" s="29">
        <v>60000</v>
      </c>
      <c r="O392" s="476">
        <v>160000</v>
      </c>
      <c r="P392" s="341"/>
      <c r="Q392" s="29" t="s">
        <v>760</v>
      </c>
      <c r="R392" s="69" t="s">
        <v>792</v>
      </c>
      <c r="S392" s="357">
        <f t="shared" si="22"/>
        <v>4</v>
      </c>
      <c r="T392" s="357">
        <f t="shared" si="22"/>
        <v>2</v>
      </c>
      <c r="U392" s="357">
        <f t="shared" si="22"/>
        <v>48.3</v>
      </c>
      <c r="V392" s="412">
        <f t="shared" si="19"/>
        <v>2898000</v>
      </c>
      <c r="W392" s="361"/>
      <c r="X392" s="361"/>
      <c r="Y392" s="21">
        <v>2.3000000000000003</v>
      </c>
      <c r="Z392" s="361"/>
      <c r="AA392" s="361"/>
      <c r="AB392" s="21">
        <v>2</v>
      </c>
      <c r="AC392" s="361"/>
      <c r="AD392" s="361">
        <v>2</v>
      </c>
      <c r="AE392" s="21">
        <v>2</v>
      </c>
      <c r="AF392" s="361"/>
      <c r="AG392" s="361"/>
      <c r="AH392" s="21"/>
      <c r="AI392" s="361">
        <v>0</v>
      </c>
      <c r="AJ392" s="361">
        <v>0</v>
      </c>
      <c r="AK392" s="21">
        <v>10</v>
      </c>
      <c r="AL392" s="361"/>
      <c r="AM392" s="361">
        <v>0</v>
      </c>
      <c r="AN392" s="21">
        <v>5</v>
      </c>
      <c r="AO392" s="361">
        <v>3</v>
      </c>
      <c r="AP392" s="361">
        <v>0</v>
      </c>
      <c r="AQ392" s="21">
        <v>5</v>
      </c>
      <c r="AR392" s="361"/>
      <c r="AS392" s="361"/>
      <c r="AT392" s="21"/>
      <c r="AU392" s="361"/>
      <c r="AV392" s="361"/>
      <c r="AW392" s="21">
        <v>4</v>
      </c>
      <c r="AX392" s="361">
        <v>1</v>
      </c>
      <c r="AY392" s="361"/>
      <c r="AZ392" s="21"/>
      <c r="BA392" s="361"/>
      <c r="BB392" s="361"/>
      <c r="BC392" s="21">
        <v>6</v>
      </c>
      <c r="BD392" s="361"/>
      <c r="BE392" s="361"/>
      <c r="BF392" s="21"/>
      <c r="BG392" s="361"/>
      <c r="BH392" s="361">
        <v>0</v>
      </c>
      <c r="BI392" s="21">
        <v>0</v>
      </c>
      <c r="BJ392" s="361"/>
      <c r="BK392" s="361"/>
      <c r="BL392" s="21">
        <v>4</v>
      </c>
      <c r="BM392" s="361"/>
      <c r="BN392" s="361"/>
      <c r="BO392" s="21">
        <v>2</v>
      </c>
      <c r="BP392" s="361">
        <v>0</v>
      </c>
      <c r="BQ392" s="361">
        <v>0</v>
      </c>
      <c r="BR392" s="21">
        <v>3</v>
      </c>
      <c r="BS392" s="361"/>
      <c r="BT392" s="361"/>
      <c r="BU392" s="21">
        <v>0</v>
      </c>
      <c r="BV392" s="361"/>
      <c r="BW392" s="361"/>
      <c r="BX392" s="21">
        <v>3</v>
      </c>
    </row>
    <row r="393" spans="1:76" ht="27">
      <c r="A393" s="1">
        <v>50</v>
      </c>
      <c r="E393" s="20" t="s">
        <v>23</v>
      </c>
      <c r="F393" s="467">
        <v>51</v>
      </c>
      <c r="J393" s="45" t="s">
        <v>23</v>
      </c>
      <c r="K393" s="461" t="s">
        <v>926</v>
      </c>
      <c r="L393" s="69" t="s">
        <v>792</v>
      </c>
      <c r="M393" s="29"/>
      <c r="N393" s="29">
        <v>190000</v>
      </c>
      <c r="O393" s="476">
        <v>75920</v>
      </c>
      <c r="P393" s="464" t="s">
        <v>927</v>
      </c>
      <c r="Q393" s="29" t="s">
        <v>761</v>
      </c>
      <c r="R393" s="69" t="s">
        <v>792</v>
      </c>
      <c r="S393" s="357">
        <f t="shared" si="22"/>
        <v>0</v>
      </c>
      <c r="T393" s="357">
        <f t="shared" si="22"/>
        <v>0</v>
      </c>
      <c r="U393" s="357">
        <f t="shared" si="22"/>
        <v>10.5</v>
      </c>
      <c r="V393" s="412">
        <f t="shared" ref="V393:V451" si="23">+U393*N393</f>
        <v>1995000</v>
      </c>
      <c r="W393" s="361"/>
      <c r="X393" s="361"/>
      <c r="Y393" s="21">
        <v>0.5</v>
      </c>
      <c r="Z393" s="361"/>
      <c r="AA393" s="361"/>
      <c r="AB393" s="21"/>
      <c r="AC393" s="361"/>
      <c r="AD393" s="361"/>
      <c r="AE393" s="21"/>
      <c r="AF393" s="361"/>
      <c r="AG393" s="361"/>
      <c r="AH393" s="21"/>
      <c r="AI393" s="361">
        <v>0</v>
      </c>
      <c r="AJ393" s="361">
        <v>0</v>
      </c>
      <c r="AK393" s="21">
        <v>0</v>
      </c>
      <c r="AL393" s="361"/>
      <c r="AM393" s="361">
        <v>0</v>
      </c>
      <c r="AN393" s="21">
        <v>0</v>
      </c>
      <c r="AO393" s="361">
        <v>0</v>
      </c>
      <c r="AP393" s="361">
        <v>0</v>
      </c>
      <c r="AQ393" s="21">
        <v>0</v>
      </c>
      <c r="AR393" s="361"/>
      <c r="AS393" s="361"/>
      <c r="AT393" s="21"/>
      <c r="AU393" s="361"/>
      <c r="AV393" s="361"/>
      <c r="AW393" s="21">
        <v>0</v>
      </c>
      <c r="AX393" s="361"/>
      <c r="AY393" s="361"/>
      <c r="AZ393" s="21"/>
      <c r="BA393" s="361"/>
      <c r="BB393" s="361"/>
      <c r="BC393" s="21">
        <v>10</v>
      </c>
      <c r="BD393" s="361"/>
      <c r="BE393" s="361"/>
      <c r="BF393" s="21"/>
      <c r="BG393" s="361"/>
      <c r="BH393" s="361">
        <v>0</v>
      </c>
      <c r="BI393" s="21">
        <v>0</v>
      </c>
      <c r="BJ393" s="361"/>
      <c r="BK393" s="361"/>
      <c r="BL393" s="21"/>
      <c r="BM393" s="361"/>
      <c r="BN393" s="361"/>
      <c r="BO393" s="21"/>
      <c r="BP393" s="361">
        <v>0</v>
      </c>
      <c r="BQ393" s="361">
        <v>0</v>
      </c>
      <c r="BR393" s="21">
        <v>0</v>
      </c>
      <c r="BS393" s="361"/>
      <c r="BT393" s="361"/>
      <c r="BU393" s="21">
        <v>0</v>
      </c>
      <c r="BV393" s="361"/>
      <c r="BW393" s="361"/>
      <c r="BX393" s="21"/>
    </row>
    <row r="394" spans="1:76" ht="16.5" customHeight="1">
      <c r="A394" s="18">
        <v>51</v>
      </c>
      <c r="E394" s="20" t="s">
        <v>23</v>
      </c>
      <c r="F394" s="46">
        <v>52</v>
      </c>
      <c r="J394" s="45" t="s">
        <v>23</v>
      </c>
      <c r="K394" s="448" t="s">
        <v>762</v>
      </c>
      <c r="L394" s="69" t="s">
        <v>792</v>
      </c>
      <c r="M394" s="29"/>
      <c r="N394" s="29"/>
      <c r="O394" s="476">
        <v>29328</v>
      </c>
      <c r="P394" s="341" t="s">
        <v>973</v>
      </c>
      <c r="Q394" s="29" t="s">
        <v>762</v>
      </c>
      <c r="R394" s="69" t="s">
        <v>792</v>
      </c>
      <c r="S394" s="357">
        <f t="shared" si="22"/>
        <v>0</v>
      </c>
      <c r="T394" s="357">
        <f t="shared" si="22"/>
        <v>5</v>
      </c>
      <c r="U394" s="357">
        <f t="shared" si="22"/>
        <v>77.7</v>
      </c>
      <c r="V394" s="412">
        <f t="shared" si="23"/>
        <v>0</v>
      </c>
      <c r="W394" s="361"/>
      <c r="X394" s="361"/>
      <c r="Y394" s="21">
        <v>3.7</v>
      </c>
      <c r="Z394" s="361"/>
      <c r="AA394" s="361"/>
      <c r="AB394" s="21"/>
      <c r="AC394" s="361"/>
      <c r="AD394" s="361"/>
      <c r="AE394" s="21"/>
      <c r="AF394" s="361"/>
      <c r="AG394" s="361"/>
      <c r="AH394" s="21"/>
      <c r="AI394" s="361">
        <v>0</v>
      </c>
      <c r="AJ394" s="361">
        <v>0</v>
      </c>
      <c r="AK394" s="21">
        <v>0</v>
      </c>
      <c r="AL394" s="361"/>
      <c r="AM394" s="361">
        <v>0</v>
      </c>
      <c r="AN394" s="21">
        <v>2</v>
      </c>
      <c r="AO394" s="361">
        <v>0</v>
      </c>
      <c r="AP394" s="361">
        <v>0</v>
      </c>
      <c r="AQ394" s="21">
        <v>2</v>
      </c>
      <c r="AR394" s="361"/>
      <c r="AS394" s="361"/>
      <c r="AT394" s="21"/>
      <c r="AU394" s="361"/>
      <c r="AV394" s="361"/>
      <c r="AW394" s="21">
        <v>10</v>
      </c>
      <c r="AX394" s="361"/>
      <c r="AY394" s="361"/>
      <c r="AZ394" s="21">
        <v>10</v>
      </c>
      <c r="BA394" s="361"/>
      <c r="BB394" s="361"/>
      <c r="BC394" s="21">
        <v>40</v>
      </c>
      <c r="BD394" s="361"/>
      <c r="BE394" s="361"/>
      <c r="BF394" s="21"/>
      <c r="BG394" s="361"/>
      <c r="BH394" s="361">
        <v>0</v>
      </c>
      <c r="BI394" s="21">
        <v>0</v>
      </c>
      <c r="BJ394" s="361"/>
      <c r="BK394" s="361">
        <v>5</v>
      </c>
      <c r="BL394" s="21">
        <v>10</v>
      </c>
      <c r="BM394" s="361"/>
      <c r="BN394" s="361"/>
      <c r="BO394" s="21"/>
      <c r="BP394" s="361">
        <v>0</v>
      </c>
      <c r="BQ394" s="361">
        <v>0</v>
      </c>
      <c r="BR394" s="21">
        <v>0</v>
      </c>
      <c r="BS394" s="361"/>
      <c r="BT394" s="361"/>
      <c r="BU394" s="21">
        <v>0</v>
      </c>
      <c r="BV394" s="361"/>
      <c r="BW394" s="361"/>
      <c r="BX394" s="21"/>
    </row>
    <row r="395" spans="1:76" ht="27">
      <c r="A395" s="1">
        <v>52</v>
      </c>
      <c r="E395" s="20" t="s">
        <v>23</v>
      </c>
      <c r="F395" s="467">
        <v>53</v>
      </c>
      <c r="J395" s="45" t="s">
        <v>23</v>
      </c>
      <c r="K395" s="448" t="s">
        <v>763</v>
      </c>
      <c r="L395" s="69" t="s">
        <v>792</v>
      </c>
      <c r="M395" s="29"/>
      <c r="N395" s="29">
        <v>40000</v>
      </c>
      <c r="O395" s="476">
        <v>29640</v>
      </c>
      <c r="P395" s="341"/>
      <c r="Q395" s="29" t="s">
        <v>763</v>
      </c>
      <c r="R395" s="69" t="s">
        <v>792</v>
      </c>
      <c r="S395" s="357">
        <f t="shared" si="22"/>
        <v>0</v>
      </c>
      <c r="T395" s="357">
        <f t="shared" si="22"/>
        <v>3</v>
      </c>
      <c r="U395" s="357">
        <f t="shared" si="22"/>
        <v>44.1</v>
      </c>
      <c r="V395" s="412">
        <f t="shared" si="23"/>
        <v>1764000</v>
      </c>
      <c r="W395" s="361"/>
      <c r="X395" s="361"/>
      <c r="Y395" s="21">
        <v>2.1</v>
      </c>
      <c r="Z395" s="361"/>
      <c r="AA395" s="361"/>
      <c r="AB395" s="21">
        <v>5</v>
      </c>
      <c r="AC395" s="361"/>
      <c r="AD395" s="361">
        <v>1</v>
      </c>
      <c r="AE395" s="21"/>
      <c r="AF395" s="361"/>
      <c r="AG395" s="361"/>
      <c r="AH395" s="21">
        <v>2</v>
      </c>
      <c r="AI395" s="361">
        <v>0</v>
      </c>
      <c r="AJ395" s="361">
        <v>0</v>
      </c>
      <c r="AK395" s="21">
        <v>0</v>
      </c>
      <c r="AL395" s="361"/>
      <c r="AM395" s="361">
        <v>0</v>
      </c>
      <c r="AN395" s="21">
        <v>10</v>
      </c>
      <c r="AO395" s="361">
        <v>0</v>
      </c>
      <c r="AP395" s="361">
        <v>0</v>
      </c>
      <c r="AQ395" s="21">
        <v>15</v>
      </c>
      <c r="AR395" s="361"/>
      <c r="AS395" s="361"/>
      <c r="AT395" s="21"/>
      <c r="AU395" s="361"/>
      <c r="AV395" s="361"/>
      <c r="AW395" s="21">
        <v>3</v>
      </c>
      <c r="AX395" s="361"/>
      <c r="AY395" s="361">
        <v>1</v>
      </c>
      <c r="AZ395" s="21">
        <v>2</v>
      </c>
      <c r="BA395" s="361"/>
      <c r="BB395" s="361"/>
      <c r="BC395" s="21">
        <v>1</v>
      </c>
      <c r="BD395" s="361"/>
      <c r="BE395" s="361"/>
      <c r="BF395" s="21"/>
      <c r="BG395" s="361"/>
      <c r="BH395" s="361">
        <v>0</v>
      </c>
      <c r="BI395" s="21">
        <v>0</v>
      </c>
      <c r="BJ395" s="361"/>
      <c r="BK395" s="361"/>
      <c r="BL395" s="21"/>
      <c r="BM395" s="361"/>
      <c r="BN395" s="361"/>
      <c r="BO395" s="21">
        <v>3</v>
      </c>
      <c r="BP395" s="361">
        <v>0</v>
      </c>
      <c r="BQ395" s="361">
        <v>1</v>
      </c>
      <c r="BR395" s="21">
        <v>1</v>
      </c>
      <c r="BS395" s="361"/>
      <c r="BT395" s="361"/>
      <c r="BU395" s="21">
        <v>0</v>
      </c>
      <c r="BV395" s="361"/>
      <c r="BW395" s="361"/>
      <c r="BX395" s="21"/>
    </row>
    <row r="396" spans="1:76">
      <c r="A396" s="18">
        <v>53</v>
      </c>
      <c r="E396" s="20" t="s">
        <v>23</v>
      </c>
      <c r="F396" s="46">
        <v>54</v>
      </c>
      <c r="J396" s="45" t="s">
        <v>23</v>
      </c>
      <c r="K396" s="448" t="s">
        <v>764</v>
      </c>
      <c r="L396" s="69" t="s">
        <v>792</v>
      </c>
      <c r="M396" s="29"/>
      <c r="N396" s="29">
        <v>30000</v>
      </c>
      <c r="O396" s="476">
        <v>25000</v>
      </c>
      <c r="P396" s="341"/>
      <c r="Q396" s="29" t="s">
        <v>764</v>
      </c>
      <c r="R396" s="69" t="s">
        <v>792</v>
      </c>
      <c r="S396" s="357">
        <f t="shared" si="22"/>
        <v>5</v>
      </c>
      <c r="T396" s="357">
        <f t="shared" si="22"/>
        <v>0</v>
      </c>
      <c r="U396" s="357">
        <f t="shared" si="22"/>
        <v>1.05</v>
      </c>
      <c r="V396" s="412">
        <f t="shared" si="23"/>
        <v>31500</v>
      </c>
      <c r="W396" s="361"/>
      <c r="X396" s="361"/>
      <c r="Y396" s="21">
        <v>0.05</v>
      </c>
      <c r="Z396" s="361"/>
      <c r="AA396" s="361"/>
      <c r="AB396" s="21"/>
      <c r="AC396" s="361"/>
      <c r="AD396" s="361"/>
      <c r="AE396" s="21"/>
      <c r="AF396" s="361"/>
      <c r="AG396" s="361"/>
      <c r="AH396" s="21"/>
      <c r="AI396" s="361">
        <v>0</v>
      </c>
      <c r="AJ396" s="361">
        <v>0</v>
      </c>
      <c r="AK396" s="21">
        <v>0</v>
      </c>
      <c r="AL396" s="361"/>
      <c r="AM396" s="361">
        <v>0</v>
      </c>
      <c r="AN396" s="21">
        <v>0</v>
      </c>
      <c r="AO396" s="361">
        <v>0</v>
      </c>
      <c r="AP396" s="361">
        <v>0</v>
      </c>
      <c r="AQ396" s="21">
        <v>0</v>
      </c>
      <c r="AR396" s="361"/>
      <c r="AS396" s="361"/>
      <c r="AT396" s="21"/>
      <c r="AU396" s="361"/>
      <c r="AV396" s="361"/>
      <c r="AW396" s="21">
        <v>0</v>
      </c>
      <c r="AX396" s="361"/>
      <c r="AY396" s="361"/>
      <c r="AZ396" s="21"/>
      <c r="BA396" s="361"/>
      <c r="BB396" s="361"/>
      <c r="BC396" s="21">
        <v>1</v>
      </c>
      <c r="BD396" s="361"/>
      <c r="BE396" s="361"/>
      <c r="BF396" s="21"/>
      <c r="BG396" s="361"/>
      <c r="BH396" s="361">
        <v>0</v>
      </c>
      <c r="BI396" s="21">
        <v>0</v>
      </c>
      <c r="BJ396" s="361">
        <v>5</v>
      </c>
      <c r="BK396" s="361"/>
      <c r="BL396" s="21"/>
      <c r="BM396" s="361"/>
      <c r="BN396" s="361"/>
      <c r="BO396" s="21"/>
      <c r="BP396" s="361">
        <v>0</v>
      </c>
      <c r="BQ396" s="361">
        <v>0</v>
      </c>
      <c r="BR396" s="21">
        <v>0</v>
      </c>
      <c r="BS396" s="361"/>
      <c r="BT396" s="361"/>
      <c r="BU396" s="21">
        <v>0</v>
      </c>
      <c r="BV396" s="361"/>
      <c r="BW396" s="361"/>
      <c r="BX396" s="21"/>
    </row>
    <row r="397" spans="1:76" ht="27">
      <c r="A397" s="1">
        <v>54</v>
      </c>
      <c r="E397" s="20" t="s">
        <v>23</v>
      </c>
      <c r="F397" s="467">
        <v>55</v>
      </c>
      <c r="J397" s="45" t="s">
        <v>23</v>
      </c>
      <c r="K397" s="449" t="s">
        <v>765</v>
      </c>
      <c r="L397" s="69" t="s">
        <v>792</v>
      </c>
      <c r="M397" s="460"/>
      <c r="N397" s="460">
        <v>800000</v>
      </c>
      <c r="O397" s="476">
        <v>57190</v>
      </c>
      <c r="P397" s="447" t="s">
        <v>902</v>
      </c>
      <c r="Q397" s="29" t="s">
        <v>765</v>
      </c>
      <c r="R397" s="69" t="s">
        <v>792</v>
      </c>
      <c r="S397" s="357">
        <f t="shared" si="22"/>
        <v>0</v>
      </c>
      <c r="T397" s="357">
        <f t="shared" si="22"/>
        <v>0</v>
      </c>
      <c r="U397" s="357">
        <f t="shared" si="22"/>
        <v>1.05</v>
      </c>
      <c r="V397" s="412">
        <f t="shared" si="23"/>
        <v>840000</v>
      </c>
      <c r="W397" s="361"/>
      <c r="X397" s="361"/>
      <c r="Y397" s="21">
        <v>0.05</v>
      </c>
      <c r="Z397" s="361"/>
      <c r="AA397" s="361"/>
      <c r="AB397" s="21"/>
      <c r="AC397" s="361"/>
      <c r="AD397" s="361"/>
      <c r="AE397" s="21"/>
      <c r="AF397" s="361"/>
      <c r="AG397" s="361"/>
      <c r="AH397" s="21"/>
      <c r="AI397" s="361">
        <v>0</v>
      </c>
      <c r="AJ397" s="361">
        <v>0</v>
      </c>
      <c r="AK397" s="21">
        <v>0</v>
      </c>
      <c r="AL397" s="361"/>
      <c r="AM397" s="361">
        <v>0</v>
      </c>
      <c r="AN397" s="21">
        <v>1</v>
      </c>
      <c r="AO397" s="361">
        <v>0</v>
      </c>
      <c r="AP397" s="361">
        <v>0</v>
      </c>
      <c r="AQ397" s="21">
        <v>0</v>
      </c>
      <c r="AR397" s="361"/>
      <c r="AS397" s="361"/>
      <c r="AT397" s="21"/>
      <c r="AU397" s="361"/>
      <c r="AV397" s="361"/>
      <c r="AW397" s="21">
        <v>0</v>
      </c>
      <c r="AX397" s="361"/>
      <c r="AY397" s="361"/>
      <c r="AZ397" s="21"/>
      <c r="BA397" s="361"/>
      <c r="BB397" s="361"/>
      <c r="BC397" s="21"/>
      <c r="BD397" s="361"/>
      <c r="BE397" s="361"/>
      <c r="BF397" s="21"/>
      <c r="BG397" s="361"/>
      <c r="BH397" s="361">
        <v>0</v>
      </c>
      <c r="BI397" s="21">
        <v>0</v>
      </c>
      <c r="BJ397" s="361"/>
      <c r="BK397" s="361"/>
      <c r="BL397" s="21"/>
      <c r="BM397" s="361"/>
      <c r="BN397" s="361"/>
      <c r="BO397" s="21"/>
      <c r="BP397" s="361">
        <v>0</v>
      </c>
      <c r="BQ397" s="361">
        <v>0</v>
      </c>
      <c r="BR397" s="21">
        <v>0</v>
      </c>
      <c r="BS397" s="361"/>
      <c r="BT397" s="361"/>
      <c r="BU397" s="21">
        <v>0</v>
      </c>
      <c r="BV397" s="361"/>
      <c r="BW397" s="361"/>
      <c r="BX397" s="21"/>
    </row>
    <row r="398" spans="1:76" ht="27">
      <c r="A398" s="18">
        <v>55</v>
      </c>
      <c r="E398" s="20" t="s">
        <v>23</v>
      </c>
      <c r="F398" s="46">
        <v>56</v>
      </c>
      <c r="J398" s="45" t="s">
        <v>23</v>
      </c>
      <c r="K398" s="449" t="s">
        <v>766</v>
      </c>
      <c r="L398" s="69" t="s">
        <v>792</v>
      </c>
      <c r="M398" s="29"/>
      <c r="N398" s="29"/>
      <c r="O398" s="476">
        <v>124800</v>
      </c>
      <c r="P398" s="447" t="s">
        <v>902</v>
      </c>
      <c r="Q398" s="29" t="s">
        <v>766</v>
      </c>
      <c r="R398" s="69" t="s">
        <v>792</v>
      </c>
      <c r="S398" s="357">
        <f t="shared" si="22"/>
        <v>0</v>
      </c>
      <c r="T398" s="357">
        <f t="shared" si="22"/>
        <v>1</v>
      </c>
      <c r="U398" s="357">
        <f t="shared" si="22"/>
        <v>6.3</v>
      </c>
      <c r="V398" s="412">
        <f t="shared" si="23"/>
        <v>0</v>
      </c>
      <c r="W398" s="361"/>
      <c r="X398" s="361"/>
      <c r="Y398" s="21">
        <v>0.30000000000000004</v>
      </c>
      <c r="Z398" s="361"/>
      <c r="AA398" s="361"/>
      <c r="AB398" s="21"/>
      <c r="AC398" s="361"/>
      <c r="AD398" s="361">
        <v>1</v>
      </c>
      <c r="AE398" s="21"/>
      <c r="AF398" s="361"/>
      <c r="AG398" s="361"/>
      <c r="AH398" s="21"/>
      <c r="AI398" s="361">
        <v>0</v>
      </c>
      <c r="AJ398" s="361">
        <v>0</v>
      </c>
      <c r="AK398" s="21">
        <v>2</v>
      </c>
      <c r="AL398" s="361"/>
      <c r="AM398" s="361">
        <v>0</v>
      </c>
      <c r="AN398" s="21">
        <v>1</v>
      </c>
      <c r="AO398" s="361">
        <v>0</v>
      </c>
      <c r="AP398" s="361">
        <v>0</v>
      </c>
      <c r="AQ398" s="21">
        <v>0</v>
      </c>
      <c r="AR398" s="361"/>
      <c r="AS398" s="361"/>
      <c r="AT398" s="21"/>
      <c r="AU398" s="361"/>
      <c r="AV398" s="361"/>
      <c r="AW398" s="21">
        <v>0</v>
      </c>
      <c r="AX398" s="361"/>
      <c r="AY398" s="361"/>
      <c r="AZ398" s="21"/>
      <c r="BA398" s="361"/>
      <c r="BB398" s="361"/>
      <c r="BC398" s="21"/>
      <c r="BD398" s="361"/>
      <c r="BE398" s="361"/>
      <c r="BF398" s="21"/>
      <c r="BG398" s="361"/>
      <c r="BH398" s="361">
        <v>0</v>
      </c>
      <c r="BI398" s="21">
        <v>0</v>
      </c>
      <c r="BJ398" s="361"/>
      <c r="BK398" s="361"/>
      <c r="BL398" s="21">
        <v>3</v>
      </c>
      <c r="BM398" s="361"/>
      <c r="BN398" s="361"/>
      <c r="BO398" s="21"/>
      <c r="BP398" s="361">
        <v>0</v>
      </c>
      <c r="BQ398" s="361">
        <v>0</v>
      </c>
      <c r="BR398" s="21">
        <v>0</v>
      </c>
      <c r="BS398" s="361"/>
      <c r="BT398" s="361"/>
      <c r="BU398" s="21">
        <v>0</v>
      </c>
      <c r="BV398" s="361"/>
      <c r="BW398" s="361"/>
      <c r="BX398" s="21"/>
    </row>
    <row r="399" spans="1:76">
      <c r="A399" s="1">
        <v>56</v>
      </c>
      <c r="E399" s="20" t="s">
        <v>23</v>
      </c>
      <c r="F399" s="467">
        <v>57</v>
      </c>
      <c r="J399" s="45" t="s">
        <v>23</v>
      </c>
      <c r="K399" s="449" t="s">
        <v>767</v>
      </c>
      <c r="L399" s="69" t="s">
        <v>792</v>
      </c>
      <c r="M399" s="29"/>
      <c r="N399" s="29"/>
      <c r="O399" s="477">
        <v>218400</v>
      </c>
      <c r="P399" s="447" t="s">
        <v>902</v>
      </c>
      <c r="Q399" s="29" t="s">
        <v>767</v>
      </c>
      <c r="R399" s="69" t="s">
        <v>792</v>
      </c>
      <c r="S399" s="357">
        <f t="shared" si="22"/>
        <v>0</v>
      </c>
      <c r="T399" s="357">
        <f t="shared" si="22"/>
        <v>0</v>
      </c>
      <c r="U399" s="357">
        <f t="shared" si="22"/>
        <v>0</v>
      </c>
      <c r="V399" s="412">
        <f t="shared" si="23"/>
        <v>0</v>
      </c>
      <c r="W399" s="361"/>
      <c r="X399" s="361"/>
      <c r="Y399" s="21">
        <v>0</v>
      </c>
      <c r="Z399" s="361"/>
      <c r="AA399" s="361"/>
      <c r="AB399" s="21"/>
      <c r="AC399" s="361"/>
      <c r="AD399" s="361"/>
      <c r="AE399" s="21"/>
      <c r="AF399" s="361"/>
      <c r="AG399" s="361"/>
      <c r="AH399" s="21"/>
      <c r="AI399" s="361">
        <v>0</v>
      </c>
      <c r="AJ399" s="361">
        <v>0</v>
      </c>
      <c r="AK399" s="21">
        <v>0</v>
      </c>
      <c r="AL399" s="361"/>
      <c r="AM399" s="361">
        <v>0</v>
      </c>
      <c r="AN399" s="21">
        <v>0</v>
      </c>
      <c r="AO399" s="361">
        <v>0</v>
      </c>
      <c r="AP399" s="361">
        <v>0</v>
      </c>
      <c r="AQ399" s="21">
        <v>0</v>
      </c>
      <c r="AR399" s="361"/>
      <c r="AS399" s="361"/>
      <c r="AT399" s="21"/>
      <c r="AU399" s="361"/>
      <c r="AV399" s="361"/>
      <c r="AW399" s="21">
        <v>0</v>
      </c>
      <c r="AX399" s="361"/>
      <c r="AY399" s="361"/>
      <c r="AZ399" s="21"/>
      <c r="BA399" s="361"/>
      <c r="BB399" s="361"/>
      <c r="BC399" s="21"/>
      <c r="BD399" s="361"/>
      <c r="BE399" s="361"/>
      <c r="BF399" s="21"/>
      <c r="BG399" s="361"/>
      <c r="BH399" s="361">
        <v>0</v>
      </c>
      <c r="BI399" s="21">
        <v>0</v>
      </c>
      <c r="BJ399" s="361"/>
      <c r="BK399" s="361"/>
      <c r="BL399" s="21"/>
      <c r="BM399" s="361"/>
      <c r="BN399" s="361"/>
      <c r="BO399" s="21"/>
      <c r="BP399" s="361">
        <v>0</v>
      </c>
      <c r="BQ399" s="361">
        <v>0</v>
      </c>
      <c r="BR399" s="21">
        <v>0</v>
      </c>
      <c r="BS399" s="361"/>
      <c r="BT399" s="361"/>
      <c r="BU399" s="21">
        <v>0</v>
      </c>
      <c r="BV399" s="361"/>
      <c r="BW399" s="361"/>
      <c r="BX399" s="21"/>
    </row>
    <row r="400" spans="1:76">
      <c r="A400" s="18">
        <v>57</v>
      </c>
      <c r="E400" s="20" t="s">
        <v>23</v>
      </c>
      <c r="F400" s="46">
        <v>58</v>
      </c>
      <c r="J400" s="45" t="s">
        <v>23</v>
      </c>
      <c r="K400" s="465" t="s">
        <v>768</v>
      </c>
      <c r="L400" s="69" t="s">
        <v>792</v>
      </c>
      <c r="M400" s="29"/>
      <c r="N400" s="29"/>
      <c r="O400" s="476">
        <v>70000</v>
      </c>
      <c r="P400" s="447" t="s">
        <v>902</v>
      </c>
      <c r="Q400" s="30" t="s">
        <v>768</v>
      </c>
      <c r="R400" s="69" t="s">
        <v>792</v>
      </c>
      <c r="S400" s="357">
        <f t="shared" si="22"/>
        <v>0</v>
      </c>
      <c r="T400" s="357">
        <f t="shared" si="22"/>
        <v>0</v>
      </c>
      <c r="U400" s="357">
        <f t="shared" si="22"/>
        <v>13.65</v>
      </c>
      <c r="V400" s="412">
        <f t="shared" si="23"/>
        <v>0</v>
      </c>
      <c r="W400" s="362"/>
      <c r="X400" s="362"/>
      <c r="Y400" s="21">
        <v>0.65</v>
      </c>
      <c r="Z400" s="362"/>
      <c r="AA400" s="362"/>
      <c r="AB400" s="21"/>
      <c r="AC400" s="362"/>
      <c r="AD400" s="362"/>
      <c r="AE400" s="21">
        <v>2</v>
      </c>
      <c r="AF400" s="362"/>
      <c r="AG400" s="362"/>
      <c r="AH400" s="21"/>
      <c r="AI400" s="362">
        <v>0</v>
      </c>
      <c r="AJ400" s="362">
        <v>0</v>
      </c>
      <c r="AK400" s="21">
        <v>0</v>
      </c>
      <c r="AL400" s="362"/>
      <c r="AM400" s="362">
        <v>0</v>
      </c>
      <c r="AN400" s="21">
        <v>5</v>
      </c>
      <c r="AO400" s="362">
        <v>0</v>
      </c>
      <c r="AP400" s="362">
        <v>0</v>
      </c>
      <c r="AQ400" s="21">
        <v>5</v>
      </c>
      <c r="AR400" s="362"/>
      <c r="AS400" s="362"/>
      <c r="AT400" s="21"/>
      <c r="AU400" s="362"/>
      <c r="AV400" s="362"/>
      <c r="AW400" s="21">
        <v>1</v>
      </c>
      <c r="AX400" s="362"/>
      <c r="AY400" s="362"/>
      <c r="AZ400" s="21"/>
      <c r="BA400" s="362"/>
      <c r="BB400" s="362"/>
      <c r="BC400" s="21"/>
      <c r="BD400" s="362"/>
      <c r="BE400" s="362"/>
      <c r="BF400" s="21"/>
      <c r="BG400" s="362"/>
      <c r="BH400" s="362">
        <v>0</v>
      </c>
      <c r="BI400" s="21">
        <v>0</v>
      </c>
      <c r="BJ400" s="362"/>
      <c r="BK400" s="362"/>
      <c r="BL400" s="21"/>
      <c r="BM400" s="362"/>
      <c r="BN400" s="362"/>
      <c r="BO400" s="21"/>
      <c r="BP400" s="361">
        <v>0</v>
      </c>
      <c r="BQ400" s="362">
        <v>0</v>
      </c>
      <c r="BR400" s="21">
        <v>0</v>
      </c>
      <c r="BS400" s="362"/>
      <c r="BT400" s="362"/>
      <c r="BU400" s="21">
        <v>0</v>
      </c>
      <c r="BV400" s="362"/>
      <c r="BW400" s="362"/>
      <c r="BX400" s="21"/>
    </row>
    <row r="401" spans="1:76" s="341" customFormat="1" ht="40.5">
      <c r="A401" s="389">
        <v>58</v>
      </c>
      <c r="E401" s="350" t="s">
        <v>23</v>
      </c>
      <c r="F401" s="467">
        <v>59</v>
      </c>
      <c r="G401" s="469"/>
      <c r="H401" s="469"/>
      <c r="I401" s="469"/>
      <c r="J401" s="45" t="s">
        <v>23</v>
      </c>
      <c r="K401" s="449" t="s">
        <v>779</v>
      </c>
      <c r="L401" s="69" t="s">
        <v>792</v>
      </c>
      <c r="M401" s="29"/>
      <c r="N401" s="29" t="s">
        <v>974</v>
      </c>
      <c r="O401" s="2"/>
      <c r="P401" s="341" t="s">
        <v>975</v>
      </c>
      <c r="Q401" s="30" t="s">
        <v>779</v>
      </c>
      <c r="R401" s="67" t="s">
        <v>792</v>
      </c>
      <c r="S401" s="363">
        <f t="shared" si="22"/>
        <v>0</v>
      </c>
      <c r="T401" s="363">
        <f t="shared" si="22"/>
        <v>0</v>
      </c>
      <c r="U401" s="363">
        <f t="shared" si="22"/>
        <v>10.5</v>
      </c>
      <c r="V401" s="412" t="e">
        <f t="shared" si="23"/>
        <v>#VALUE!</v>
      </c>
      <c r="W401" s="30"/>
      <c r="X401" s="362"/>
      <c r="Y401" s="21">
        <v>0.5</v>
      </c>
      <c r="Z401" s="29"/>
      <c r="AA401" s="361"/>
      <c r="AB401" s="29"/>
      <c r="AC401" s="29"/>
      <c r="AD401" s="361"/>
      <c r="AE401" s="29">
        <v>5</v>
      </c>
      <c r="AF401" s="30"/>
      <c r="AG401" s="362"/>
      <c r="AH401" s="30"/>
      <c r="AI401" s="29">
        <v>0</v>
      </c>
      <c r="AJ401" s="361">
        <v>0</v>
      </c>
      <c r="AK401" s="29">
        <v>0</v>
      </c>
      <c r="AL401" s="29"/>
      <c r="AM401" s="361">
        <v>0</v>
      </c>
      <c r="AN401" s="29">
        <v>5</v>
      </c>
      <c r="AO401" s="29">
        <v>0</v>
      </c>
      <c r="AP401" s="361">
        <v>0</v>
      </c>
      <c r="AQ401" s="29">
        <v>0</v>
      </c>
      <c r="AR401" s="29"/>
      <c r="AS401" s="361"/>
      <c r="AT401" s="29"/>
      <c r="AU401" s="29"/>
      <c r="AV401" s="361"/>
      <c r="AW401" s="29">
        <v>0</v>
      </c>
      <c r="AX401" s="29"/>
      <c r="AY401" s="361"/>
      <c r="AZ401" s="29"/>
      <c r="BA401" s="29"/>
      <c r="BB401" s="361"/>
      <c r="BC401" s="29"/>
      <c r="BD401" s="29"/>
      <c r="BE401" s="361"/>
      <c r="BF401" s="29"/>
      <c r="BG401" s="29"/>
      <c r="BH401" s="361">
        <v>0</v>
      </c>
      <c r="BI401" s="29">
        <v>0</v>
      </c>
      <c r="BJ401" s="29"/>
      <c r="BK401" s="361"/>
      <c r="BL401" s="29"/>
      <c r="BM401" s="29"/>
      <c r="BN401" s="361"/>
      <c r="BO401" s="29"/>
      <c r="BP401" s="361">
        <v>0</v>
      </c>
      <c r="BQ401" s="361">
        <v>0</v>
      </c>
      <c r="BR401" s="29">
        <v>0</v>
      </c>
      <c r="BS401" s="29"/>
      <c r="BT401" s="361"/>
      <c r="BU401" s="29">
        <v>0</v>
      </c>
      <c r="BV401" s="29"/>
      <c r="BW401" s="361"/>
      <c r="BX401" s="29"/>
    </row>
    <row r="402" spans="1:76" ht="20.25" customHeight="1">
      <c r="A402" s="28">
        <v>59</v>
      </c>
      <c r="B402" s="5"/>
      <c r="C402" s="5"/>
      <c r="D402" s="5"/>
      <c r="E402" s="5"/>
      <c r="F402" s="1"/>
      <c r="G402" s="1"/>
      <c r="H402" s="1"/>
      <c r="I402" s="1"/>
      <c r="J402" s="1"/>
      <c r="K402" s="11" t="s">
        <v>809</v>
      </c>
      <c r="L402" s="11" t="s">
        <v>792</v>
      </c>
      <c r="M402" s="5"/>
      <c r="N402" s="5" t="s">
        <v>909</v>
      </c>
      <c r="Q402" s="390" t="s">
        <v>809</v>
      </c>
      <c r="R402" s="29" t="s">
        <v>792</v>
      </c>
      <c r="S402" s="69">
        <f t="shared" si="22"/>
        <v>0</v>
      </c>
      <c r="T402" s="69">
        <f t="shared" si="22"/>
        <v>0</v>
      </c>
      <c r="U402" s="69">
        <f t="shared" si="22"/>
        <v>11.55</v>
      </c>
      <c r="V402" s="412" t="e">
        <f t="shared" si="23"/>
        <v>#VALUE!</v>
      </c>
      <c r="W402" s="29"/>
      <c r="X402" s="29"/>
      <c r="Y402" s="21">
        <v>0.55000000000000004</v>
      </c>
      <c r="Z402" s="29"/>
      <c r="AA402" s="29"/>
      <c r="AB402" s="29"/>
      <c r="AC402" s="29"/>
      <c r="AD402" s="29"/>
      <c r="AE402" s="29"/>
      <c r="AF402" s="29"/>
      <c r="AG402" s="29"/>
      <c r="AH402" s="24">
        <v>11</v>
      </c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</row>
    <row r="403" spans="1:76" ht="40.5">
      <c r="A403" s="389">
        <v>60</v>
      </c>
      <c r="F403" s="1"/>
      <c r="G403" s="1"/>
      <c r="H403" s="1"/>
      <c r="I403" s="1"/>
      <c r="J403" s="1"/>
      <c r="K403" s="11" t="s">
        <v>813</v>
      </c>
      <c r="L403" s="11" t="s">
        <v>792</v>
      </c>
      <c r="M403" s="5"/>
      <c r="N403" s="5">
        <v>6000</v>
      </c>
      <c r="Q403" s="390" t="s">
        <v>813</v>
      </c>
      <c r="R403" s="29" t="s">
        <v>792</v>
      </c>
      <c r="S403" s="69">
        <f t="shared" si="22"/>
        <v>0</v>
      </c>
      <c r="T403" s="69">
        <f t="shared" si="22"/>
        <v>0</v>
      </c>
      <c r="U403" s="69">
        <f t="shared" si="22"/>
        <v>21</v>
      </c>
      <c r="V403" s="412">
        <f t="shared" si="23"/>
        <v>126000</v>
      </c>
      <c r="W403" s="29"/>
      <c r="X403" s="29"/>
      <c r="Y403" s="21">
        <v>1</v>
      </c>
      <c r="Z403" s="29"/>
      <c r="AA403" s="29"/>
      <c r="AB403" s="29"/>
      <c r="AC403" s="390"/>
      <c r="AD403" s="390"/>
      <c r="AE403" s="390">
        <v>20</v>
      </c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</row>
    <row r="404" spans="1:76" ht="27">
      <c r="A404" s="28">
        <v>61</v>
      </c>
      <c r="F404" s="1"/>
      <c r="G404" s="1"/>
      <c r="H404" s="1"/>
      <c r="I404" s="1"/>
      <c r="J404" s="1"/>
      <c r="K404" s="11" t="s">
        <v>814</v>
      </c>
      <c r="L404" s="11" t="s">
        <v>792</v>
      </c>
      <c r="M404" s="5"/>
      <c r="N404" s="605">
        <v>19000</v>
      </c>
      <c r="P404" s="604" t="s">
        <v>976</v>
      </c>
      <c r="Q404" s="390" t="s">
        <v>814</v>
      </c>
      <c r="R404" s="29" t="s">
        <v>792</v>
      </c>
      <c r="S404" s="69">
        <f t="shared" si="22"/>
        <v>0</v>
      </c>
      <c r="T404" s="69">
        <f t="shared" si="22"/>
        <v>0</v>
      </c>
      <c r="U404" s="69">
        <f t="shared" si="22"/>
        <v>1.05</v>
      </c>
      <c r="V404" s="412">
        <f t="shared" si="23"/>
        <v>19950</v>
      </c>
      <c r="W404" s="29"/>
      <c r="X404" s="29"/>
      <c r="Y404" s="21">
        <v>0.05</v>
      </c>
      <c r="Z404" s="29"/>
      <c r="AA404" s="29"/>
      <c r="AB404" s="29"/>
      <c r="AC404" s="390"/>
      <c r="AD404" s="390"/>
      <c r="AE404" s="390">
        <v>1</v>
      </c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</row>
    <row r="405" spans="1:76" ht="27">
      <c r="A405" s="389">
        <v>62</v>
      </c>
      <c r="F405" s="1"/>
      <c r="G405" s="1"/>
      <c r="H405" s="1"/>
      <c r="I405" s="1"/>
      <c r="J405" s="1"/>
      <c r="K405" s="11" t="s">
        <v>815</v>
      </c>
      <c r="L405" s="11" t="s">
        <v>792</v>
      </c>
      <c r="M405" s="5"/>
      <c r="N405" s="606"/>
      <c r="P405" s="604"/>
      <c r="Q405" s="390" t="s">
        <v>815</v>
      </c>
      <c r="R405" s="29" t="s">
        <v>792</v>
      </c>
      <c r="S405" s="69">
        <f t="shared" si="22"/>
        <v>0</v>
      </c>
      <c r="T405" s="69">
        <f t="shared" si="22"/>
        <v>0</v>
      </c>
      <c r="U405" s="69">
        <f t="shared" si="22"/>
        <v>1.05</v>
      </c>
      <c r="V405" s="412">
        <f t="shared" si="23"/>
        <v>0</v>
      </c>
      <c r="W405" s="29"/>
      <c r="X405" s="29"/>
      <c r="Y405" s="21">
        <v>0.05</v>
      </c>
      <c r="Z405" s="29"/>
      <c r="AA405" s="29"/>
      <c r="AB405" s="29"/>
      <c r="AC405" s="390"/>
      <c r="AD405" s="390"/>
      <c r="AE405" s="390">
        <v>1</v>
      </c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</row>
    <row r="406" spans="1:76">
      <c r="A406" s="28">
        <v>63</v>
      </c>
      <c r="F406" s="1"/>
      <c r="G406" s="1"/>
      <c r="H406" s="1"/>
      <c r="I406" s="1"/>
      <c r="J406" s="1"/>
      <c r="K406" s="11" t="s">
        <v>816</v>
      </c>
      <c r="L406" s="11" t="s">
        <v>792</v>
      </c>
      <c r="M406" s="5"/>
      <c r="N406" s="5">
        <v>2500</v>
      </c>
      <c r="Q406" s="390" t="s">
        <v>816</v>
      </c>
      <c r="R406" s="29" t="s">
        <v>792</v>
      </c>
      <c r="S406" s="69">
        <f t="shared" si="22"/>
        <v>0</v>
      </c>
      <c r="T406" s="69">
        <f t="shared" si="22"/>
        <v>0</v>
      </c>
      <c r="U406" s="69">
        <f t="shared" si="22"/>
        <v>2.1</v>
      </c>
      <c r="V406" s="412">
        <f t="shared" si="23"/>
        <v>5250</v>
      </c>
      <c r="W406" s="29"/>
      <c r="X406" s="29"/>
      <c r="Y406" s="21">
        <v>0.1</v>
      </c>
      <c r="Z406" s="29"/>
      <c r="AA406" s="29"/>
      <c r="AB406" s="29"/>
      <c r="AC406" s="390"/>
      <c r="AD406" s="390"/>
      <c r="AE406" s="390">
        <v>2</v>
      </c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</row>
    <row r="407" spans="1:76">
      <c r="A407" s="389">
        <v>64</v>
      </c>
      <c r="F407" s="80"/>
      <c r="G407" s="80"/>
      <c r="H407" s="80"/>
      <c r="I407" s="80"/>
      <c r="J407" s="80"/>
      <c r="K407" s="11" t="s">
        <v>817</v>
      </c>
      <c r="L407" s="11" t="s">
        <v>792</v>
      </c>
      <c r="M407" s="20"/>
      <c r="N407" s="498">
        <v>2000</v>
      </c>
      <c r="O407" s="499"/>
      <c r="P407" s="500"/>
      <c r="Q407" s="390" t="s">
        <v>817</v>
      </c>
      <c r="R407" s="29" t="s">
        <v>792</v>
      </c>
      <c r="S407" s="69">
        <f t="shared" si="22"/>
        <v>0</v>
      </c>
      <c r="T407" s="69">
        <f t="shared" si="22"/>
        <v>0</v>
      </c>
      <c r="U407" s="69">
        <f t="shared" si="22"/>
        <v>1.05</v>
      </c>
      <c r="V407" s="412">
        <f t="shared" si="23"/>
        <v>2100</v>
      </c>
      <c r="W407" s="29"/>
      <c r="X407" s="29"/>
      <c r="Y407" s="21">
        <v>0.05</v>
      </c>
      <c r="Z407" s="29"/>
      <c r="AA407" s="29"/>
      <c r="AB407" s="29"/>
      <c r="AC407" s="390"/>
      <c r="AD407" s="390"/>
      <c r="AE407" s="390">
        <v>1</v>
      </c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</row>
    <row r="408" spans="1:76">
      <c r="A408" s="28">
        <v>65</v>
      </c>
      <c r="F408" s="80"/>
      <c r="G408" s="80"/>
      <c r="H408" s="80"/>
      <c r="I408" s="80"/>
      <c r="J408" s="80"/>
      <c r="K408" s="11" t="s">
        <v>818</v>
      </c>
      <c r="L408" s="11" t="s">
        <v>792</v>
      </c>
      <c r="M408" s="20"/>
      <c r="N408" s="498">
        <v>2800</v>
      </c>
      <c r="O408" s="499"/>
      <c r="P408" s="500" t="s">
        <v>977</v>
      </c>
      <c r="Q408" s="390" t="s">
        <v>818</v>
      </c>
      <c r="R408" s="29" t="s">
        <v>792</v>
      </c>
      <c r="S408" s="69">
        <f t="shared" si="22"/>
        <v>0</v>
      </c>
      <c r="T408" s="69">
        <f t="shared" si="22"/>
        <v>0</v>
      </c>
      <c r="U408" s="69">
        <f t="shared" si="22"/>
        <v>1.05</v>
      </c>
      <c r="V408" s="412">
        <f t="shared" si="23"/>
        <v>2940</v>
      </c>
      <c r="W408" s="29"/>
      <c r="X408" s="29"/>
      <c r="Y408" s="21">
        <v>0.05</v>
      </c>
      <c r="Z408" s="29"/>
      <c r="AA408" s="29"/>
      <c r="AB408" s="29"/>
      <c r="AC408" s="390"/>
      <c r="AD408" s="390"/>
      <c r="AE408" s="390">
        <v>1</v>
      </c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</row>
    <row r="409" spans="1:76" ht="27">
      <c r="A409" s="389">
        <v>66</v>
      </c>
      <c r="F409" s="207"/>
      <c r="G409" s="207"/>
      <c r="H409" s="207"/>
      <c r="I409" s="207"/>
      <c r="J409" s="207"/>
      <c r="K409" s="11" t="s">
        <v>819</v>
      </c>
      <c r="L409" s="11" t="s">
        <v>792</v>
      </c>
      <c r="M409" s="5"/>
      <c r="N409" s="5" t="s">
        <v>979</v>
      </c>
      <c r="O409" s="482"/>
      <c r="P409" s="5" t="s">
        <v>978</v>
      </c>
      <c r="Q409" s="390" t="s">
        <v>819</v>
      </c>
      <c r="R409" s="29" t="s">
        <v>792</v>
      </c>
      <c r="S409" s="69">
        <f t="shared" si="22"/>
        <v>0</v>
      </c>
      <c r="T409" s="69">
        <f t="shared" si="22"/>
        <v>0</v>
      </c>
      <c r="U409" s="69">
        <f t="shared" si="22"/>
        <v>2.1</v>
      </c>
      <c r="V409" s="412" t="e">
        <f t="shared" si="23"/>
        <v>#VALUE!</v>
      </c>
      <c r="W409" s="29"/>
      <c r="X409" s="29"/>
      <c r="Y409" s="21">
        <v>0.1</v>
      </c>
      <c r="Z409" s="29"/>
      <c r="AA409" s="29"/>
      <c r="AB409" s="29"/>
      <c r="AC409" s="390"/>
      <c r="AD409" s="390"/>
      <c r="AE409" s="390">
        <v>2</v>
      </c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</row>
    <row r="410" spans="1:76">
      <c r="A410" s="28">
        <v>67</v>
      </c>
      <c r="F410" s="1"/>
      <c r="G410" s="1"/>
      <c r="H410" s="1"/>
      <c r="I410" s="1"/>
      <c r="J410" s="1"/>
      <c r="K410" s="11" t="s">
        <v>820</v>
      </c>
      <c r="L410" s="11" t="s">
        <v>792</v>
      </c>
      <c r="M410" s="5"/>
      <c r="N410" s="5">
        <v>1500</v>
      </c>
      <c r="Q410" s="390" t="s">
        <v>820</v>
      </c>
      <c r="R410" s="29" t="s">
        <v>792</v>
      </c>
      <c r="S410" s="69">
        <f t="shared" si="22"/>
        <v>0</v>
      </c>
      <c r="T410" s="69">
        <f t="shared" si="22"/>
        <v>0</v>
      </c>
      <c r="U410" s="69">
        <f t="shared" si="22"/>
        <v>1.05</v>
      </c>
      <c r="V410" s="412">
        <f t="shared" si="23"/>
        <v>1575</v>
      </c>
      <c r="W410" s="29"/>
      <c r="X410" s="29"/>
      <c r="Y410" s="21">
        <v>0.05</v>
      </c>
      <c r="Z410" s="29"/>
      <c r="AA410" s="29"/>
      <c r="AB410" s="29"/>
      <c r="AC410" s="390"/>
      <c r="AD410" s="390"/>
      <c r="AE410" s="390">
        <v>1</v>
      </c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</row>
    <row r="411" spans="1:76">
      <c r="A411" s="389">
        <v>68</v>
      </c>
      <c r="F411" s="1"/>
      <c r="G411" s="1"/>
      <c r="H411" s="1"/>
      <c r="I411" s="1"/>
      <c r="J411" s="1"/>
      <c r="K411" s="11" t="s">
        <v>821</v>
      </c>
      <c r="L411" s="11" t="s">
        <v>792</v>
      </c>
      <c r="M411" s="5"/>
      <c r="N411" s="5">
        <v>10000</v>
      </c>
      <c r="Q411" s="390" t="s">
        <v>821</v>
      </c>
      <c r="R411" s="29" t="s">
        <v>792</v>
      </c>
      <c r="S411" s="69">
        <f t="shared" si="22"/>
        <v>0</v>
      </c>
      <c r="T411" s="69">
        <f t="shared" si="22"/>
        <v>0</v>
      </c>
      <c r="U411" s="69">
        <f t="shared" si="22"/>
        <v>1.05</v>
      </c>
      <c r="V411" s="412">
        <f t="shared" si="23"/>
        <v>10500</v>
      </c>
      <c r="W411" s="29"/>
      <c r="X411" s="29"/>
      <c r="Y411" s="21">
        <v>0.05</v>
      </c>
      <c r="Z411" s="29"/>
      <c r="AA411" s="29"/>
      <c r="AB411" s="29"/>
      <c r="AC411" s="390"/>
      <c r="AD411" s="390"/>
      <c r="AE411" s="390">
        <v>1</v>
      </c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</row>
    <row r="412" spans="1:76">
      <c r="A412" s="28">
        <v>69</v>
      </c>
      <c r="F412" s="1"/>
      <c r="G412" s="1"/>
      <c r="H412" s="1"/>
      <c r="I412" s="1"/>
      <c r="J412" s="1"/>
      <c r="K412" s="11" t="s">
        <v>822</v>
      </c>
      <c r="L412" s="11" t="s">
        <v>792</v>
      </c>
      <c r="M412" s="5"/>
      <c r="N412" s="5">
        <v>3500</v>
      </c>
      <c r="Q412" s="390" t="s">
        <v>822</v>
      </c>
      <c r="R412" s="29" t="s">
        <v>792</v>
      </c>
      <c r="S412" s="69">
        <f t="shared" si="22"/>
        <v>0</v>
      </c>
      <c r="T412" s="69">
        <f t="shared" si="22"/>
        <v>0</v>
      </c>
      <c r="U412" s="69">
        <f t="shared" si="22"/>
        <v>1.05</v>
      </c>
      <c r="V412" s="412">
        <f t="shared" si="23"/>
        <v>3675</v>
      </c>
      <c r="W412" s="29"/>
      <c r="X412" s="29"/>
      <c r="Y412" s="21">
        <v>0.05</v>
      </c>
      <c r="Z412" s="29"/>
      <c r="AA412" s="29"/>
      <c r="AB412" s="29"/>
      <c r="AC412" s="390"/>
      <c r="AD412" s="390"/>
      <c r="AE412" s="390">
        <v>1</v>
      </c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</row>
    <row r="413" spans="1:76" ht="27">
      <c r="A413" s="389">
        <v>70</v>
      </c>
      <c r="F413" s="1"/>
      <c r="G413" s="1"/>
      <c r="H413" s="1"/>
      <c r="I413" s="1"/>
      <c r="J413" s="1"/>
      <c r="K413" s="11" t="s">
        <v>823</v>
      </c>
      <c r="L413" s="11" t="s">
        <v>792</v>
      </c>
      <c r="M413" s="5"/>
      <c r="N413" s="5" t="s">
        <v>909</v>
      </c>
      <c r="Q413" s="390" t="s">
        <v>823</v>
      </c>
      <c r="R413" s="29" t="s">
        <v>792</v>
      </c>
      <c r="S413" s="69">
        <f t="shared" si="22"/>
        <v>0</v>
      </c>
      <c r="T413" s="69">
        <f t="shared" si="22"/>
        <v>0</v>
      </c>
      <c r="U413" s="69">
        <f t="shared" si="22"/>
        <v>315</v>
      </c>
      <c r="V413" s="412" t="e">
        <f t="shared" si="23"/>
        <v>#VALUE!</v>
      </c>
      <c r="W413" s="29"/>
      <c r="X413" s="29"/>
      <c r="Y413" s="21">
        <v>15</v>
      </c>
      <c r="Z413" s="29"/>
      <c r="AA413" s="29"/>
      <c r="AB413" s="29"/>
      <c r="AC413" s="390"/>
      <c r="AD413" s="390"/>
      <c r="AE413" s="390">
        <v>300</v>
      </c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</row>
    <row r="414" spans="1:76">
      <c r="A414" s="28">
        <v>71</v>
      </c>
      <c r="K414" s="11" t="s">
        <v>840</v>
      </c>
      <c r="L414" s="11" t="s">
        <v>792</v>
      </c>
      <c r="M414" s="5"/>
      <c r="N414" s="494" t="s">
        <v>901</v>
      </c>
      <c r="P414" s="1" t="s">
        <v>980</v>
      </c>
      <c r="Q414" s="390" t="s">
        <v>840</v>
      </c>
      <c r="R414" s="29" t="s">
        <v>792</v>
      </c>
      <c r="S414" s="69">
        <f t="shared" si="22"/>
        <v>0</v>
      </c>
      <c r="T414" s="69">
        <f t="shared" si="22"/>
        <v>5</v>
      </c>
      <c r="U414" s="69">
        <f t="shared" si="22"/>
        <v>0</v>
      </c>
      <c r="V414" s="412" t="e">
        <f t="shared" si="23"/>
        <v>#VALUE!</v>
      </c>
      <c r="W414" s="29"/>
      <c r="X414" s="29"/>
      <c r="Y414" s="21">
        <v>0</v>
      </c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400"/>
      <c r="AY414" s="400">
        <v>5</v>
      </c>
      <c r="AZ414" s="400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</row>
    <row r="415" spans="1:76">
      <c r="A415" s="389">
        <v>72</v>
      </c>
      <c r="K415" s="11" t="s">
        <v>841</v>
      </c>
      <c r="L415" s="11" t="s">
        <v>792</v>
      </c>
      <c r="M415" s="5"/>
      <c r="N415" s="502">
        <v>11000</v>
      </c>
      <c r="Q415" s="390" t="s">
        <v>841</v>
      </c>
      <c r="R415" s="29" t="s">
        <v>792</v>
      </c>
      <c r="S415" s="69">
        <f t="shared" si="22"/>
        <v>2</v>
      </c>
      <c r="T415" s="69">
        <f t="shared" si="22"/>
        <v>0</v>
      </c>
      <c r="U415" s="69">
        <f t="shared" si="22"/>
        <v>0</v>
      </c>
      <c r="V415" s="412">
        <f t="shared" si="23"/>
        <v>0</v>
      </c>
      <c r="W415" s="29"/>
      <c r="X415" s="29"/>
      <c r="Y415" s="21">
        <v>0</v>
      </c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400">
        <v>2</v>
      </c>
      <c r="AY415" s="400"/>
      <c r="AZ415" s="400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</row>
    <row r="416" spans="1:76">
      <c r="A416" s="28">
        <v>73</v>
      </c>
      <c r="K416" s="11" t="s">
        <v>996</v>
      </c>
      <c r="L416" s="11" t="s">
        <v>792</v>
      </c>
      <c r="M416" s="5"/>
      <c r="N416" s="502">
        <v>259000</v>
      </c>
      <c r="Q416" s="390" t="s">
        <v>842</v>
      </c>
      <c r="R416" s="29" t="s">
        <v>792</v>
      </c>
      <c r="S416" s="69">
        <f t="shared" si="22"/>
        <v>2</v>
      </c>
      <c r="T416" s="69">
        <f t="shared" si="22"/>
        <v>0</v>
      </c>
      <c r="U416" s="69">
        <f t="shared" si="22"/>
        <v>0</v>
      </c>
      <c r="V416" s="412">
        <f t="shared" si="23"/>
        <v>0</v>
      </c>
      <c r="W416" s="29"/>
      <c r="X416" s="29"/>
      <c r="Y416" s="21">
        <v>0</v>
      </c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400">
        <v>2</v>
      </c>
      <c r="AY416" s="400"/>
      <c r="AZ416" s="400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</row>
    <row r="417" spans="1:76">
      <c r="A417" s="389">
        <v>74</v>
      </c>
      <c r="K417" s="11" t="s">
        <v>843</v>
      </c>
      <c r="L417" s="11" t="s">
        <v>792</v>
      </c>
      <c r="M417" s="5"/>
      <c r="N417" s="5" t="s">
        <v>981</v>
      </c>
      <c r="Q417" s="390" t="s">
        <v>843</v>
      </c>
      <c r="R417" s="29" t="s">
        <v>792</v>
      </c>
      <c r="S417" s="69">
        <f t="shared" ref="S417:U425" si="24">+W417+Z417+AC417+AF417+AI417+AL417+AO417+AR417+AU417+AX417+BA417+BD417+BG417+BJ417+BM417+BP417+BS417+BV417</f>
        <v>5</v>
      </c>
      <c r="T417" s="69">
        <f t="shared" si="24"/>
        <v>0</v>
      </c>
      <c r="U417" s="69">
        <f t="shared" si="24"/>
        <v>5.25</v>
      </c>
      <c r="V417" s="412" t="e">
        <f t="shared" si="23"/>
        <v>#VALUE!</v>
      </c>
      <c r="W417" s="29"/>
      <c r="X417" s="29"/>
      <c r="Y417" s="21">
        <v>0.25</v>
      </c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400">
        <v>5</v>
      </c>
      <c r="AY417" s="400"/>
      <c r="AZ417" s="400">
        <v>5</v>
      </c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</row>
    <row r="418" spans="1:76" ht="40.5">
      <c r="A418" s="28">
        <v>75</v>
      </c>
      <c r="K418" s="8" t="s">
        <v>844</v>
      </c>
      <c r="L418" s="11" t="s">
        <v>792</v>
      </c>
      <c r="M418" s="5"/>
      <c r="N418" s="5"/>
      <c r="P418" s="420" t="s">
        <v>916</v>
      </c>
      <c r="Q418" s="396" t="s">
        <v>844</v>
      </c>
      <c r="R418" s="29" t="s">
        <v>792</v>
      </c>
      <c r="S418" s="69">
        <f t="shared" si="24"/>
        <v>0</v>
      </c>
      <c r="T418" s="69">
        <f t="shared" si="24"/>
        <v>0</v>
      </c>
      <c r="U418" s="69">
        <f t="shared" si="24"/>
        <v>2.1</v>
      </c>
      <c r="V418" s="412">
        <f t="shared" si="23"/>
        <v>0</v>
      </c>
      <c r="W418" s="29"/>
      <c r="X418" s="29"/>
      <c r="Y418" s="21">
        <v>0.1</v>
      </c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390"/>
      <c r="BH418" s="390">
        <v>0</v>
      </c>
      <c r="BI418" s="395">
        <v>2</v>
      </c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</row>
    <row r="419" spans="1:76" ht="27">
      <c r="A419" s="389">
        <v>76</v>
      </c>
      <c r="K419" s="8" t="s">
        <v>845</v>
      </c>
      <c r="L419" s="11" t="s">
        <v>792</v>
      </c>
      <c r="M419" s="5"/>
      <c r="N419" s="5"/>
      <c r="P419" s="1" t="s">
        <v>982</v>
      </c>
      <c r="Q419" s="396" t="s">
        <v>845</v>
      </c>
      <c r="R419" s="29" t="s">
        <v>792</v>
      </c>
      <c r="S419" s="69">
        <f t="shared" si="24"/>
        <v>0</v>
      </c>
      <c r="T419" s="69">
        <f t="shared" si="24"/>
        <v>0</v>
      </c>
      <c r="U419" s="69">
        <f t="shared" si="24"/>
        <v>10.5</v>
      </c>
      <c r="V419" s="412">
        <f t="shared" si="23"/>
        <v>0</v>
      </c>
      <c r="W419" s="29"/>
      <c r="X419" s="29"/>
      <c r="Y419" s="21">
        <v>0.5</v>
      </c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390"/>
      <c r="BH419" s="390">
        <v>0</v>
      </c>
      <c r="BI419" s="395">
        <v>10</v>
      </c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</row>
    <row r="420" spans="1:76" ht="67.5">
      <c r="A420" s="28">
        <v>77</v>
      </c>
      <c r="K420" s="11" t="s">
        <v>846</v>
      </c>
      <c r="L420" s="11" t="s">
        <v>792</v>
      </c>
      <c r="M420" s="5"/>
      <c r="N420" s="5"/>
      <c r="P420" s="1" t="s">
        <v>899</v>
      </c>
      <c r="Q420" s="390" t="s">
        <v>846</v>
      </c>
      <c r="R420" s="29" t="s">
        <v>792</v>
      </c>
      <c r="S420" s="69">
        <f t="shared" si="24"/>
        <v>0</v>
      </c>
      <c r="T420" s="69">
        <f t="shared" si="24"/>
        <v>0</v>
      </c>
      <c r="U420" s="69">
        <f t="shared" si="24"/>
        <v>4.2</v>
      </c>
      <c r="V420" s="412">
        <f t="shared" si="23"/>
        <v>0</v>
      </c>
      <c r="W420" s="29"/>
      <c r="X420" s="29"/>
      <c r="Y420" s="21">
        <v>0.2</v>
      </c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390"/>
      <c r="BK420" s="390"/>
      <c r="BL420" s="396">
        <v>4</v>
      </c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</row>
    <row r="421" spans="1:76" ht="27">
      <c r="A421" s="5">
        <v>78</v>
      </c>
      <c r="K421" s="11" t="s">
        <v>848</v>
      </c>
      <c r="L421" s="11" t="s">
        <v>792</v>
      </c>
      <c r="M421" s="389"/>
      <c r="N421" s="389"/>
      <c r="P421" s="1" t="s">
        <v>903</v>
      </c>
      <c r="Q421" s="485" t="s">
        <v>848</v>
      </c>
      <c r="R421" s="30" t="s">
        <v>792</v>
      </c>
      <c r="S421" s="67">
        <f t="shared" si="24"/>
        <v>0</v>
      </c>
      <c r="T421" s="67">
        <f t="shared" si="24"/>
        <v>0</v>
      </c>
      <c r="U421" s="67">
        <f t="shared" si="24"/>
        <v>1.05</v>
      </c>
      <c r="V421" s="412">
        <f t="shared" si="23"/>
        <v>0</v>
      </c>
      <c r="W421" s="30"/>
      <c r="X421" s="30"/>
      <c r="Y421" s="21">
        <v>0.05</v>
      </c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390"/>
      <c r="BN421" s="390"/>
      <c r="BO421" s="390">
        <v>1</v>
      </c>
      <c r="BP421" s="29"/>
      <c r="BQ421" s="29"/>
      <c r="BR421" s="29"/>
      <c r="BS421" s="29"/>
      <c r="BT421" s="29"/>
      <c r="BU421" s="29"/>
      <c r="BV421" s="29"/>
      <c r="BW421" s="29"/>
      <c r="BX421" s="29"/>
    </row>
    <row r="422" spans="1:76" ht="25.5">
      <c r="F422" s="46">
        <v>60</v>
      </c>
      <c r="K422" s="390" t="s">
        <v>928</v>
      </c>
      <c r="L422" s="69" t="s">
        <v>792</v>
      </c>
      <c r="M422" s="460"/>
      <c r="N422" s="460">
        <v>100000</v>
      </c>
      <c r="O422" s="29"/>
      <c r="P422" s="486" t="s">
        <v>929</v>
      </c>
      <c r="Q422" s="29"/>
      <c r="R422" s="29"/>
      <c r="S422" s="69">
        <f t="shared" si="24"/>
        <v>0</v>
      </c>
      <c r="T422" s="69">
        <f t="shared" si="24"/>
        <v>0</v>
      </c>
      <c r="U422" s="69">
        <f t="shared" si="24"/>
        <v>0</v>
      </c>
      <c r="V422" s="412">
        <f t="shared" si="23"/>
        <v>0</v>
      </c>
      <c r="W422" s="29"/>
      <c r="X422" s="29"/>
      <c r="Y422" s="21">
        <v>0</v>
      </c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</row>
    <row r="423" spans="1:76" ht="25.5">
      <c r="F423" s="467">
        <v>61</v>
      </c>
      <c r="K423" s="390" t="s">
        <v>930</v>
      </c>
      <c r="L423" s="69" t="s">
        <v>792</v>
      </c>
      <c r="M423" s="460"/>
      <c r="N423" s="460">
        <v>40000</v>
      </c>
      <c r="O423" s="29"/>
      <c r="P423" s="486" t="s">
        <v>929</v>
      </c>
      <c r="Q423" s="29"/>
      <c r="R423" s="29"/>
      <c r="S423" s="69">
        <f t="shared" si="24"/>
        <v>0</v>
      </c>
      <c r="T423" s="69">
        <f t="shared" si="24"/>
        <v>0</v>
      </c>
      <c r="U423" s="69">
        <f t="shared" si="24"/>
        <v>0</v>
      </c>
      <c r="V423" s="412">
        <f t="shared" si="23"/>
        <v>0</v>
      </c>
      <c r="W423" s="29"/>
      <c r="X423" s="29"/>
      <c r="Y423" s="21">
        <v>0</v>
      </c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</row>
    <row r="424" spans="1:76" ht="25.5">
      <c r="F424" s="46">
        <v>62</v>
      </c>
      <c r="K424" s="390" t="s">
        <v>931</v>
      </c>
      <c r="L424" s="69" t="s">
        <v>792</v>
      </c>
      <c r="M424" s="460"/>
      <c r="N424" s="421">
        <v>500000</v>
      </c>
      <c r="O424" s="29"/>
      <c r="P424" s="486" t="s">
        <v>929</v>
      </c>
      <c r="Q424" s="29"/>
      <c r="R424" s="29"/>
      <c r="S424" s="69">
        <f t="shared" si="24"/>
        <v>0</v>
      </c>
      <c r="T424" s="69">
        <f t="shared" si="24"/>
        <v>0</v>
      </c>
      <c r="U424" s="69">
        <f t="shared" si="24"/>
        <v>0</v>
      </c>
      <c r="V424" s="412">
        <f t="shared" si="23"/>
        <v>0</v>
      </c>
      <c r="W424" s="29"/>
      <c r="X424" s="29"/>
      <c r="Y424" s="21">
        <v>0</v>
      </c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</row>
    <row r="425" spans="1:76" ht="25.5">
      <c r="F425" s="467">
        <v>63</v>
      </c>
      <c r="K425" s="396" t="s">
        <v>932</v>
      </c>
      <c r="L425" s="69" t="s">
        <v>792</v>
      </c>
      <c r="M425" s="460"/>
      <c r="N425" s="460">
        <v>310000</v>
      </c>
      <c r="O425" s="29">
        <v>202270</v>
      </c>
      <c r="P425" s="486" t="s">
        <v>929</v>
      </c>
      <c r="Q425" s="29"/>
      <c r="R425" s="29"/>
      <c r="S425" s="69">
        <f t="shared" si="24"/>
        <v>0</v>
      </c>
      <c r="T425" s="69">
        <f t="shared" si="24"/>
        <v>0</v>
      </c>
      <c r="U425" s="69">
        <f t="shared" si="24"/>
        <v>0</v>
      </c>
      <c r="V425" s="412">
        <f t="shared" si="23"/>
        <v>0</v>
      </c>
      <c r="W425" s="29"/>
      <c r="X425" s="29"/>
      <c r="Y425" s="21">
        <v>0</v>
      </c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</row>
    <row r="426" spans="1:76" ht="25.5">
      <c r="K426" s="8" t="s">
        <v>938</v>
      </c>
      <c r="L426" s="69" t="s">
        <v>792</v>
      </c>
      <c r="M426" s="5"/>
      <c r="N426" s="5"/>
      <c r="O426" s="5"/>
      <c r="P426" s="420" t="s">
        <v>916</v>
      </c>
      <c r="Q426" s="29"/>
      <c r="R426" s="29"/>
      <c r="S426" s="69">
        <f t="shared" ref="S426:S451" si="25">+W426+Z426+AC426+AF426+AI426+AL426+AO426+AR426+AU426+AX426+BA426+BD426+BG426+BJ426+BM426+BP426+BS426+BV426</f>
        <v>7</v>
      </c>
      <c r="T426" s="69">
        <f t="shared" ref="T426:T451" si="26">+X426+AA426+AD426+AG426+AJ426+AM426+AP426+AS426+AV426+AY426+BB426+BE426+BH426+BK426+BN426+BQ426+BT426+BW426</f>
        <v>0</v>
      </c>
      <c r="U426" s="69">
        <f t="shared" ref="U426:U451" si="27">+Y426+AB426+AE426+AH426+AK426+AN426+AQ426+AT426+AW426+AZ426+BC426+BF426+BI426+BL426+BO426+BR426+BU426+BX426</f>
        <v>0</v>
      </c>
      <c r="V426" s="412">
        <f t="shared" si="23"/>
        <v>0</v>
      </c>
      <c r="W426" s="29"/>
      <c r="X426" s="29"/>
      <c r="Y426" s="21">
        <v>0</v>
      </c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390">
        <v>7</v>
      </c>
      <c r="AS426" s="390"/>
      <c r="AT426" s="390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</row>
    <row r="427" spans="1:76">
      <c r="K427" s="8" t="s">
        <v>939</v>
      </c>
      <c r="L427" s="69" t="s">
        <v>792</v>
      </c>
      <c r="M427" s="5">
        <v>59000</v>
      </c>
      <c r="N427" s="5">
        <v>75000</v>
      </c>
      <c r="O427" s="5"/>
      <c r="P427" s="5"/>
      <c r="Q427" s="29"/>
      <c r="R427" s="29"/>
      <c r="S427" s="69">
        <f t="shared" si="25"/>
        <v>6</v>
      </c>
      <c r="T427" s="69">
        <f t="shared" si="26"/>
        <v>0</v>
      </c>
      <c r="U427" s="69">
        <f t="shared" si="27"/>
        <v>0</v>
      </c>
      <c r="V427" s="412">
        <f t="shared" si="23"/>
        <v>0</v>
      </c>
      <c r="W427" s="29"/>
      <c r="X427" s="29"/>
      <c r="Y427" s="21">
        <v>0</v>
      </c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390">
        <v>6</v>
      </c>
      <c r="AS427" s="390"/>
      <c r="AT427" s="390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</row>
    <row r="428" spans="1:76">
      <c r="K428" s="8" t="s">
        <v>940</v>
      </c>
      <c r="L428" s="69" t="s">
        <v>792</v>
      </c>
      <c r="M428" s="5"/>
      <c r="N428" s="5"/>
      <c r="O428" s="5"/>
      <c r="P428" s="5"/>
      <c r="Q428" s="29"/>
      <c r="R428" s="29"/>
      <c r="S428" s="69">
        <f t="shared" si="25"/>
        <v>0</v>
      </c>
      <c r="T428" s="69">
        <f>+X428+AA428+AD428+AG428+AJ428+AM428+AP428+AS428+AV428+AY428+BB428+BE428+BH428+BK428+BN428+BQ428+BT428+BW428</f>
        <v>5</v>
      </c>
      <c r="U428" s="69">
        <f t="shared" si="27"/>
        <v>0</v>
      </c>
      <c r="V428" s="412">
        <f t="shared" si="23"/>
        <v>0</v>
      </c>
      <c r="W428" s="29"/>
      <c r="X428" s="29"/>
      <c r="Y428" s="21">
        <v>0</v>
      </c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390">
        <v>0</v>
      </c>
      <c r="AS428" s="390">
        <v>5</v>
      </c>
      <c r="AT428" s="390">
        <v>0</v>
      </c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</row>
    <row r="429" spans="1:76">
      <c r="K429" s="8" t="s">
        <v>941</v>
      </c>
      <c r="L429" s="69" t="s">
        <v>792</v>
      </c>
      <c r="M429" s="5"/>
      <c r="N429" s="5"/>
      <c r="O429" s="5"/>
      <c r="P429" s="5"/>
      <c r="Q429" s="29"/>
      <c r="R429" s="29"/>
      <c r="S429" s="69">
        <f t="shared" si="25"/>
        <v>0</v>
      </c>
      <c r="T429" s="69">
        <f t="shared" si="26"/>
        <v>5</v>
      </c>
      <c r="U429" s="69">
        <f t="shared" si="27"/>
        <v>0</v>
      </c>
      <c r="V429" s="412">
        <f t="shared" si="23"/>
        <v>0</v>
      </c>
      <c r="W429" s="29"/>
      <c r="X429" s="29"/>
      <c r="Y429" s="21">
        <v>0</v>
      </c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390">
        <v>0</v>
      </c>
      <c r="AS429" s="390">
        <v>5</v>
      </c>
      <c r="AT429" s="390">
        <v>0</v>
      </c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</row>
    <row r="430" spans="1:76">
      <c r="K430" s="8" t="s">
        <v>942</v>
      </c>
      <c r="L430" s="69" t="s">
        <v>792</v>
      </c>
      <c r="M430" s="5"/>
      <c r="N430" s="5"/>
      <c r="O430" s="5"/>
      <c r="P430" s="5"/>
      <c r="Q430" s="29"/>
      <c r="R430" s="29"/>
      <c r="S430" s="69">
        <f t="shared" si="25"/>
        <v>0</v>
      </c>
      <c r="T430" s="69">
        <f t="shared" si="26"/>
        <v>1</v>
      </c>
      <c r="U430" s="69">
        <f t="shared" si="27"/>
        <v>0</v>
      </c>
      <c r="V430" s="412">
        <f t="shared" si="23"/>
        <v>0</v>
      </c>
      <c r="W430" s="29"/>
      <c r="X430" s="29"/>
      <c r="Y430" s="21">
        <v>0</v>
      </c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390">
        <v>0</v>
      </c>
      <c r="AS430" s="390">
        <v>1</v>
      </c>
      <c r="AT430" s="390">
        <v>0</v>
      </c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</row>
    <row r="431" spans="1:76">
      <c r="K431" s="8" t="s">
        <v>943</v>
      </c>
      <c r="L431" s="69" t="s">
        <v>792</v>
      </c>
      <c r="M431" s="5"/>
      <c r="N431" s="5"/>
      <c r="O431" s="5"/>
      <c r="P431" s="5"/>
      <c r="Q431" s="29"/>
      <c r="R431" s="29"/>
      <c r="S431" s="69">
        <f t="shared" si="25"/>
        <v>0</v>
      </c>
      <c r="T431" s="69">
        <f t="shared" si="26"/>
        <v>2</v>
      </c>
      <c r="U431" s="69">
        <f t="shared" si="27"/>
        <v>0</v>
      </c>
      <c r="V431" s="412">
        <f t="shared" si="23"/>
        <v>0</v>
      </c>
      <c r="W431" s="29"/>
      <c r="X431" s="29"/>
      <c r="Y431" s="21">
        <v>0</v>
      </c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390">
        <v>0</v>
      </c>
      <c r="AS431" s="390">
        <v>2</v>
      </c>
      <c r="AT431" s="390">
        <v>0</v>
      </c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</row>
    <row r="432" spans="1:76">
      <c r="K432" s="8" t="s">
        <v>944</v>
      </c>
      <c r="L432" s="69" t="s">
        <v>792</v>
      </c>
      <c r="M432" s="5"/>
      <c r="N432" s="494" t="s">
        <v>896</v>
      </c>
      <c r="O432" s="5"/>
      <c r="P432" s="5" t="s">
        <v>966</v>
      </c>
      <c r="Q432" s="29"/>
      <c r="R432" s="29"/>
      <c r="S432" s="69">
        <f t="shared" si="25"/>
        <v>0</v>
      </c>
      <c r="T432" s="69">
        <f t="shared" si="26"/>
        <v>12</v>
      </c>
      <c r="U432" s="69">
        <f t="shared" si="27"/>
        <v>0</v>
      </c>
      <c r="V432" s="412" t="e">
        <f t="shared" si="23"/>
        <v>#VALUE!</v>
      </c>
      <c r="W432" s="29"/>
      <c r="X432" s="29"/>
      <c r="Y432" s="21">
        <v>0</v>
      </c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390">
        <v>0</v>
      </c>
      <c r="AS432" s="390">
        <v>12</v>
      </c>
      <c r="AT432" s="390">
        <v>0</v>
      </c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</row>
    <row r="433" spans="11:76">
      <c r="K433" s="8" t="s">
        <v>945</v>
      </c>
      <c r="L433" s="69" t="s">
        <v>792</v>
      </c>
      <c r="M433" s="5"/>
      <c r="N433" s="5"/>
      <c r="O433" s="5"/>
      <c r="P433" s="5"/>
      <c r="Q433" s="29"/>
      <c r="R433" s="29"/>
      <c r="S433" s="69">
        <f t="shared" si="25"/>
        <v>0</v>
      </c>
      <c r="T433" s="69">
        <f t="shared" si="26"/>
        <v>2</v>
      </c>
      <c r="U433" s="69">
        <f t="shared" si="27"/>
        <v>0</v>
      </c>
      <c r="V433" s="412">
        <f t="shared" si="23"/>
        <v>0</v>
      </c>
      <c r="W433" s="29"/>
      <c r="X433" s="29"/>
      <c r="Y433" s="21">
        <v>0</v>
      </c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390">
        <v>0</v>
      </c>
      <c r="AS433" s="390">
        <v>2</v>
      </c>
      <c r="AT433" s="390">
        <v>0</v>
      </c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</row>
    <row r="434" spans="11:76">
      <c r="K434" s="8" t="s">
        <v>946</v>
      </c>
      <c r="L434" s="69" t="s">
        <v>792</v>
      </c>
      <c r="M434" s="5"/>
      <c r="N434" s="5"/>
      <c r="O434" s="5"/>
      <c r="P434" s="5"/>
      <c r="Q434" s="29"/>
      <c r="R434" s="29"/>
      <c r="S434" s="69">
        <f t="shared" si="25"/>
        <v>0</v>
      </c>
      <c r="T434" s="69">
        <f t="shared" si="26"/>
        <v>4</v>
      </c>
      <c r="U434" s="69">
        <f t="shared" si="27"/>
        <v>0</v>
      </c>
      <c r="V434" s="412">
        <f t="shared" si="23"/>
        <v>0</v>
      </c>
      <c r="W434" s="29"/>
      <c r="X434" s="29"/>
      <c r="Y434" s="21">
        <v>0</v>
      </c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390">
        <v>0</v>
      </c>
      <c r="AS434" s="390">
        <v>4</v>
      </c>
      <c r="AT434" s="390">
        <v>0</v>
      </c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</row>
    <row r="435" spans="11:76">
      <c r="K435" s="8" t="s">
        <v>947</v>
      </c>
      <c r="L435" s="69" t="s">
        <v>792</v>
      </c>
      <c r="M435" s="5" t="s">
        <v>983</v>
      </c>
      <c r="N435" s="5">
        <v>220</v>
      </c>
      <c r="O435" s="5"/>
      <c r="P435" s="5"/>
      <c r="Q435" s="29"/>
      <c r="R435" s="29"/>
      <c r="S435" s="69">
        <f t="shared" si="25"/>
        <v>0</v>
      </c>
      <c r="T435" s="69">
        <f t="shared" si="26"/>
        <v>10</v>
      </c>
      <c r="U435" s="69">
        <f t="shared" si="27"/>
        <v>0</v>
      </c>
      <c r="V435" s="412">
        <f t="shared" si="23"/>
        <v>0</v>
      </c>
      <c r="W435" s="29"/>
      <c r="X435" s="29"/>
      <c r="Y435" s="21">
        <v>0</v>
      </c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390">
        <v>0</v>
      </c>
      <c r="AS435" s="390">
        <v>10</v>
      </c>
      <c r="AT435" s="390">
        <v>0</v>
      </c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</row>
    <row r="436" spans="11:76">
      <c r="K436" s="8" t="s">
        <v>948</v>
      </c>
      <c r="L436" s="69" t="s">
        <v>792</v>
      </c>
      <c r="M436" s="5"/>
      <c r="N436" s="5"/>
      <c r="O436" s="5"/>
      <c r="P436" s="5"/>
      <c r="Q436" s="29"/>
      <c r="R436" s="29"/>
      <c r="S436" s="69">
        <f t="shared" si="25"/>
        <v>0</v>
      </c>
      <c r="T436" s="69">
        <f t="shared" si="26"/>
        <v>4</v>
      </c>
      <c r="U436" s="69">
        <f t="shared" si="27"/>
        <v>0</v>
      </c>
      <c r="V436" s="412">
        <f t="shared" si="23"/>
        <v>0</v>
      </c>
      <c r="W436" s="29"/>
      <c r="X436" s="29"/>
      <c r="Y436" s="21">
        <v>0</v>
      </c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390">
        <v>0</v>
      </c>
      <c r="AS436" s="390">
        <v>4</v>
      </c>
      <c r="AT436" s="390">
        <v>0</v>
      </c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</row>
    <row r="437" spans="11:76" ht="27">
      <c r="K437" s="8" t="s">
        <v>949</v>
      </c>
      <c r="L437" s="69" t="s">
        <v>792</v>
      </c>
      <c r="M437" s="5"/>
      <c r="N437" s="5"/>
      <c r="O437" s="5"/>
      <c r="P437" s="5"/>
      <c r="Q437" s="29"/>
      <c r="R437" s="29"/>
      <c r="S437" s="69">
        <f t="shared" si="25"/>
        <v>0</v>
      </c>
      <c r="T437" s="69">
        <f t="shared" si="26"/>
        <v>1</v>
      </c>
      <c r="U437" s="69">
        <f t="shared" si="27"/>
        <v>0</v>
      </c>
      <c r="V437" s="412">
        <f t="shared" si="23"/>
        <v>0</v>
      </c>
      <c r="W437" s="29"/>
      <c r="X437" s="29"/>
      <c r="Y437" s="21">
        <v>0</v>
      </c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390">
        <v>0</v>
      </c>
      <c r="AS437" s="390">
        <v>1</v>
      </c>
      <c r="AT437" s="390">
        <v>0</v>
      </c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</row>
    <row r="438" spans="11:76">
      <c r="K438" s="8" t="s">
        <v>950</v>
      </c>
      <c r="L438" s="69" t="s">
        <v>792</v>
      </c>
      <c r="M438" s="5"/>
      <c r="N438" s="5"/>
      <c r="O438" s="5"/>
      <c r="P438" s="5"/>
      <c r="Q438" s="29"/>
      <c r="R438" s="29"/>
      <c r="S438" s="69">
        <f t="shared" si="25"/>
        <v>0</v>
      </c>
      <c r="T438" s="69">
        <f t="shared" si="26"/>
        <v>1</v>
      </c>
      <c r="U438" s="69">
        <f t="shared" si="27"/>
        <v>0</v>
      </c>
      <c r="V438" s="412">
        <f t="shared" si="23"/>
        <v>0</v>
      </c>
      <c r="W438" s="29"/>
      <c r="X438" s="29"/>
      <c r="Y438" s="21">
        <v>0</v>
      </c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390">
        <v>0</v>
      </c>
      <c r="AS438" s="390">
        <v>1</v>
      </c>
      <c r="AT438" s="390">
        <v>0</v>
      </c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</row>
    <row r="439" spans="11:76">
      <c r="K439" s="8" t="s">
        <v>951</v>
      </c>
      <c r="L439" s="69" t="s">
        <v>792</v>
      </c>
      <c r="M439" s="5"/>
      <c r="N439" s="5"/>
      <c r="O439" s="5"/>
      <c r="P439" s="5"/>
      <c r="Q439" s="29"/>
      <c r="R439" s="29"/>
      <c r="S439" s="69">
        <f t="shared" si="25"/>
        <v>0</v>
      </c>
      <c r="T439" s="69">
        <f t="shared" si="26"/>
        <v>4</v>
      </c>
      <c r="U439" s="69">
        <f t="shared" si="27"/>
        <v>0</v>
      </c>
      <c r="V439" s="412">
        <f t="shared" si="23"/>
        <v>0</v>
      </c>
      <c r="W439" s="29"/>
      <c r="X439" s="29"/>
      <c r="Y439" s="21">
        <v>0</v>
      </c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390">
        <v>0</v>
      </c>
      <c r="AS439" s="390">
        <v>4</v>
      </c>
      <c r="AT439" s="390">
        <v>0</v>
      </c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</row>
    <row r="440" spans="11:76">
      <c r="K440" s="8" t="s">
        <v>952</v>
      </c>
      <c r="L440" s="69" t="s">
        <v>792</v>
      </c>
      <c r="M440" s="5"/>
      <c r="N440" s="5"/>
      <c r="O440" s="5"/>
      <c r="P440" s="5"/>
      <c r="Q440" s="29"/>
      <c r="R440" s="29"/>
      <c r="S440" s="69">
        <f t="shared" si="25"/>
        <v>0</v>
      </c>
      <c r="T440" s="69">
        <f t="shared" si="26"/>
        <v>1</v>
      </c>
      <c r="U440" s="69">
        <f t="shared" si="27"/>
        <v>0</v>
      </c>
      <c r="V440" s="412">
        <f t="shared" si="23"/>
        <v>0</v>
      </c>
      <c r="W440" s="29"/>
      <c r="X440" s="29"/>
      <c r="Y440" s="21">
        <v>0</v>
      </c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390">
        <v>0</v>
      </c>
      <c r="AS440" s="390">
        <v>1</v>
      </c>
      <c r="AT440" s="390">
        <v>0</v>
      </c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</row>
    <row r="441" spans="11:76" ht="27">
      <c r="K441" s="8" t="s">
        <v>953</v>
      </c>
      <c r="L441" s="69" t="s">
        <v>792</v>
      </c>
      <c r="M441" s="5"/>
      <c r="N441" s="5"/>
      <c r="O441" s="5"/>
      <c r="P441" s="5"/>
      <c r="Q441" s="29"/>
      <c r="R441" s="29"/>
      <c r="S441" s="69">
        <f t="shared" si="25"/>
        <v>0</v>
      </c>
      <c r="T441" s="69">
        <f t="shared" si="26"/>
        <v>6</v>
      </c>
      <c r="U441" s="69">
        <f t="shared" si="27"/>
        <v>0</v>
      </c>
      <c r="V441" s="412">
        <f t="shared" si="23"/>
        <v>0</v>
      </c>
      <c r="W441" s="29"/>
      <c r="X441" s="29"/>
      <c r="Y441" s="21">
        <v>0</v>
      </c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390">
        <v>0</v>
      </c>
      <c r="AS441" s="390">
        <v>6</v>
      </c>
      <c r="AT441" s="390">
        <v>0</v>
      </c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</row>
    <row r="442" spans="11:76" ht="27">
      <c r="K442" s="8" t="s">
        <v>953</v>
      </c>
      <c r="L442" s="69" t="s">
        <v>792</v>
      </c>
      <c r="M442" s="5"/>
      <c r="N442" s="5"/>
      <c r="O442" s="5"/>
      <c r="P442" s="5"/>
      <c r="Q442" s="29"/>
      <c r="R442" s="29"/>
      <c r="S442" s="69">
        <f t="shared" si="25"/>
        <v>0</v>
      </c>
      <c r="T442" s="69">
        <f t="shared" si="26"/>
        <v>1</v>
      </c>
      <c r="U442" s="69">
        <f t="shared" si="27"/>
        <v>0</v>
      </c>
      <c r="V442" s="412">
        <f t="shared" si="23"/>
        <v>0</v>
      </c>
      <c r="W442" s="29"/>
      <c r="X442" s="29"/>
      <c r="Y442" s="21">
        <v>0</v>
      </c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390">
        <v>0</v>
      </c>
      <c r="AS442" s="390">
        <v>1</v>
      </c>
      <c r="AT442" s="390">
        <v>0</v>
      </c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</row>
    <row r="443" spans="11:76">
      <c r="K443" s="8" t="s">
        <v>954</v>
      </c>
      <c r="L443" s="69" t="s">
        <v>792</v>
      </c>
      <c r="M443" s="5"/>
      <c r="N443" s="494" t="s">
        <v>896</v>
      </c>
      <c r="O443" s="5"/>
      <c r="P443" s="5"/>
      <c r="Q443" s="29"/>
      <c r="R443" s="29"/>
      <c r="S443" s="69">
        <f t="shared" si="25"/>
        <v>0</v>
      </c>
      <c r="T443" s="69">
        <f t="shared" si="26"/>
        <v>1</v>
      </c>
      <c r="U443" s="69">
        <f t="shared" si="27"/>
        <v>0</v>
      </c>
      <c r="V443" s="412" t="e">
        <f t="shared" si="23"/>
        <v>#VALUE!</v>
      </c>
      <c r="W443" s="29"/>
      <c r="X443" s="29"/>
      <c r="Y443" s="21">
        <v>0</v>
      </c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390">
        <v>0</v>
      </c>
      <c r="AS443" s="390">
        <v>1</v>
      </c>
      <c r="AT443" s="390">
        <v>0</v>
      </c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</row>
    <row r="444" spans="11:76">
      <c r="K444" s="8" t="s">
        <v>955</v>
      </c>
      <c r="L444" s="69" t="s">
        <v>792</v>
      </c>
      <c r="M444" s="5"/>
      <c r="N444" s="5"/>
      <c r="O444" s="5"/>
      <c r="P444" s="5"/>
      <c r="Q444" s="29"/>
      <c r="R444" s="29"/>
      <c r="S444" s="69">
        <f t="shared" si="25"/>
        <v>0</v>
      </c>
      <c r="T444" s="69">
        <f t="shared" si="26"/>
        <v>1</v>
      </c>
      <c r="U444" s="69">
        <f t="shared" si="27"/>
        <v>0</v>
      </c>
      <c r="V444" s="412">
        <f t="shared" si="23"/>
        <v>0</v>
      </c>
      <c r="W444" s="29"/>
      <c r="X444" s="29"/>
      <c r="Y444" s="21">
        <v>0</v>
      </c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390">
        <v>0</v>
      </c>
      <c r="AS444" s="390">
        <v>1</v>
      </c>
      <c r="AT444" s="390">
        <v>0</v>
      </c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</row>
    <row r="445" spans="11:76">
      <c r="K445" s="8" t="s">
        <v>956</v>
      </c>
      <c r="L445" s="69" t="s">
        <v>792</v>
      </c>
      <c r="M445" s="5"/>
      <c r="N445" s="5"/>
      <c r="O445" s="5"/>
      <c r="P445" s="5"/>
      <c r="Q445" s="29"/>
      <c r="R445" s="29"/>
      <c r="S445" s="69">
        <f t="shared" si="25"/>
        <v>0</v>
      </c>
      <c r="T445" s="69">
        <f t="shared" si="26"/>
        <v>1</v>
      </c>
      <c r="U445" s="69">
        <f t="shared" si="27"/>
        <v>0</v>
      </c>
      <c r="V445" s="412">
        <f t="shared" si="23"/>
        <v>0</v>
      </c>
      <c r="W445" s="29"/>
      <c r="X445" s="29"/>
      <c r="Y445" s="21">
        <v>0</v>
      </c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390">
        <v>0</v>
      </c>
      <c r="AS445" s="390">
        <v>1</v>
      </c>
      <c r="AT445" s="390">
        <v>0</v>
      </c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</row>
    <row r="446" spans="11:76">
      <c r="K446" s="8" t="s">
        <v>957</v>
      </c>
      <c r="L446" s="69" t="s">
        <v>792</v>
      </c>
      <c r="M446" s="5"/>
      <c r="N446" s="5" t="s">
        <v>909</v>
      </c>
      <c r="O446" s="5"/>
      <c r="P446" s="5" t="s">
        <v>984</v>
      </c>
      <c r="Q446" s="29"/>
      <c r="R446" s="29"/>
      <c r="S446" s="69">
        <f t="shared" si="25"/>
        <v>0</v>
      </c>
      <c r="T446" s="69">
        <f t="shared" si="26"/>
        <v>8</v>
      </c>
      <c r="U446" s="69">
        <f t="shared" si="27"/>
        <v>0</v>
      </c>
      <c r="V446" s="412" t="e">
        <f t="shared" si="23"/>
        <v>#VALUE!</v>
      </c>
      <c r="W446" s="29"/>
      <c r="X446" s="29"/>
      <c r="Y446" s="21">
        <v>0</v>
      </c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390"/>
      <c r="AS446" s="390">
        <v>8</v>
      </c>
      <c r="AT446" s="390">
        <v>0</v>
      </c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</row>
    <row r="447" spans="11:76">
      <c r="K447" s="8" t="s">
        <v>958</v>
      </c>
      <c r="L447" s="69" t="s">
        <v>792</v>
      </c>
      <c r="M447" s="5"/>
      <c r="N447" s="5">
        <v>2500</v>
      </c>
      <c r="O447" s="5"/>
      <c r="P447" s="5"/>
      <c r="Q447" s="29"/>
      <c r="R447" s="29"/>
      <c r="S447" s="69">
        <f t="shared" si="25"/>
        <v>0</v>
      </c>
      <c r="T447" s="69">
        <f t="shared" si="26"/>
        <v>1</v>
      </c>
      <c r="U447" s="69">
        <f t="shared" si="27"/>
        <v>0</v>
      </c>
      <c r="V447" s="412">
        <f t="shared" si="23"/>
        <v>0</v>
      </c>
      <c r="W447" s="29"/>
      <c r="X447" s="29"/>
      <c r="Y447" s="21">
        <v>0</v>
      </c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390"/>
      <c r="AS447" s="390">
        <v>1</v>
      </c>
      <c r="AT447" s="390">
        <v>0</v>
      </c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</row>
    <row r="448" spans="11:76">
      <c r="K448" s="8" t="s">
        <v>959</v>
      </c>
      <c r="L448" s="69" t="s">
        <v>792</v>
      </c>
      <c r="M448" s="5"/>
      <c r="N448" s="5" t="s">
        <v>909</v>
      </c>
      <c r="O448" s="5"/>
      <c r="P448" s="5"/>
      <c r="Q448" s="29"/>
      <c r="R448" s="29"/>
      <c r="S448" s="69">
        <f t="shared" si="25"/>
        <v>0</v>
      </c>
      <c r="T448" s="69">
        <f t="shared" si="26"/>
        <v>30</v>
      </c>
      <c r="U448" s="69">
        <f t="shared" si="27"/>
        <v>0</v>
      </c>
      <c r="V448" s="412" t="e">
        <f t="shared" si="23"/>
        <v>#VALUE!</v>
      </c>
      <c r="W448" s="29"/>
      <c r="X448" s="29"/>
      <c r="Y448" s="21">
        <v>0</v>
      </c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390"/>
      <c r="AS448" s="390">
        <v>30</v>
      </c>
      <c r="AT448" s="390">
        <v>0</v>
      </c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</row>
    <row r="449" spans="11:76">
      <c r="K449" s="8" t="s">
        <v>960</v>
      </c>
      <c r="L449" s="69" t="s">
        <v>792</v>
      </c>
      <c r="M449" s="5"/>
      <c r="N449" s="5"/>
      <c r="O449" s="5"/>
      <c r="P449" s="5"/>
      <c r="Q449" s="29"/>
      <c r="R449" s="29"/>
      <c r="S449" s="69">
        <f t="shared" si="25"/>
        <v>0</v>
      </c>
      <c r="T449" s="69">
        <f t="shared" si="26"/>
        <v>7</v>
      </c>
      <c r="U449" s="69">
        <f t="shared" si="27"/>
        <v>0</v>
      </c>
      <c r="V449" s="412">
        <f t="shared" si="23"/>
        <v>0</v>
      </c>
      <c r="W449" s="29"/>
      <c r="X449" s="29"/>
      <c r="Y449" s="21">
        <v>0</v>
      </c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390"/>
      <c r="AS449" s="390">
        <v>7</v>
      </c>
      <c r="AT449" s="390">
        <v>0</v>
      </c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</row>
    <row r="450" spans="11:76" ht="25.5">
      <c r="K450" s="8" t="s">
        <v>961</v>
      </c>
      <c r="L450" s="69" t="s">
        <v>792</v>
      </c>
      <c r="M450" s="5"/>
      <c r="N450" s="494" t="s">
        <v>896</v>
      </c>
      <c r="O450" s="5"/>
      <c r="P450" s="501" t="s">
        <v>993</v>
      </c>
      <c r="Q450" s="29"/>
      <c r="R450" s="29"/>
      <c r="S450" s="69">
        <f t="shared" si="25"/>
        <v>0</v>
      </c>
      <c r="T450" s="69">
        <f t="shared" si="26"/>
        <v>3</v>
      </c>
      <c r="U450" s="69">
        <f t="shared" si="27"/>
        <v>0</v>
      </c>
      <c r="V450" s="412" t="e">
        <f t="shared" si="23"/>
        <v>#VALUE!</v>
      </c>
      <c r="W450" s="29"/>
      <c r="X450" s="29"/>
      <c r="Y450" s="21">
        <v>0</v>
      </c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390"/>
      <c r="AS450" s="390">
        <v>3</v>
      </c>
      <c r="AT450" s="390">
        <v>0</v>
      </c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</row>
    <row r="451" spans="11:76">
      <c r="K451" s="8" t="s">
        <v>962</v>
      </c>
      <c r="L451" s="69" t="s">
        <v>792</v>
      </c>
      <c r="M451" s="5"/>
      <c r="N451" s="494" t="s">
        <v>896</v>
      </c>
      <c r="O451" s="5"/>
      <c r="P451" s="5" t="s">
        <v>899</v>
      </c>
      <c r="Q451" s="29"/>
      <c r="R451" s="29"/>
      <c r="S451" s="69">
        <f t="shared" si="25"/>
        <v>0</v>
      </c>
      <c r="T451" s="69">
        <f t="shared" si="26"/>
        <v>10</v>
      </c>
      <c r="U451" s="69">
        <f t="shared" si="27"/>
        <v>0</v>
      </c>
      <c r="V451" s="412" t="e">
        <f t="shared" si="23"/>
        <v>#VALUE!</v>
      </c>
      <c r="W451" s="29"/>
      <c r="X451" s="29"/>
      <c r="Y451" s="21">
        <v>0</v>
      </c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485"/>
      <c r="AS451" s="485">
        <v>10</v>
      </c>
      <c r="AT451" s="485">
        <v>0</v>
      </c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</row>
    <row r="452" spans="11:76">
      <c r="AR452" s="487"/>
      <c r="AS452" s="487"/>
      <c r="AT452" s="487"/>
    </row>
  </sheetData>
  <autoFilter ref="U2:U452"/>
  <mergeCells count="26">
    <mergeCell ref="U4:V4"/>
    <mergeCell ref="P404:P405"/>
    <mergeCell ref="N404:N405"/>
    <mergeCell ref="P322:P329"/>
    <mergeCell ref="A4:A5"/>
    <mergeCell ref="B4:E4"/>
    <mergeCell ref="BP3:BR3"/>
    <mergeCell ref="BS3:BU3"/>
    <mergeCell ref="BV3:BX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A2:AN2"/>
    <mergeCell ref="W3:Y3"/>
    <mergeCell ref="Z3:AB3"/>
    <mergeCell ref="AC3:AE3"/>
    <mergeCell ref="AF3:AH3"/>
    <mergeCell ref="AI3:AK3"/>
    <mergeCell ref="AL3:AN3"/>
    <mergeCell ref="S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5"/>
  <sheetViews>
    <sheetView tabSelected="1" topLeftCell="B3" zoomScaleNormal="100" workbookViewId="0">
      <pane xSplit="5" ySplit="3" topLeftCell="AU251" activePane="bottomRight" state="frozen"/>
      <selection activeCell="B3" sqref="B3"/>
      <selection pane="topRight" activeCell="G3" sqref="G3"/>
      <selection pane="bottomLeft" activeCell="B6" sqref="B6"/>
      <selection pane="bottomRight" activeCell="AU3" sqref="AU1:AU1048576"/>
    </sheetView>
  </sheetViews>
  <sheetFormatPr defaultColWidth="102.28515625" defaultRowHeight="13.5"/>
  <cols>
    <col min="1" max="1" width="4" style="517" bestFit="1" customWidth="1"/>
    <col min="2" max="2" width="46.28515625" style="516" customWidth="1"/>
    <col min="3" max="3" width="10.28515625" style="518" customWidth="1"/>
    <col min="4" max="4" width="12.7109375" style="516" customWidth="1"/>
    <col min="5" max="5" width="10.85546875" style="516" customWidth="1"/>
    <col min="6" max="6" width="12.5703125" style="587" customWidth="1"/>
    <col min="7" max="7" width="19.140625" style="516" customWidth="1"/>
    <col min="8" max="8" width="16.7109375" style="516" customWidth="1"/>
    <col min="9" max="9" width="9.85546875" style="516" customWidth="1"/>
    <col min="10" max="10" width="16.140625" style="516" customWidth="1"/>
    <col min="11" max="11" width="10" style="516" customWidth="1"/>
    <col min="12" max="12" width="15.28515625" style="528" customWidth="1"/>
    <col min="13" max="13" width="9.85546875" style="516" customWidth="1"/>
    <col min="14" max="14" width="15" style="528" customWidth="1"/>
    <col min="15" max="15" width="19.140625" style="516" customWidth="1"/>
    <col min="16" max="16" width="14.85546875" style="516" customWidth="1"/>
    <col min="17" max="17" width="9.7109375" style="516" customWidth="1"/>
    <col min="18" max="18" width="17" style="516" customWidth="1"/>
    <col min="19" max="19" width="9.85546875" style="516" customWidth="1"/>
    <col min="20" max="20" width="16.42578125" style="516" customWidth="1"/>
    <col min="21" max="21" width="14.140625" style="516" customWidth="1"/>
    <col min="22" max="22" width="16.42578125" style="516" customWidth="1"/>
    <col min="23" max="23" width="9.85546875" style="516" customWidth="1"/>
    <col min="24" max="24" width="16.42578125" style="516" customWidth="1"/>
    <col min="25" max="25" width="10.140625" style="516" customWidth="1"/>
    <col min="26" max="26" width="16.42578125" style="516" customWidth="1"/>
    <col min="27" max="27" width="15.42578125" style="516" customWidth="1"/>
    <col min="28" max="28" width="16.42578125" style="516" customWidth="1"/>
    <col min="29" max="29" width="9.85546875" style="516" customWidth="1"/>
    <col min="30" max="30" width="16.42578125" style="516" customWidth="1"/>
    <col min="31" max="31" width="9.85546875" style="516" customWidth="1"/>
    <col min="32" max="32" width="16.42578125" style="516" customWidth="1"/>
    <col min="33" max="33" width="9.85546875" style="516" customWidth="1"/>
    <col min="34" max="34" width="16.42578125" style="516" customWidth="1"/>
    <col min="35" max="35" width="9.85546875" style="516" customWidth="1"/>
    <col min="36" max="36" width="16.42578125" style="516" customWidth="1"/>
    <col min="37" max="37" width="9.85546875" style="516" customWidth="1"/>
    <col min="38" max="38" width="16.42578125" style="516" customWidth="1"/>
    <col min="39" max="39" width="10.7109375" style="516" customWidth="1"/>
    <col min="40" max="40" width="14.5703125" style="516" customWidth="1"/>
    <col min="41" max="41" width="13.42578125" style="516" customWidth="1"/>
    <col min="42" max="42" width="15" style="516" customWidth="1"/>
    <col min="43" max="44" width="17.140625" style="516" customWidth="1"/>
    <col min="45" max="45" width="16.42578125" style="516" customWidth="1"/>
    <col min="46" max="16384" width="102.28515625" style="516"/>
  </cols>
  <sheetData>
    <row r="1" spans="1:44" ht="33.75" customHeight="1">
      <c r="A1" s="624" t="s">
        <v>1217</v>
      </c>
      <c r="B1" s="624"/>
      <c r="C1" s="624"/>
      <c r="D1" s="624"/>
      <c r="E1" s="624"/>
      <c r="F1" s="624"/>
      <c r="G1" s="624"/>
      <c r="H1" s="624"/>
    </row>
    <row r="2" spans="1:44" ht="27" customHeight="1">
      <c r="A2" s="630" t="s">
        <v>1216</v>
      </c>
      <c r="B2" s="630"/>
      <c r="C2" s="630"/>
      <c r="D2" s="630"/>
      <c r="E2" s="630"/>
      <c r="F2" s="630"/>
      <c r="G2" s="630"/>
      <c r="H2" s="630"/>
    </row>
    <row r="3" spans="1:44" ht="24.75" customHeight="1">
      <c r="A3" s="520"/>
      <c r="B3" s="521"/>
      <c r="C3" s="522"/>
      <c r="D3" s="523"/>
      <c r="E3" s="626" t="s">
        <v>1220</v>
      </c>
      <c r="F3" s="627"/>
      <c r="G3" s="612" t="s">
        <v>0</v>
      </c>
      <c r="H3" s="613"/>
      <c r="I3" s="616" t="s">
        <v>1135</v>
      </c>
      <c r="J3" s="617"/>
      <c r="K3" s="620" t="s">
        <v>1136</v>
      </c>
      <c r="L3" s="621"/>
      <c r="M3" s="620" t="s">
        <v>1137</v>
      </c>
      <c r="N3" s="621"/>
      <c r="O3" s="620" t="s">
        <v>1138</v>
      </c>
      <c r="P3" s="621"/>
      <c r="Q3" s="620" t="s">
        <v>1139</v>
      </c>
      <c r="R3" s="621"/>
      <c r="S3" s="616" t="s">
        <v>1140</v>
      </c>
      <c r="T3" s="617"/>
      <c r="U3" s="620" t="s">
        <v>1141</v>
      </c>
      <c r="V3" s="621"/>
      <c r="W3" s="616" t="s">
        <v>1142</v>
      </c>
      <c r="X3" s="617"/>
      <c r="Y3" s="620" t="s">
        <v>1143</v>
      </c>
      <c r="Z3" s="621"/>
      <c r="AA3" s="620" t="s">
        <v>1144</v>
      </c>
      <c r="AB3" s="621"/>
      <c r="AC3" s="616" t="s">
        <v>1145</v>
      </c>
      <c r="AD3" s="617"/>
      <c r="AE3" s="616" t="s">
        <v>1194</v>
      </c>
      <c r="AF3" s="617"/>
      <c r="AG3" s="616" t="s">
        <v>1146</v>
      </c>
      <c r="AH3" s="617"/>
      <c r="AI3" s="616" t="s">
        <v>1147</v>
      </c>
      <c r="AJ3" s="617"/>
      <c r="AK3" s="616" t="s">
        <v>1148</v>
      </c>
      <c r="AL3" s="617"/>
      <c r="AM3" s="625" t="s">
        <v>5</v>
      </c>
      <c r="AN3" s="625"/>
      <c r="AO3" s="625" t="s">
        <v>15</v>
      </c>
      <c r="AP3" s="625"/>
      <c r="AQ3" s="625" t="s">
        <v>1206</v>
      </c>
      <c r="AR3" s="625"/>
    </row>
    <row r="4" spans="1:44" ht="44.25" customHeight="1">
      <c r="A4" s="524"/>
      <c r="B4" s="525"/>
      <c r="C4" s="526"/>
      <c r="D4" s="527"/>
      <c r="E4" s="628"/>
      <c r="F4" s="629"/>
      <c r="G4" s="614"/>
      <c r="H4" s="615"/>
      <c r="I4" s="618"/>
      <c r="J4" s="619"/>
      <c r="K4" s="622"/>
      <c r="L4" s="623"/>
      <c r="M4" s="622"/>
      <c r="N4" s="623"/>
      <c r="O4" s="622"/>
      <c r="P4" s="623"/>
      <c r="Q4" s="622"/>
      <c r="R4" s="623"/>
      <c r="S4" s="618"/>
      <c r="T4" s="619"/>
      <c r="U4" s="622"/>
      <c r="V4" s="623"/>
      <c r="W4" s="618"/>
      <c r="X4" s="619"/>
      <c r="Y4" s="622"/>
      <c r="Z4" s="623"/>
      <c r="AA4" s="622"/>
      <c r="AB4" s="623"/>
      <c r="AC4" s="618"/>
      <c r="AD4" s="619"/>
      <c r="AE4" s="618"/>
      <c r="AF4" s="619"/>
      <c r="AG4" s="618"/>
      <c r="AH4" s="619"/>
      <c r="AI4" s="618"/>
      <c r="AJ4" s="619"/>
      <c r="AK4" s="618"/>
      <c r="AL4" s="619"/>
      <c r="AM4" s="625"/>
      <c r="AN4" s="625"/>
      <c r="AO4" s="625"/>
      <c r="AP4" s="625"/>
      <c r="AQ4" s="625"/>
      <c r="AR4" s="625"/>
    </row>
    <row r="5" spans="1:44" ht="42" customHeight="1">
      <c r="A5" s="503"/>
      <c r="B5" s="504" t="s">
        <v>1127</v>
      </c>
      <c r="C5" s="504" t="s">
        <v>800</v>
      </c>
      <c r="D5" s="504" t="s">
        <v>464</v>
      </c>
      <c r="E5" s="504" t="s">
        <v>1184</v>
      </c>
      <c r="F5" s="581"/>
      <c r="G5" s="504" t="s">
        <v>1125</v>
      </c>
      <c r="H5" s="504" t="s">
        <v>1126</v>
      </c>
      <c r="I5" s="504" t="s">
        <v>1125</v>
      </c>
      <c r="J5" s="504" t="s">
        <v>1126</v>
      </c>
      <c r="K5" s="504" t="s">
        <v>1125</v>
      </c>
      <c r="L5" s="529" t="s">
        <v>1126</v>
      </c>
      <c r="M5" s="504" t="s">
        <v>1125</v>
      </c>
      <c r="N5" s="529" t="s">
        <v>1126</v>
      </c>
      <c r="O5" s="504" t="s">
        <v>1125</v>
      </c>
      <c r="P5" s="504" t="s">
        <v>1126</v>
      </c>
      <c r="Q5" s="504" t="s">
        <v>1125</v>
      </c>
      <c r="R5" s="504" t="s">
        <v>1126</v>
      </c>
      <c r="S5" s="504" t="s">
        <v>1125</v>
      </c>
      <c r="T5" s="504" t="s">
        <v>1126</v>
      </c>
      <c r="U5" s="504" t="s">
        <v>1125</v>
      </c>
      <c r="V5" s="504" t="s">
        <v>1126</v>
      </c>
      <c r="W5" s="504" t="s">
        <v>1125</v>
      </c>
      <c r="X5" s="504" t="s">
        <v>1126</v>
      </c>
      <c r="Y5" s="504" t="s">
        <v>1125</v>
      </c>
      <c r="Z5" s="504" t="s">
        <v>1126</v>
      </c>
      <c r="AA5" s="504" t="s">
        <v>1125</v>
      </c>
      <c r="AB5" s="504" t="s">
        <v>1126</v>
      </c>
      <c r="AC5" s="504" t="s">
        <v>1125</v>
      </c>
      <c r="AD5" s="504" t="s">
        <v>1126</v>
      </c>
      <c r="AE5" s="504" t="s">
        <v>1125</v>
      </c>
      <c r="AF5" s="504" t="s">
        <v>1126</v>
      </c>
      <c r="AG5" s="504" t="s">
        <v>1125</v>
      </c>
      <c r="AH5" s="504" t="s">
        <v>1126</v>
      </c>
      <c r="AI5" s="504" t="s">
        <v>1125</v>
      </c>
      <c r="AJ5" s="504" t="s">
        <v>1126</v>
      </c>
      <c r="AK5" s="504" t="s">
        <v>1125</v>
      </c>
      <c r="AL5" s="504" t="s">
        <v>1126</v>
      </c>
      <c r="AM5" s="504" t="s">
        <v>1125</v>
      </c>
      <c r="AN5" s="504" t="s">
        <v>1126</v>
      </c>
      <c r="AO5" s="504" t="s">
        <v>1125</v>
      </c>
      <c r="AP5" s="504" t="s">
        <v>1126</v>
      </c>
      <c r="AQ5" s="504" t="s">
        <v>1125</v>
      </c>
      <c r="AR5" s="504" t="s">
        <v>1126</v>
      </c>
    </row>
    <row r="6" spans="1:44" ht="17.25" customHeight="1">
      <c r="A6" s="505"/>
      <c r="B6" s="506">
        <v>4261</v>
      </c>
      <c r="C6" s="506"/>
      <c r="D6" s="506"/>
      <c r="E6" s="506"/>
      <c r="F6" s="582">
        <f>+F7+F122</f>
        <v>323776.08370000008</v>
      </c>
      <c r="G6" s="506"/>
      <c r="H6" s="577">
        <f>+H7+H122</f>
        <v>31391768.200000003</v>
      </c>
      <c r="I6" s="506"/>
      <c r="J6" s="530">
        <f>+J7+J122</f>
        <v>11366344</v>
      </c>
      <c r="K6" s="506"/>
      <c r="L6" s="530">
        <f>+L7+L122</f>
        <v>9705675</v>
      </c>
      <c r="M6" s="506"/>
      <c r="N6" s="530">
        <f>+N7+N122</f>
        <v>8595005</v>
      </c>
      <c r="O6" s="506"/>
      <c r="P6" s="530">
        <f>+P7+P122</f>
        <v>6093296</v>
      </c>
      <c r="Q6" s="506"/>
      <c r="R6" s="530">
        <f>+R7+R122</f>
        <v>22693693</v>
      </c>
      <c r="S6" s="506"/>
      <c r="T6" s="530">
        <f>+T7+T122</f>
        <v>64616793</v>
      </c>
      <c r="U6" s="506"/>
      <c r="V6" s="530">
        <f>+V7+V122</f>
        <v>3866352</v>
      </c>
      <c r="W6" s="506"/>
      <c r="X6" s="530">
        <f>+X7+X122</f>
        <v>10616116</v>
      </c>
      <c r="Y6" s="506"/>
      <c r="Z6" s="530">
        <f>+Z7+Z122</f>
        <v>14435303</v>
      </c>
      <c r="AA6" s="506"/>
      <c r="AB6" s="577">
        <f>+AB7+AB122</f>
        <v>4338338.5</v>
      </c>
      <c r="AC6" s="506"/>
      <c r="AD6" s="530">
        <f>+AD7+AD122</f>
        <v>8672105</v>
      </c>
      <c r="AE6" s="506"/>
      <c r="AF6" s="530">
        <f>+AF7+AF122</f>
        <v>10032835</v>
      </c>
      <c r="AG6" s="506"/>
      <c r="AH6" s="530">
        <f>+AH7+AH122</f>
        <v>8809420</v>
      </c>
      <c r="AI6" s="506"/>
      <c r="AJ6" s="530">
        <f>+AJ7+AJ122</f>
        <v>4758016</v>
      </c>
      <c r="AK6" s="506"/>
      <c r="AL6" s="530">
        <f>+AL7+AL122</f>
        <v>4253427</v>
      </c>
      <c r="AM6" s="506"/>
      <c r="AN6" s="530">
        <f>+AN7+AN122</f>
        <v>9310458</v>
      </c>
      <c r="AO6" s="506"/>
      <c r="AP6" s="530">
        <f>+AP7+AP122</f>
        <v>89168772</v>
      </c>
      <c r="AQ6" s="506"/>
      <c r="AR6" s="530">
        <f>+AR7+AR122</f>
        <v>9310458</v>
      </c>
    </row>
    <row r="7" spans="1:44" ht="18" customHeight="1">
      <c r="A7" s="505"/>
      <c r="B7" s="506" t="s">
        <v>1124</v>
      </c>
      <c r="C7" s="506"/>
      <c r="D7" s="506"/>
      <c r="E7" s="506"/>
      <c r="F7" s="582">
        <f>SUM(F8:F121)</f>
        <v>229365.29170000006</v>
      </c>
      <c r="G7" s="506"/>
      <c r="H7" s="577">
        <f>SUM(H8:H121)</f>
        <v>22485835.200000003</v>
      </c>
      <c r="I7" s="506"/>
      <c r="J7" s="530">
        <f>SUM(J8:J121)</f>
        <v>10567854</v>
      </c>
      <c r="K7" s="506"/>
      <c r="L7" s="530">
        <f>SUM(L8:L121)</f>
        <v>9445539</v>
      </c>
      <c r="M7" s="506"/>
      <c r="N7" s="530">
        <f>SUM(N8:N121)</f>
        <v>8595005</v>
      </c>
      <c r="O7" s="506"/>
      <c r="P7" s="530">
        <f>SUM(P8:P121)</f>
        <v>6093296</v>
      </c>
      <c r="Q7" s="506"/>
      <c r="R7" s="530">
        <f>SUM(R8:R121)</f>
        <v>21575478</v>
      </c>
      <c r="S7" s="506"/>
      <c r="T7" s="530">
        <f>SUM(T8:T121)</f>
        <v>61577913</v>
      </c>
      <c r="U7" s="506"/>
      <c r="V7" s="530">
        <f>SUM(V8:V121)</f>
        <v>3866352</v>
      </c>
      <c r="W7" s="506"/>
      <c r="X7" s="530">
        <f>SUM(X8:X121)</f>
        <v>10616116</v>
      </c>
      <c r="Y7" s="506"/>
      <c r="Z7" s="530">
        <f>SUM(Z8:Z121)</f>
        <v>14371754</v>
      </c>
      <c r="AA7" s="506"/>
      <c r="AB7" s="577">
        <f>SUM(AB8:AB121)</f>
        <v>4253606.5</v>
      </c>
      <c r="AC7" s="506"/>
      <c r="AD7" s="530">
        <f>SUM(AD8:AD121)</f>
        <v>8566190</v>
      </c>
      <c r="AE7" s="506"/>
      <c r="AF7" s="530">
        <f>SUM(AF8:AF121)</f>
        <v>9149613</v>
      </c>
      <c r="AG7" s="506"/>
      <c r="AH7" s="530">
        <f>SUM(AH8:AH121)</f>
        <v>8083520</v>
      </c>
      <c r="AI7" s="506"/>
      <c r="AJ7" s="530">
        <f>SUM(AJ8:AJ121)</f>
        <v>4758016</v>
      </c>
      <c r="AK7" s="506"/>
      <c r="AL7" s="530">
        <f>SUM(AL8:AL121)</f>
        <v>4253427</v>
      </c>
      <c r="AM7" s="506"/>
      <c r="AN7" s="530">
        <f>SUM(AN8:AN121)</f>
        <v>9310458</v>
      </c>
      <c r="AO7" s="506"/>
      <c r="AP7" s="530">
        <f>SUM(AP8:AP121)</f>
        <v>2364352</v>
      </c>
      <c r="AQ7" s="506"/>
      <c r="AR7" s="530">
        <f>SUM(AR8:AR121)</f>
        <v>9310458</v>
      </c>
    </row>
    <row r="8" spans="1:44" ht="32.25" customHeight="1">
      <c r="A8" s="507" t="s">
        <v>839</v>
      </c>
      <c r="B8" s="508" t="s">
        <v>1128</v>
      </c>
      <c r="C8" s="508" t="s">
        <v>791</v>
      </c>
      <c r="D8" s="508">
        <v>623.70000000000005</v>
      </c>
      <c r="E8" s="568">
        <f>+G8+I8+K8+M8+O8+Q8+S8+U8+W8+Y8+AA8+AC8+AG8+AI8+AK8+AM8+AO8+AQ8+AE8</f>
        <v>161631</v>
      </c>
      <c r="F8" s="583">
        <f>+D8*E8/1000</f>
        <v>100809.2547</v>
      </c>
      <c r="G8" s="568">
        <f>15716</f>
        <v>15716</v>
      </c>
      <c r="H8" s="509">
        <f t="shared" ref="H8:H39" si="0">+D8*G8</f>
        <v>9802069.2000000011</v>
      </c>
      <c r="I8" s="508">
        <v>7500</v>
      </c>
      <c r="J8" s="509">
        <f t="shared" ref="J8:J39" si="1">+D8*I8</f>
        <v>4677750</v>
      </c>
      <c r="K8" s="508">
        <v>5600</v>
      </c>
      <c r="L8" s="531">
        <f>+D8*K8</f>
        <v>3492720.0000000005</v>
      </c>
      <c r="M8" s="508">
        <v>6100</v>
      </c>
      <c r="N8" s="531">
        <f>+M8*D8</f>
        <v>3804570.0000000005</v>
      </c>
      <c r="O8" s="508">
        <v>4000</v>
      </c>
      <c r="P8" s="509">
        <f>+D8*O8</f>
        <v>2494800</v>
      </c>
      <c r="Q8" s="508">
        <v>15000</v>
      </c>
      <c r="R8" s="509">
        <f>+D8*Q8</f>
        <v>9355500</v>
      </c>
      <c r="S8" s="508">
        <f>1250+43500</f>
        <v>44750</v>
      </c>
      <c r="T8" s="509">
        <f>+D8*S8</f>
        <v>27910575.000000004</v>
      </c>
      <c r="U8" s="508">
        <v>2500</v>
      </c>
      <c r="V8" s="509">
        <f>+D8*U8</f>
        <v>1559250</v>
      </c>
      <c r="W8" s="508">
        <v>7500</v>
      </c>
      <c r="X8" s="509">
        <f>+D8*W8</f>
        <v>4677750</v>
      </c>
      <c r="Y8" s="508">
        <v>9000</v>
      </c>
      <c r="Z8" s="509">
        <f>+D8*Y8</f>
        <v>5613300</v>
      </c>
      <c r="AA8" s="508">
        <v>3575</v>
      </c>
      <c r="AB8" s="509">
        <f>+D8*AA8</f>
        <v>2229727.5</v>
      </c>
      <c r="AC8" s="508">
        <v>7000</v>
      </c>
      <c r="AD8" s="509">
        <f>+D8*AC8</f>
        <v>4365900</v>
      </c>
      <c r="AE8" s="508">
        <v>7000</v>
      </c>
      <c r="AF8" s="509">
        <f>+AE8*D8</f>
        <v>4365900</v>
      </c>
      <c r="AG8" s="508">
        <v>5000</v>
      </c>
      <c r="AH8" s="509">
        <f>+D8*AG8</f>
        <v>3118500</v>
      </c>
      <c r="AI8" s="508">
        <v>3750</v>
      </c>
      <c r="AJ8" s="509">
        <f t="shared" ref="AJ8:AJ39" si="2">+D8*AI8</f>
        <v>2338875</v>
      </c>
      <c r="AK8" s="508">
        <v>2600</v>
      </c>
      <c r="AL8" s="509">
        <f t="shared" ref="AL8:AL39" si="3">+D8*AK8</f>
        <v>1621620.0000000002</v>
      </c>
      <c r="AM8" s="508">
        <v>7020</v>
      </c>
      <c r="AN8" s="509">
        <f t="shared" ref="AN8:AN39" si="4">+D8*AM8</f>
        <v>4378374</v>
      </c>
      <c r="AO8" s="508">
        <v>1000</v>
      </c>
      <c r="AP8" s="509">
        <f t="shared" ref="AP8:AP39" si="5">+D8*AO8</f>
        <v>623700</v>
      </c>
      <c r="AQ8" s="508">
        <v>7020</v>
      </c>
      <c r="AR8" s="509">
        <f>+D8*AQ8</f>
        <v>4378374</v>
      </c>
    </row>
    <row r="9" spans="1:44" ht="27" customHeight="1">
      <c r="A9" s="507" t="s">
        <v>852</v>
      </c>
      <c r="B9" s="508" t="s">
        <v>1129</v>
      </c>
      <c r="C9" s="508" t="s">
        <v>792</v>
      </c>
      <c r="D9" s="508">
        <v>130</v>
      </c>
      <c r="E9" s="568">
        <f t="shared" ref="E9:E72" si="6">+G9+I9+K9+M9+O9+Q9+S9+U9+W9+Y9+AA9+AC9+AG9+AI9+AK9+AM9+AO9+AQ9+AE9</f>
        <v>3517</v>
      </c>
      <c r="F9" s="583">
        <f t="shared" ref="F9:F72" si="7">+D9*E9/1000</f>
        <v>457.21</v>
      </c>
      <c r="G9" s="568">
        <v>356</v>
      </c>
      <c r="H9" s="509">
        <f t="shared" si="0"/>
        <v>46280</v>
      </c>
      <c r="I9" s="508">
        <v>65</v>
      </c>
      <c r="J9" s="509">
        <f t="shared" si="1"/>
        <v>8450</v>
      </c>
      <c r="K9" s="508">
        <v>180</v>
      </c>
      <c r="L9" s="531">
        <f t="shared" ref="L9:L38" si="8">+D9*K9</f>
        <v>23400</v>
      </c>
      <c r="M9" s="508">
        <v>165</v>
      </c>
      <c r="N9" s="531">
        <f t="shared" ref="N9:N39" si="9">+M9*D9</f>
        <v>21450</v>
      </c>
      <c r="O9" s="508">
        <v>60</v>
      </c>
      <c r="P9" s="509">
        <f t="shared" ref="P9:P39" si="10">+D9*O9</f>
        <v>7800</v>
      </c>
      <c r="Q9" s="508">
        <v>280</v>
      </c>
      <c r="R9" s="509">
        <f t="shared" ref="R9:R39" si="11">+D9*Q9</f>
        <v>36400</v>
      </c>
      <c r="S9" s="508">
        <v>800</v>
      </c>
      <c r="T9" s="509">
        <f t="shared" ref="T9:T39" si="12">+D9*S9</f>
        <v>104000</v>
      </c>
      <c r="U9" s="508">
        <v>40</v>
      </c>
      <c r="V9" s="509">
        <f t="shared" ref="V9:V39" si="13">+D9*U9</f>
        <v>5200</v>
      </c>
      <c r="W9" s="508">
        <v>300</v>
      </c>
      <c r="X9" s="509">
        <f t="shared" ref="X9:X38" si="14">+D9*W9</f>
        <v>39000</v>
      </c>
      <c r="Y9" s="508">
        <v>150</v>
      </c>
      <c r="Z9" s="509">
        <f t="shared" ref="Z9:Z39" si="15">+D9*Y9</f>
        <v>19500</v>
      </c>
      <c r="AA9" s="508">
        <v>35</v>
      </c>
      <c r="AB9" s="509">
        <f t="shared" ref="AB9:AB39" si="16">+D9*AA9</f>
        <v>4550</v>
      </c>
      <c r="AC9" s="508">
        <v>300</v>
      </c>
      <c r="AD9" s="509">
        <f t="shared" ref="AD9:AD39" si="17">+D9*AC9</f>
        <v>39000</v>
      </c>
      <c r="AE9" s="508">
        <v>200</v>
      </c>
      <c r="AF9" s="509">
        <f t="shared" ref="AF9:AF72" si="18">+AE9*D9</f>
        <v>26000</v>
      </c>
      <c r="AG9" s="508">
        <v>150</v>
      </c>
      <c r="AH9" s="509">
        <f t="shared" ref="AH9:AH39" si="19">+D9*AG9</f>
        <v>19500</v>
      </c>
      <c r="AI9" s="508">
        <v>150</v>
      </c>
      <c r="AJ9" s="509">
        <f t="shared" si="2"/>
        <v>19500</v>
      </c>
      <c r="AK9" s="508">
        <v>70</v>
      </c>
      <c r="AL9" s="509">
        <f t="shared" si="3"/>
        <v>9100</v>
      </c>
      <c r="AM9" s="508">
        <v>108</v>
      </c>
      <c r="AN9" s="509">
        <f t="shared" si="4"/>
        <v>14040</v>
      </c>
      <c r="AO9" s="508"/>
      <c r="AP9" s="509">
        <f t="shared" si="5"/>
        <v>0</v>
      </c>
      <c r="AQ9" s="508">
        <v>108</v>
      </c>
      <c r="AR9" s="509">
        <f t="shared" ref="AR9:AR72" si="20">+D9*AQ9</f>
        <v>14040</v>
      </c>
    </row>
    <row r="10" spans="1:44" ht="27" customHeight="1">
      <c r="A10" s="507" t="s">
        <v>849</v>
      </c>
      <c r="B10" s="508" t="s">
        <v>1130</v>
      </c>
      <c r="C10" s="508" t="s">
        <v>792</v>
      </c>
      <c r="D10" s="508">
        <v>123</v>
      </c>
      <c r="E10" s="568">
        <f t="shared" si="6"/>
        <v>2307</v>
      </c>
      <c r="F10" s="583">
        <f t="shared" si="7"/>
        <v>283.76100000000002</v>
      </c>
      <c r="G10" s="568">
        <v>205</v>
      </c>
      <c r="H10" s="509">
        <f t="shared" si="0"/>
        <v>25215</v>
      </c>
      <c r="I10" s="508">
        <v>70</v>
      </c>
      <c r="J10" s="509">
        <f t="shared" si="1"/>
        <v>8610</v>
      </c>
      <c r="K10" s="508">
        <v>300</v>
      </c>
      <c r="L10" s="531">
        <f t="shared" si="8"/>
        <v>36900</v>
      </c>
      <c r="M10" s="508">
        <v>60</v>
      </c>
      <c r="N10" s="531">
        <f t="shared" si="9"/>
        <v>7380</v>
      </c>
      <c r="O10" s="508">
        <v>150</v>
      </c>
      <c r="P10" s="509">
        <f t="shared" si="10"/>
        <v>18450</v>
      </c>
      <c r="Q10" s="508">
        <v>60</v>
      </c>
      <c r="R10" s="509">
        <f t="shared" si="11"/>
        <v>7380</v>
      </c>
      <c r="S10" s="508">
        <v>720</v>
      </c>
      <c r="T10" s="509">
        <f t="shared" si="12"/>
        <v>88560</v>
      </c>
      <c r="U10" s="508">
        <v>20</v>
      </c>
      <c r="V10" s="509">
        <f t="shared" si="13"/>
        <v>2460</v>
      </c>
      <c r="W10" s="508">
        <v>240</v>
      </c>
      <c r="X10" s="509">
        <f t="shared" si="14"/>
        <v>29520</v>
      </c>
      <c r="Y10" s="508">
        <v>120</v>
      </c>
      <c r="Z10" s="509">
        <f t="shared" si="15"/>
        <v>14760</v>
      </c>
      <c r="AA10" s="508">
        <v>20</v>
      </c>
      <c r="AB10" s="509">
        <f t="shared" si="16"/>
        <v>2460</v>
      </c>
      <c r="AC10" s="508">
        <v>70</v>
      </c>
      <c r="AD10" s="509">
        <f t="shared" si="17"/>
        <v>8610</v>
      </c>
      <c r="AE10" s="508">
        <v>40</v>
      </c>
      <c r="AF10" s="509">
        <f t="shared" si="18"/>
        <v>4920</v>
      </c>
      <c r="AG10" s="508">
        <v>25</v>
      </c>
      <c r="AH10" s="509">
        <f t="shared" si="19"/>
        <v>3075</v>
      </c>
      <c r="AI10" s="508">
        <v>35</v>
      </c>
      <c r="AJ10" s="509">
        <f t="shared" si="2"/>
        <v>4305</v>
      </c>
      <c r="AK10" s="508">
        <v>20</v>
      </c>
      <c r="AL10" s="509">
        <f t="shared" si="3"/>
        <v>2460</v>
      </c>
      <c r="AM10" s="508">
        <v>76</v>
      </c>
      <c r="AN10" s="509">
        <f t="shared" si="4"/>
        <v>9348</v>
      </c>
      <c r="AO10" s="508"/>
      <c r="AP10" s="509">
        <f t="shared" si="5"/>
        <v>0</v>
      </c>
      <c r="AQ10" s="508">
        <v>76</v>
      </c>
      <c r="AR10" s="509">
        <f t="shared" si="20"/>
        <v>9348</v>
      </c>
    </row>
    <row r="11" spans="1:44" ht="27" customHeight="1">
      <c r="A11" s="507" t="s">
        <v>1017</v>
      </c>
      <c r="B11" s="508" t="s">
        <v>1131</v>
      </c>
      <c r="C11" s="508" t="s">
        <v>792</v>
      </c>
      <c r="D11" s="508">
        <v>227</v>
      </c>
      <c r="E11" s="568">
        <f t="shared" si="6"/>
        <v>695</v>
      </c>
      <c r="F11" s="583">
        <f t="shared" si="7"/>
        <v>157.76499999999999</v>
      </c>
      <c r="G11" s="568">
        <v>62</v>
      </c>
      <c r="H11" s="509">
        <f t="shared" si="0"/>
        <v>14074</v>
      </c>
      <c r="I11" s="508">
        <v>36</v>
      </c>
      <c r="J11" s="509">
        <f t="shared" si="1"/>
        <v>8172</v>
      </c>
      <c r="K11" s="508">
        <v>5</v>
      </c>
      <c r="L11" s="531">
        <f t="shared" si="8"/>
        <v>1135</v>
      </c>
      <c r="M11" s="508">
        <v>60</v>
      </c>
      <c r="N11" s="531">
        <f t="shared" si="9"/>
        <v>13620</v>
      </c>
      <c r="O11" s="508">
        <v>10</v>
      </c>
      <c r="P11" s="509">
        <f t="shared" si="10"/>
        <v>2270</v>
      </c>
      <c r="Q11" s="508">
        <v>10</v>
      </c>
      <c r="R11" s="509">
        <f t="shared" si="11"/>
        <v>2270</v>
      </c>
      <c r="S11" s="508">
        <v>200</v>
      </c>
      <c r="T11" s="509">
        <f t="shared" si="12"/>
        <v>45400</v>
      </c>
      <c r="U11" s="508">
        <v>12</v>
      </c>
      <c r="V11" s="509">
        <f t="shared" si="13"/>
        <v>2724</v>
      </c>
      <c r="W11" s="508">
        <v>30</v>
      </c>
      <c r="X11" s="509">
        <f t="shared" si="14"/>
        <v>6810</v>
      </c>
      <c r="Y11" s="508">
        <v>60</v>
      </c>
      <c r="Z11" s="509">
        <f t="shared" si="15"/>
        <v>13620</v>
      </c>
      <c r="AA11" s="508">
        <v>20</v>
      </c>
      <c r="AB11" s="509">
        <f t="shared" si="16"/>
        <v>4540</v>
      </c>
      <c r="AC11" s="508">
        <v>25</v>
      </c>
      <c r="AD11" s="509">
        <f t="shared" si="17"/>
        <v>5675</v>
      </c>
      <c r="AE11" s="508">
        <v>25</v>
      </c>
      <c r="AF11" s="509">
        <f t="shared" si="18"/>
        <v>5675</v>
      </c>
      <c r="AG11" s="508">
        <v>25</v>
      </c>
      <c r="AH11" s="509">
        <f t="shared" si="19"/>
        <v>5675</v>
      </c>
      <c r="AI11" s="508">
        <v>25</v>
      </c>
      <c r="AJ11" s="509">
        <f t="shared" si="2"/>
        <v>5675</v>
      </c>
      <c r="AK11" s="508">
        <v>20</v>
      </c>
      <c r="AL11" s="509">
        <f t="shared" si="3"/>
        <v>4540</v>
      </c>
      <c r="AM11" s="508">
        <v>35</v>
      </c>
      <c r="AN11" s="509">
        <f t="shared" si="4"/>
        <v>7945</v>
      </c>
      <c r="AO11" s="508"/>
      <c r="AP11" s="509">
        <f t="shared" si="5"/>
        <v>0</v>
      </c>
      <c r="AQ11" s="508">
        <v>35</v>
      </c>
      <c r="AR11" s="509">
        <f t="shared" si="20"/>
        <v>7945</v>
      </c>
    </row>
    <row r="12" spans="1:44" ht="27" customHeight="1">
      <c r="A12" s="507" t="s">
        <v>1018</v>
      </c>
      <c r="B12" s="508" t="s">
        <v>1132</v>
      </c>
      <c r="C12" s="508" t="s">
        <v>792</v>
      </c>
      <c r="D12" s="508">
        <v>125</v>
      </c>
      <c r="E12" s="568">
        <f t="shared" si="6"/>
        <v>1962</v>
      </c>
      <c r="F12" s="583">
        <f t="shared" si="7"/>
        <v>245.25</v>
      </c>
      <c r="G12" s="568">
        <v>185</v>
      </c>
      <c r="H12" s="509">
        <f t="shared" si="0"/>
        <v>23125</v>
      </c>
      <c r="I12" s="508">
        <v>62</v>
      </c>
      <c r="J12" s="509">
        <f t="shared" si="1"/>
        <v>7750</v>
      </c>
      <c r="K12" s="508">
        <v>200</v>
      </c>
      <c r="L12" s="531">
        <f t="shared" si="8"/>
        <v>25000</v>
      </c>
      <c r="M12" s="508">
        <v>50</v>
      </c>
      <c r="N12" s="531">
        <f>+M12*D12</f>
        <v>6250</v>
      </c>
      <c r="O12" s="508">
        <v>60</v>
      </c>
      <c r="P12" s="509">
        <f t="shared" si="10"/>
        <v>7500</v>
      </c>
      <c r="Q12" s="508">
        <v>280</v>
      </c>
      <c r="R12" s="509">
        <f t="shared" si="11"/>
        <v>35000</v>
      </c>
      <c r="S12" s="508">
        <v>300</v>
      </c>
      <c r="T12" s="509">
        <f t="shared" si="12"/>
        <v>37500</v>
      </c>
      <c r="U12" s="508">
        <v>40</v>
      </c>
      <c r="V12" s="509">
        <f t="shared" si="13"/>
        <v>5000</v>
      </c>
      <c r="W12" s="508">
        <v>50</v>
      </c>
      <c r="X12" s="509">
        <f t="shared" si="14"/>
        <v>6250</v>
      </c>
      <c r="Y12" s="508">
        <v>80</v>
      </c>
      <c r="Z12" s="509">
        <f>+D12*Y12</f>
        <v>10000</v>
      </c>
      <c r="AA12" s="508">
        <v>40</v>
      </c>
      <c r="AB12" s="509">
        <f t="shared" si="16"/>
        <v>5000</v>
      </c>
      <c r="AC12" s="508">
        <v>120</v>
      </c>
      <c r="AD12" s="509">
        <f t="shared" si="17"/>
        <v>15000</v>
      </c>
      <c r="AE12" s="508">
        <v>100</v>
      </c>
      <c r="AF12" s="509">
        <f t="shared" si="18"/>
        <v>12500</v>
      </c>
      <c r="AG12" s="508">
        <v>25</v>
      </c>
      <c r="AH12" s="509">
        <f>+D12*AG12</f>
        <v>3125</v>
      </c>
      <c r="AI12" s="508">
        <v>80</v>
      </c>
      <c r="AJ12" s="509">
        <f t="shared" si="2"/>
        <v>10000</v>
      </c>
      <c r="AK12" s="508">
        <v>30</v>
      </c>
      <c r="AL12" s="509">
        <f t="shared" si="3"/>
        <v>3750</v>
      </c>
      <c r="AM12" s="508">
        <v>130</v>
      </c>
      <c r="AN12" s="509">
        <f t="shared" si="4"/>
        <v>16250</v>
      </c>
      <c r="AO12" s="508"/>
      <c r="AP12" s="509">
        <f t="shared" si="5"/>
        <v>0</v>
      </c>
      <c r="AQ12" s="508">
        <v>130</v>
      </c>
      <c r="AR12" s="509">
        <f t="shared" si="20"/>
        <v>16250</v>
      </c>
    </row>
    <row r="13" spans="1:44" ht="40.5" customHeight="1">
      <c r="A13" s="507" t="s">
        <v>1019</v>
      </c>
      <c r="B13" s="508" t="s">
        <v>1133</v>
      </c>
      <c r="C13" s="508" t="s">
        <v>792</v>
      </c>
      <c r="D13" s="508">
        <v>2585</v>
      </c>
      <c r="E13" s="568">
        <f t="shared" si="6"/>
        <v>204</v>
      </c>
      <c r="F13" s="583">
        <f t="shared" si="7"/>
        <v>527.34</v>
      </c>
      <c r="G13" s="568">
        <v>45</v>
      </c>
      <c r="H13" s="509">
        <f t="shared" si="0"/>
        <v>116325</v>
      </c>
      <c r="I13" s="508">
        <v>27</v>
      </c>
      <c r="J13" s="509">
        <f t="shared" si="1"/>
        <v>69795</v>
      </c>
      <c r="K13" s="508">
        <v>10</v>
      </c>
      <c r="L13" s="531">
        <f t="shared" si="8"/>
        <v>25850</v>
      </c>
      <c r="M13" s="508"/>
      <c r="N13" s="531">
        <f t="shared" si="9"/>
        <v>0</v>
      </c>
      <c r="O13" s="508">
        <v>5</v>
      </c>
      <c r="P13" s="509">
        <f t="shared" si="10"/>
        <v>12925</v>
      </c>
      <c r="Q13" s="508">
        <v>10</v>
      </c>
      <c r="R13" s="509">
        <f t="shared" si="11"/>
        <v>25850</v>
      </c>
      <c r="S13" s="508">
        <v>30</v>
      </c>
      <c r="T13" s="509">
        <f t="shared" si="12"/>
        <v>77550</v>
      </c>
      <c r="U13" s="508">
        <v>5</v>
      </c>
      <c r="V13" s="509">
        <f t="shared" si="13"/>
        <v>12925</v>
      </c>
      <c r="W13" s="508">
        <v>5</v>
      </c>
      <c r="X13" s="509">
        <f t="shared" si="14"/>
        <v>12925</v>
      </c>
      <c r="Y13" s="508">
        <v>5</v>
      </c>
      <c r="Z13" s="509">
        <f t="shared" si="15"/>
        <v>12925</v>
      </c>
      <c r="AA13" s="508">
        <v>5</v>
      </c>
      <c r="AB13" s="509">
        <f t="shared" si="16"/>
        <v>12925</v>
      </c>
      <c r="AC13" s="508">
        <v>0</v>
      </c>
      <c r="AD13" s="509">
        <f>+D13*AC13</f>
        <v>0</v>
      </c>
      <c r="AE13" s="508">
        <v>20</v>
      </c>
      <c r="AF13" s="509">
        <f>+AE13*D13</f>
        <v>51700</v>
      </c>
      <c r="AG13" s="508"/>
      <c r="AH13" s="509">
        <f t="shared" si="19"/>
        <v>0</v>
      </c>
      <c r="AI13" s="508">
        <v>10</v>
      </c>
      <c r="AJ13" s="509">
        <f t="shared" si="2"/>
        <v>25850</v>
      </c>
      <c r="AK13" s="508">
        <v>5</v>
      </c>
      <c r="AL13" s="509">
        <f t="shared" si="3"/>
        <v>12925</v>
      </c>
      <c r="AM13" s="508">
        <v>11</v>
      </c>
      <c r="AN13" s="509">
        <f t="shared" si="4"/>
        <v>28435</v>
      </c>
      <c r="AO13" s="508"/>
      <c r="AP13" s="509">
        <f t="shared" si="5"/>
        <v>0</v>
      </c>
      <c r="AQ13" s="508">
        <v>11</v>
      </c>
      <c r="AR13" s="509">
        <f t="shared" si="20"/>
        <v>28435</v>
      </c>
    </row>
    <row r="14" spans="1:44" ht="27" customHeight="1">
      <c r="A14" s="507" t="s">
        <v>1020</v>
      </c>
      <c r="B14" s="508" t="s">
        <v>1134</v>
      </c>
      <c r="C14" s="508" t="s">
        <v>792</v>
      </c>
      <c r="D14" s="508">
        <v>30</v>
      </c>
      <c r="E14" s="568">
        <f t="shared" si="6"/>
        <v>777</v>
      </c>
      <c r="F14" s="583">
        <f t="shared" si="7"/>
        <v>23.31</v>
      </c>
      <c r="G14" s="568">
        <v>72</v>
      </c>
      <c r="H14" s="509">
        <f t="shared" si="0"/>
        <v>2160</v>
      </c>
      <c r="I14" s="508">
        <v>32</v>
      </c>
      <c r="J14" s="509">
        <f t="shared" si="1"/>
        <v>960</v>
      </c>
      <c r="K14" s="508"/>
      <c r="L14" s="531">
        <f t="shared" si="8"/>
        <v>0</v>
      </c>
      <c r="M14" s="508"/>
      <c r="N14" s="531">
        <f t="shared" si="9"/>
        <v>0</v>
      </c>
      <c r="O14" s="508">
        <v>40</v>
      </c>
      <c r="P14" s="509">
        <f t="shared" si="10"/>
        <v>1200</v>
      </c>
      <c r="Q14" s="508">
        <v>120</v>
      </c>
      <c r="R14" s="509">
        <f t="shared" si="11"/>
        <v>3600</v>
      </c>
      <c r="S14" s="508">
        <v>140</v>
      </c>
      <c r="T14" s="509">
        <f t="shared" si="12"/>
        <v>4200</v>
      </c>
      <c r="U14" s="508">
        <v>30</v>
      </c>
      <c r="V14" s="509">
        <f t="shared" si="13"/>
        <v>900</v>
      </c>
      <c r="W14" s="508">
        <v>30</v>
      </c>
      <c r="X14" s="509">
        <f>+D14*W14</f>
        <v>900</v>
      </c>
      <c r="Y14" s="508">
        <v>50</v>
      </c>
      <c r="Z14" s="509">
        <f t="shared" si="15"/>
        <v>1500</v>
      </c>
      <c r="AA14" s="508">
        <v>20</v>
      </c>
      <c r="AB14" s="509">
        <f t="shared" si="16"/>
        <v>600</v>
      </c>
      <c r="AC14" s="508">
        <v>30</v>
      </c>
      <c r="AD14" s="509">
        <f t="shared" si="17"/>
        <v>900</v>
      </c>
      <c r="AE14" s="508">
        <v>30</v>
      </c>
      <c r="AF14" s="509">
        <f t="shared" si="18"/>
        <v>900</v>
      </c>
      <c r="AG14" s="508">
        <v>25</v>
      </c>
      <c r="AH14" s="509">
        <f t="shared" si="19"/>
        <v>750</v>
      </c>
      <c r="AI14" s="508">
        <v>20</v>
      </c>
      <c r="AJ14" s="509">
        <f t="shared" si="2"/>
        <v>600</v>
      </c>
      <c r="AK14" s="508">
        <v>30</v>
      </c>
      <c r="AL14" s="509">
        <f t="shared" si="3"/>
        <v>900</v>
      </c>
      <c r="AM14" s="508">
        <v>54</v>
      </c>
      <c r="AN14" s="509">
        <f t="shared" si="4"/>
        <v>1620</v>
      </c>
      <c r="AO14" s="508"/>
      <c r="AP14" s="509">
        <f t="shared" si="5"/>
        <v>0</v>
      </c>
      <c r="AQ14" s="508">
        <v>54</v>
      </c>
      <c r="AR14" s="509">
        <f t="shared" si="20"/>
        <v>1620</v>
      </c>
    </row>
    <row r="15" spans="1:44" ht="32.25" customHeight="1">
      <c r="A15" s="507" t="s">
        <v>1021</v>
      </c>
      <c r="B15" s="508" t="s">
        <v>36</v>
      </c>
      <c r="C15" s="508" t="s">
        <v>792</v>
      </c>
      <c r="D15" s="508">
        <v>8</v>
      </c>
      <c r="E15" s="568">
        <f t="shared" si="6"/>
        <v>1969490</v>
      </c>
      <c r="F15" s="583">
        <f t="shared" si="7"/>
        <v>15755.92</v>
      </c>
      <c r="G15" s="568">
        <v>160790</v>
      </c>
      <c r="H15" s="509">
        <f t="shared" si="0"/>
        <v>1286320</v>
      </c>
      <c r="I15" s="508">
        <v>30000</v>
      </c>
      <c r="J15" s="509">
        <f t="shared" si="1"/>
        <v>240000</v>
      </c>
      <c r="K15" s="508">
        <v>105000</v>
      </c>
      <c r="L15" s="531">
        <f t="shared" si="8"/>
        <v>840000</v>
      </c>
      <c r="M15" s="508">
        <v>3000</v>
      </c>
      <c r="N15" s="531">
        <f t="shared" si="9"/>
        <v>24000</v>
      </c>
      <c r="O15" s="508">
        <v>40000</v>
      </c>
      <c r="P15" s="509">
        <f t="shared" si="10"/>
        <v>320000</v>
      </c>
      <c r="Q15" s="508">
        <v>140000</v>
      </c>
      <c r="R15" s="509">
        <f t="shared" si="11"/>
        <v>1120000</v>
      </c>
      <c r="S15" s="508">
        <f>15700+550000</f>
        <v>565700</v>
      </c>
      <c r="T15" s="509">
        <f t="shared" si="12"/>
        <v>4525600</v>
      </c>
      <c r="U15" s="508">
        <v>32000</v>
      </c>
      <c r="V15" s="509">
        <f t="shared" si="13"/>
        <v>256000</v>
      </c>
      <c r="W15" s="508">
        <v>140000</v>
      </c>
      <c r="X15" s="509">
        <f t="shared" si="14"/>
        <v>1120000</v>
      </c>
      <c r="Y15" s="508">
        <v>150000</v>
      </c>
      <c r="Z15" s="509">
        <f t="shared" si="15"/>
        <v>1200000</v>
      </c>
      <c r="AA15" s="508">
        <v>45000</v>
      </c>
      <c r="AB15" s="509">
        <f t="shared" si="16"/>
        <v>360000</v>
      </c>
      <c r="AC15" s="508">
        <v>100000</v>
      </c>
      <c r="AD15" s="509">
        <f t="shared" si="17"/>
        <v>800000</v>
      </c>
      <c r="AE15" s="508">
        <v>100000</v>
      </c>
      <c r="AF15" s="509">
        <f t="shared" si="18"/>
        <v>800000</v>
      </c>
      <c r="AG15" s="508">
        <v>100000</v>
      </c>
      <c r="AH15" s="509">
        <f t="shared" si="19"/>
        <v>800000</v>
      </c>
      <c r="AI15" s="508">
        <v>40000</v>
      </c>
      <c r="AJ15" s="509">
        <f t="shared" si="2"/>
        <v>320000</v>
      </c>
      <c r="AK15" s="508">
        <v>45000</v>
      </c>
      <c r="AL15" s="509">
        <f t="shared" si="3"/>
        <v>360000</v>
      </c>
      <c r="AM15" s="508">
        <v>86400</v>
      </c>
      <c r="AN15" s="509">
        <f t="shared" si="4"/>
        <v>691200</v>
      </c>
      <c r="AO15" s="508">
        <v>200</v>
      </c>
      <c r="AP15" s="509">
        <f t="shared" si="5"/>
        <v>1600</v>
      </c>
      <c r="AQ15" s="508">
        <v>86400</v>
      </c>
      <c r="AR15" s="509">
        <f t="shared" si="20"/>
        <v>691200</v>
      </c>
    </row>
    <row r="16" spans="1:44" ht="33" customHeight="1">
      <c r="A16" s="507" t="s">
        <v>1022</v>
      </c>
      <c r="B16" s="508" t="s">
        <v>38</v>
      </c>
      <c r="C16" s="508" t="s">
        <v>792</v>
      </c>
      <c r="D16" s="508">
        <v>48</v>
      </c>
      <c r="E16" s="568">
        <f t="shared" si="6"/>
        <v>94600</v>
      </c>
      <c r="F16" s="583">
        <f t="shared" si="7"/>
        <v>4540.8</v>
      </c>
      <c r="G16" s="568">
        <v>9460</v>
      </c>
      <c r="H16" s="509">
        <f t="shared" si="0"/>
        <v>454080</v>
      </c>
      <c r="I16" s="508">
        <v>20000</v>
      </c>
      <c r="J16" s="509">
        <f t="shared" si="1"/>
        <v>960000</v>
      </c>
      <c r="K16" s="508">
        <v>10000</v>
      </c>
      <c r="L16" s="531">
        <f>+D16*K16</f>
        <v>480000</v>
      </c>
      <c r="M16" s="508">
        <v>9000</v>
      </c>
      <c r="N16" s="531">
        <f t="shared" si="9"/>
        <v>432000</v>
      </c>
      <c r="O16" s="508">
        <v>0</v>
      </c>
      <c r="P16" s="509">
        <f t="shared" si="10"/>
        <v>0</v>
      </c>
      <c r="Q16" s="508">
        <v>8000</v>
      </c>
      <c r="R16" s="509">
        <f t="shared" si="11"/>
        <v>384000</v>
      </c>
      <c r="S16" s="508">
        <f>350+12000</f>
        <v>12350</v>
      </c>
      <c r="T16" s="509">
        <f>+D16*S16</f>
        <v>592800</v>
      </c>
      <c r="U16" s="508">
        <v>1800</v>
      </c>
      <c r="V16" s="509">
        <f t="shared" si="13"/>
        <v>86400</v>
      </c>
      <c r="W16" s="508">
        <v>2000</v>
      </c>
      <c r="X16" s="509">
        <f t="shared" si="14"/>
        <v>96000</v>
      </c>
      <c r="Y16" s="508">
        <v>5000</v>
      </c>
      <c r="Z16" s="509">
        <f t="shared" si="15"/>
        <v>240000</v>
      </c>
      <c r="AA16" s="508">
        <v>1450</v>
      </c>
      <c r="AB16" s="509">
        <f t="shared" si="16"/>
        <v>69600</v>
      </c>
      <c r="AC16" s="508">
        <v>4000</v>
      </c>
      <c r="AD16" s="509">
        <f t="shared" si="17"/>
        <v>192000</v>
      </c>
      <c r="AE16" s="508">
        <v>2000</v>
      </c>
      <c r="AF16" s="509">
        <f t="shared" si="18"/>
        <v>96000</v>
      </c>
      <c r="AG16" s="508">
        <v>1000</v>
      </c>
      <c r="AH16" s="509">
        <f t="shared" si="19"/>
        <v>48000</v>
      </c>
      <c r="AI16" s="508">
        <v>2200</v>
      </c>
      <c r="AJ16" s="509">
        <f t="shared" si="2"/>
        <v>105600</v>
      </c>
      <c r="AK16" s="508">
        <v>2000</v>
      </c>
      <c r="AL16" s="509">
        <f t="shared" si="3"/>
        <v>96000</v>
      </c>
      <c r="AM16" s="508">
        <v>2160</v>
      </c>
      <c r="AN16" s="509">
        <f t="shared" si="4"/>
        <v>103680</v>
      </c>
      <c r="AO16" s="508">
        <v>20</v>
      </c>
      <c r="AP16" s="509">
        <f t="shared" si="5"/>
        <v>960</v>
      </c>
      <c r="AQ16" s="508">
        <v>2160</v>
      </c>
      <c r="AR16" s="509">
        <f t="shared" si="20"/>
        <v>103680</v>
      </c>
    </row>
    <row r="17" spans="1:44" ht="26.25" customHeight="1">
      <c r="A17" s="507" t="s">
        <v>1023</v>
      </c>
      <c r="B17" s="508" t="s">
        <v>40</v>
      </c>
      <c r="C17" s="508" t="s">
        <v>792</v>
      </c>
      <c r="D17" s="508">
        <v>24</v>
      </c>
      <c r="E17" s="568">
        <f t="shared" si="6"/>
        <v>184740</v>
      </c>
      <c r="F17" s="583">
        <f t="shared" si="7"/>
        <v>4433.76</v>
      </c>
      <c r="G17" s="568">
        <v>17490</v>
      </c>
      <c r="H17" s="509">
        <f t="shared" si="0"/>
        <v>419760</v>
      </c>
      <c r="I17" s="508">
        <v>10000</v>
      </c>
      <c r="J17" s="509">
        <f t="shared" si="1"/>
        <v>240000</v>
      </c>
      <c r="K17" s="508">
        <v>1500</v>
      </c>
      <c r="L17" s="531">
        <f t="shared" si="8"/>
        <v>36000</v>
      </c>
      <c r="M17" s="508">
        <v>25000</v>
      </c>
      <c r="N17" s="531">
        <f t="shared" si="9"/>
        <v>600000</v>
      </c>
      <c r="O17" s="508">
        <v>2500</v>
      </c>
      <c r="P17" s="509">
        <f t="shared" si="10"/>
        <v>60000</v>
      </c>
      <c r="Q17" s="508">
        <v>12000</v>
      </c>
      <c r="R17" s="509">
        <f t="shared" si="11"/>
        <v>288000</v>
      </c>
      <c r="S17" s="508">
        <f>1450+50000</f>
        <v>51450</v>
      </c>
      <c r="T17" s="509">
        <f t="shared" si="12"/>
        <v>1234800</v>
      </c>
      <c r="U17" s="508">
        <v>1800</v>
      </c>
      <c r="V17" s="509">
        <f>+D17*U17</f>
        <v>43200</v>
      </c>
      <c r="W17" s="508">
        <v>3000</v>
      </c>
      <c r="X17" s="509">
        <f t="shared" si="14"/>
        <v>72000</v>
      </c>
      <c r="Y17" s="508">
        <v>15000</v>
      </c>
      <c r="Z17" s="509">
        <f t="shared" si="15"/>
        <v>360000</v>
      </c>
      <c r="AA17" s="508">
        <v>2500</v>
      </c>
      <c r="AB17" s="509">
        <f t="shared" si="16"/>
        <v>60000</v>
      </c>
      <c r="AC17" s="508">
        <v>12000</v>
      </c>
      <c r="AD17" s="509">
        <f t="shared" si="17"/>
        <v>288000</v>
      </c>
      <c r="AE17" s="508">
        <v>3000</v>
      </c>
      <c r="AF17" s="509">
        <f t="shared" si="18"/>
        <v>72000</v>
      </c>
      <c r="AG17" s="508">
        <v>1500</v>
      </c>
      <c r="AH17" s="509">
        <f t="shared" si="19"/>
        <v>36000</v>
      </c>
      <c r="AI17" s="508">
        <v>1800</v>
      </c>
      <c r="AJ17" s="509">
        <f t="shared" si="2"/>
        <v>43200</v>
      </c>
      <c r="AK17" s="508">
        <v>2500</v>
      </c>
      <c r="AL17" s="509">
        <f t="shared" si="3"/>
        <v>60000</v>
      </c>
      <c r="AM17" s="508">
        <v>10800</v>
      </c>
      <c r="AN17" s="509">
        <f t="shared" si="4"/>
        <v>259200</v>
      </c>
      <c r="AO17" s="508">
        <v>100</v>
      </c>
      <c r="AP17" s="509">
        <f t="shared" si="5"/>
        <v>2400</v>
      </c>
      <c r="AQ17" s="508">
        <v>10800</v>
      </c>
      <c r="AR17" s="509">
        <f t="shared" si="20"/>
        <v>259200</v>
      </c>
    </row>
    <row r="18" spans="1:44" ht="26.25" customHeight="1">
      <c r="A18" s="507" t="s">
        <v>1024</v>
      </c>
      <c r="B18" s="508" t="s">
        <v>42</v>
      </c>
      <c r="C18" s="508" t="s">
        <v>792</v>
      </c>
      <c r="D18" s="508">
        <v>15</v>
      </c>
      <c r="E18" s="568">
        <f t="shared" si="6"/>
        <v>741965</v>
      </c>
      <c r="F18" s="583">
        <f t="shared" si="7"/>
        <v>11129.475</v>
      </c>
      <c r="G18" s="568">
        <v>63465</v>
      </c>
      <c r="H18" s="509">
        <f t="shared" si="0"/>
        <v>951975</v>
      </c>
      <c r="I18" s="508">
        <v>30000</v>
      </c>
      <c r="J18" s="509">
        <f t="shared" si="1"/>
        <v>450000</v>
      </c>
      <c r="K18" s="508">
        <v>3500</v>
      </c>
      <c r="L18" s="531">
        <f t="shared" si="8"/>
        <v>52500</v>
      </c>
      <c r="M18" s="508">
        <v>40000</v>
      </c>
      <c r="N18" s="531">
        <f t="shared" si="9"/>
        <v>600000</v>
      </c>
      <c r="O18" s="508">
        <v>2500</v>
      </c>
      <c r="P18" s="509">
        <f t="shared" si="10"/>
        <v>37500</v>
      </c>
      <c r="Q18" s="508">
        <v>12000</v>
      </c>
      <c r="R18" s="509">
        <f t="shared" si="11"/>
        <v>180000</v>
      </c>
      <c r="S18" s="508">
        <f>4500+150000</f>
        <v>154500</v>
      </c>
      <c r="T18" s="509">
        <f t="shared" si="12"/>
        <v>2317500</v>
      </c>
      <c r="U18" s="508">
        <v>32000</v>
      </c>
      <c r="V18" s="509">
        <f t="shared" si="13"/>
        <v>480000</v>
      </c>
      <c r="W18" s="508">
        <v>60000</v>
      </c>
      <c r="X18" s="509">
        <f t="shared" si="14"/>
        <v>900000</v>
      </c>
      <c r="Y18" s="508">
        <v>100000</v>
      </c>
      <c r="Z18" s="509">
        <f t="shared" si="15"/>
        <v>1500000</v>
      </c>
      <c r="AA18" s="508">
        <v>21000</v>
      </c>
      <c r="AB18" s="509">
        <f t="shared" si="16"/>
        <v>315000</v>
      </c>
      <c r="AC18" s="508">
        <v>25000</v>
      </c>
      <c r="AD18" s="509">
        <f t="shared" si="17"/>
        <v>375000</v>
      </c>
      <c r="AE18" s="508">
        <v>40000</v>
      </c>
      <c r="AF18" s="509">
        <f t="shared" si="18"/>
        <v>600000</v>
      </c>
      <c r="AG18" s="508">
        <v>30000</v>
      </c>
      <c r="AH18" s="509">
        <f t="shared" si="19"/>
        <v>450000</v>
      </c>
      <c r="AI18" s="508">
        <v>14000</v>
      </c>
      <c r="AJ18" s="509">
        <f t="shared" si="2"/>
        <v>210000</v>
      </c>
      <c r="AK18" s="508">
        <v>6000</v>
      </c>
      <c r="AL18" s="509">
        <f t="shared" si="3"/>
        <v>90000</v>
      </c>
      <c r="AM18" s="508">
        <v>54000</v>
      </c>
      <c r="AN18" s="509">
        <f t="shared" si="4"/>
        <v>810000</v>
      </c>
      <c r="AO18" s="508"/>
      <c r="AP18" s="509">
        <f t="shared" si="5"/>
        <v>0</v>
      </c>
      <c r="AQ18" s="508">
        <v>54000</v>
      </c>
      <c r="AR18" s="509">
        <f t="shared" si="20"/>
        <v>810000</v>
      </c>
    </row>
    <row r="19" spans="1:44" ht="26.25" customHeight="1">
      <c r="A19" s="507" t="s">
        <v>1025</v>
      </c>
      <c r="B19" s="508" t="s">
        <v>1192</v>
      </c>
      <c r="C19" s="508" t="s">
        <v>792</v>
      </c>
      <c r="D19" s="508">
        <v>11</v>
      </c>
      <c r="E19" s="568">
        <f t="shared" si="6"/>
        <v>91032</v>
      </c>
      <c r="F19" s="583">
        <f t="shared" si="7"/>
        <v>1001.352</v>
      </c>
      <c r="G19" s="568">
        <v>6972</v>
      </c>
      <c r="H19" s="509">
        <f t="shared" si="0"/>
        <v>76692</v>
      </c>
      <c r="I19" s="508">
        <v>500</v>
      </c>
      <c r="J19" s="509">
        <f t="shared" si="1"/>
        <v>5500</v>
      </c>
      <c r="K19" s="508">
        <v>1000</v>
      </c>
      <c r="L19" s="531">
        <f t="shared" si="8"/>
        <v>11000</v>
      </c>
      <c r="M19" s="508"/>
      <c r="N19" s="531">
        <f t="shared" si="9"/>
        <v>0</v>
      </c>
      <c r="O19" s="508">
        <v>0</v>
      </c>
      <c r="P19" s="509">
        <f t="shared" si="10"/>
        <v>0</v>
      </c>
      <c r="Q19" s="508">
        <v>0</v>
      </c>
      <c r="R19" s="509">
        <f t="shared" si="11"/>
        <v>0</v>
      </c>
      <c r="S19" s="508">
        <v>40000</v>
      </c>
      <c r="T19" s="509">
        <f t="shared" si="12"/>
        <v>440000</v>
      </c>
      <c r="U19" s="508">
        <v>2000</v>
      </c>
      <c r="V19" s="509">
        <f t="shared" si="13"/>
        <v>22000</v>
      </c>
      <c r="W19" s="508"/>
      <c r="X19" s="509">
        <f t="shared" si="14"/>
        <v>0</v>
      </c>
      <c r="Y19" s="508">
        <v>7000</v>
      </c>
      <c r="Z19" s="509">
        <f t="shared" si="15"/>
        <v>77000</v>
      </c>
      <c r="AA19" s="508">
        <v>500</v>
      </c>
      <c r="AB19" s="509">
        <f t="shared" si="16"/>
        <v>5500</v>
      </c>
      <c r="AC19" s="508">
        <v>5000</v>
      </c>
      <c r="AD19" s="509">
        <f t="shared" si="17"/>
        <v>55000</v>
      </c>
      <c r="AE19" s="508">
        <v>15000</v>
      </c>
      <c r="AF19" s="509">
        <f t="shared" si="18"/>
        <v>165000</v>
      </c>
      <c r="AG19" s="508">
        <v>500</v>
      </c>
      <c r="AH19" s="509">
        <f>+D19*AG19</f>
        <v>5500</v>
      </c>
      <c r="AI19" s="508">
        <v>0</v>
      </c>
      <c r="AJ19" s="509">
        <f t="shared" si="2"/>
        <v>0</v>
      </c>
      <c r="AK19" s="508">
        <v>5000</v>
      </c>
      <c r="AL19" s="509">
        <f t="shared" si="3"/>
        <v>55000</v>
      </c>
      <c r="AM19" s="508">
        <v>3780</v>
      </c>
      <c r="AN19" s="509">
        <f t="shared" si="4"/>
        <v>41580</v>
      </c>
      <c r="AO19" s="508"/>
      <c r="AP19" s="509">
        <f t="shared" si="5"/>
        <v>0</v>
      </c>
      <c r="AQ19" s="508">
        <v>3780</v>
      </c>
      <c r="AR19" s="509">
        <f t="shared" si="20"/>
        <v>41580</v>
      </c>
    </row>
    <row r="20" spans="1:44" ht="26.25" customHeight="1">
      <c r="A20" s="507" t="s">
        <v>1026</v>
      </c>
      <c r="B20" s="508" t="s">
        <v>1185</v>
      </c>
      <c r="C20" s="508" t="s">
        <v>792</v>
      </c>
      <c r="D20" s="508">
        <v>291</v>
      </c>
      <c r="E20" s="568">
        <f t="shared" si="6"/>
        <v>536</v>
      </c>
      <c r="F20" s="583">
        <f t="shared" si="7"/>
        <v>155.976</v>
      </c>
      <c r="G20" s="568">
        <v>50</v>
      </c>
      <c r="H20" s="509">
        <f t="shared" si="0"/>
        <v>14550</v>
      </c>
      <c r="I20" s="508">
        <v>42</v>
      </c>
      <c r="J20" s="509">
        <f t="shared" si="1"/>
        <v>12222</v>
      </c>
      <c r="K20" s="508">
        <v>30</v>
      </c>
      <c r="L20" s="531">
        <f t="shared" si="8"/>
        <v>8730</v>
      </c>
      <c r="M20" s="508"/>
      <c r="N20" s="531">
        <f t="shared" si="9"/>
        <v>0</v>
      </c>
      <c r="O20" s="508">
        <v>0</v>
      </c>
      <c r="P20" s="509">
        <f t="shared" si="10"/>
        <v>0</v>
      </c>
      <c r="Q20" s="508">
        <v>30</v>
      </c>
      <c r="R20" s="509">
        <f>+D20*Q20</f>
        <v>8730</v>
      </c>
      <c r="S20" s="508">
        <v>150</v>
      </c>
      <c r="T20" s="509">
        <f t="shared" si="12"/>
        <v>43650</v>
      </c>
      <c r="U20" s="508">
        <v>10</v>
      </c>
      <c r="V20" s="509">
        <f t="shared" si="13"/>
        <v>2910</v>
      </c>
      <c r="W20" s="508">
        <v>50</v>
      </c>
      <c r="X20" s="509">
        <f t="shared" si="14"/>
        <v>14550</v>
      </c>
      <c r="Y20" s="508">
        <v>50</v>
      </c>
      <c r="Z20" s="509">
        <f t="shared" si="15"/>
        <v>14550</v>
      </c>
      <c r="AA20" s="508">
        <v>2</v>
      </c>
      <c r="AB20" s="509">
        <f t="shared" si="16"/>
        <v>582</v>
      </c>
      <c r="AC20" s="508">
        <v>15</v>
      </c>
      <c r="AD20" s="509">
        <f t="shared" si="17"/>
        <v>4365</v>
      </c>
      <c r="AE20" s="508">
        <v>50</v>
      </c>
      <c r="AF20" s="509">
        <f t="shared" si="18"/>
        <v>14550</v>
      </c>
      <c r="AG20" s="508">
        <v>5</v>
      </c>
      <c r="AH20" s="509">
        <f t="shared" si="19"/>
        <v>1455</v>
      </c>
      <c r="AI20" s="508">
        <v>20</v>
      </c>
      <c r="AJ20" s="509">
        <f t="shared" si="2"/>
        <v>5820</v>
      </c>
      <c r="AK20" s="508">
        <v>10</v>
      </c>
      <c r="AL20" s="509">
        <f t="shared" si="3"/>
        <v>2910</v>
      </c>
      <c r="AM20" s="508">
        <v>11</v>
      </c>
      <c r="AN20" s="509">
        <f t="shared" si="4"/>
        <v>3201</v>
      </c>
      <c r="AO20" s="508"/>
      <c r="AP20" s="509">
        <f t="shared" si="5"/>
        <v>0</v>
      </c>
      <c r="AQ20" s="508">
        <v>11</v>
      </c>
      <c r="AR20" s="509">
        <f t="shared" si="20"/>
        <v>3201</v>
      </c>
    </row>
    <row r="21" spans="1:44" ht="26.25" customHeight="1">
      <c r="A21" s="507" t="s">
        <v>1027</v>
      </c>
      <c r="B21" s="508" t="s">
        <v>1186</v>
      </c>
      <c r="C21" s="508" t="s">
        <v>792</v>
      </c>
      <c r="D21" s="508">
        <v>540</v>
      </c>
      <c r="E21" s="568">
        <f t="shared" si="6"/>
        <v>563</v>
      </c>
      <c r="F21" s="583">
        <f t="shared" si="7"/>
        <v>304.02</v>
      </c>
      <c r="G21" s="568">
        <v>54</v>
      </c>
      <c r="H21" s="509">
        <f t="shared" si="0"/>
        <v>29160</v>
      </c>
      <c r="I21" s="508">
        <v>36</v>
      </c>
      <c r="J21" s="509">
        <f t="shared" si="1"/>
        <v>19440</v>
      </c>
      <c r="K21" s="508">
        <v>10</v>
      </c>
      <c r="L21" s="531">
        <f t="shared" si="8"/>
        <v>5400</v>
      </c>
      <c r="M21" s="508"/>
      <c r="N21" s="531">
        <f t="shared" si="9"/>
        <v>0</v>
      </c>
      <c r="O21" s="508">
        <v>15</v>
      </c>
      <c r="P21" s="509">
        <f t="shared" si="10"/>
        <v>8100</v>
      </c>
      <c r="Q21" s="508">
        <v>30</v>
      </c>
      <c r="R21" s="509">
        <f t="shared" si="11"/>
        <v>16200</v>
      </c>
      <c r="S21" s="508">
        <v>150</v>
      </c>
      <c r="T21" s="509">
        <f t="shared" si="12"/>
        <v>81000</v>
      </c>
      <c r="U21" s="508">
        <v>8</v>
      </c>
      <c r="V21" s="509">
        <f t="shared" si="13"/>
        <v>4320</v>
      </c>
      <c r="W21" s="508">
        <v>40</v>
      </c>
      <c r="X21" s="509">
        <f t="shared" si="14"/>
        <v>21600</v>
      </c>
      <c r="Y21" s="508">
        <v>50</v>
      </c>
      <c r="Z21" s="509">
        <f t="shared" si="15"/>
        <v>27000</v>
      </c>
      <c r="AA21" s="508">
        <v>2</v>
      </c>
      <c r="AB21" s="509">
        <f>+D21*AA21</f>
        <v>1080</v>
      </c>
      <c r="AC21" s="508">
        <v>10</v>
      </c>
      <c r="AD21" s="509">
        <f t="shared" si="17"/>
        <v>5400</v>
      </c>
      <c r="AE21" s="508">
        <v>15</v>
      </c>
      <c r="AF21" s="509">
        <f t="shared" si="18"/>
        <v>8100</v>
      </c>
      <c r="AG21" s="508">
        <v>5</v>
      </c>
      <c r="AH21" s="509">
        <f t="shared" si="19"/>
        <v>2700</v>
      </c>
      <c r="AI21" s="508">
        <v>20</v>
      </c>
      <c r="AJ21" s="509">
        <f t="shared" si="2"/>
        <v>10800</v>
      </c>
      <c r="AK21" s="508">
        <v>10</v>
      </c>
      <c r="AL21" s="509">
        <f t="shared" si="3"/>
        <v>5400</v>
      </c>
      <c r="AM21" s="508">
        <v>54</v>
      </c>
      <c r="AN21" s="509">
        <f t="shared" si="4"/>
        <v>29160</v>
      </c>
      <c r="AO21" s="508"/>
      <c r="AP21" s="509">
        <f t="shared" si="5"/>
        <v>0</v>
      </c>
      <c r="AQ21" s="508">
        <v>54</v>
      </c>
      <c r="AR21" s="509">
        <f t="shared" si="20"/>
        <v>29160</v>
      </c>
    </row>
    <row r="22" spans="1:44" ht="26.25" customHeight="1">
      <c r="A22" s="507" t="s">
        <v>1028</v>
      </c>
      <c r="B22" s="508" t="s">
        <v>49</v>
      </c>
      <c r="C22" s="508" t="s">
        <v>792</v>
      </c>
      <c r="D22" s="508">
        <v>915</v>
      </c>
      <c r="E22" s="568">
        <f t="shared" si="6"/>
        <v>460</v>
      </c>
      <c r="F22" s="583">
        <f t="shared" si="7"/>
        <v>420.9</v>
      </c>
      <c r="G22" s="568">
        <v>36</v>
      </c>
      <c r="H22" s="509">
        <f t="shared" si="0"/>
        <v>32940</v>
      </c>
      <c r="I22" s="508">
        <v>25</v>
      </c>
      <c r="J22" s="509">
        <f t="shared" si="1"/>
        <v>22875</v>
      </c>
      <c r="K22" s="508">
        <v>40</v>
      </c>
      <c r="L22" s="531">
        <f t="shared" si="8"/>
        <v>36600</v>
      </c>
      <c r="M22" s="508"/>
      <c r="N22" s="531">
        <f t="shared" si="9"/>
        <v>0</v>
      </c>
      <c r="O22" s="508">
        <v>20</v>
      </c>
      <c r="P22" s="509">
        <f t="shared" si="10"/>
        <v>18300</v>
      </c>
      <c r="Q22" s="508">
        <v>30</v>
      </c>
      <c r="R22" s="509">
        <f t="shared" si="11"/>
        <v>27450</v>
      </c>
      <c r="S22" s="508">
        <v>80</v>
      </c>
      <c r="T22" s="509">
        <f t="shared" si="12"/>
        <v>73200</v>
      </c>
      <c r="U22" s="508">
        <v>25</v>
      </c>
      <c r="V22" s="509">
        <f t="shared" si="13"/>
        <v>22875</v>
      </c>
      <c r="W22" s="508"/>
      <c r="X22" s="509">
        <f t="shared" si="14"/>
        <v>0</v>
      </c>
      <c r="Y22" s="508">
        <v>15</v>
      </c>
      <c r="Z22" s="509">
        <f t="shared" si="15"/>
        <v>13725</v>
      </c>
      <c r="AA22" s="508">
        <v>5</v>
      </c>
      <c r="AB22" s="509">
        <f t="shared" si="16"/>
        <v>4575</v>
      </c>
      <c r="AC22" s="508">
        <v>20</v>
      </c>
      <c r="AD22" s="509">
        <f>+D22*AC22</f>
        <v>18300</v>
      </c>
      <c r="AE22" s="508">
        <v>20</v>
      </c>
      <c r="AF22" s="509">
        <f t="shared" si="18"/>
        <v>18300</v>
      </c>
      <c r="AG22" s="508"/>
      <c r="AH22" s="509">
        <f t="shared" si="19"/>
        <v>0</v>
      </c>
      <c r="AI22" s="508">
        <v>10</v>
      </c>
      <c r="AJ22" s="509">
        <f t="shared" si="2"/>
        <v>9150</v>
      </c>
      <c r="AK22" s="508">
        <v>30</v>
      </c>
      <c r="AL22" s="509">
        <f t="shared" si="3"/>
        <v>27450</v>
      </c>
      <c r="AM22" s="508">
        <v>32</v>
      </c>
      <c r="AN22" s="509">
        <f t="shared" si="4"/>
        <v>29280</v>
      </c>
      <c r="AO22" s="508">
        <v>40</v>
      </c>
      <c r="AP22" s="509">
        <f t="shared" si="5"/>
        <v>36600</v>
      </c>
      <c r="AQ22" s="508">
        <v>32</v>
      </c>
      <c r="AR22" s="509">
        <f t="shared" si="20"/>
        <v>29280</v>
      </c>
    </row>
    <row r="23" spans="1:44" ht="26.25" customHeight="1">
      <c r="A23" s="507" t="s">
        <v>1029</v>
      </c>
      <c r="B23" s="508" t="s">
        <v>51</v>
      </c>
      <c r="C23" s="508" t="s">
        <v>792</v>
      </c>
      <c r="D23" s="508">
        <v>9</v>
      </c>
      <c r="E23" s="568">
        <f t="shared" si="6"/>
        <v>72175</v>
      </c>
      <c r="F23" s="583">
        <f t="shared" si="7"/>
        <v>649.57500000000005</v>
      </c>
      <c r="G23" s="568">
        <v>12373</v>
      </c>
      <c r="H23" s="509">
        <f t="shared" si="0"/>
        <v>111357</v>
      </c>
      <c r="I23" s="508">
        <v>2050</v>
      </c>
      <c r="J23" s="509">
        <f t="shared" si="1"/>
        <v>18450</v>
      </c>
      <c r="K23" s="508">
        <v>4000</v>
      </c>
      <c r="L23" s="531">
        <f t="shared" si="8"/>
        <v>36000</v>
      </c>
      <c r="M23" s="508">
        <v>400</v>
      </c>
      <c r="N23" s="531">
        <f t="shared" si="9"/>
        <v>3600</v>
      </c>
      <c r="O23" s="508">
        <v>8000</v>
      </c>
      <c r="P23" s="509">
        <f t="shared" si="10"/>
        <v>72000</v>
      </c>
      <c r="Q23" s="508">
        <v>5000</v>
      </c>
      <c r="R23" s="509">
        <f t="shared" si="11"/>
        <v>45000</v>
      </c>
      <c r="S23" s="508">
        <v>12000</v>
      </c>
      <c r="T23" s="509">
        <f t="shared" si="12"/>
        <v>108000</v>
      </c>
      <c r="U23" s="508">
        <v>300</v>
      </c>
      <c r="V23" s="509">
        <f t="shared" si="13"/>
        <v>2700</v>
      </c>
      <c r="W23" s="508">
        <v>3500</v>
      </c>
      <c r="X23" s="509">
        <f t="shared" si="14"/>
        <v>31500</v>
      </c>
      <c r="Y23" s="508">
        <v>3000</v>
      </c>
      <c r="Z23" s="509">
        <f t="shared" si="15"/>
        <v>27000</v>
      </c>
      <c r="AA23" s="508">
        <v>1500</v>
      </c>
      <c r="AB23" s="509">
        <f t="shared" si="16"/>
        <v>13500</v>
      </c>
      <c r="AC23" s="508">
        <v>3500</v>
      </c>
      <c r="AD23" s="509">
        <f>+D23*AC23</f>
        <v>31500</v>
      </c>
      <c r="AE23" s="508">
        <v>3000</v>
      </c>
      <c r="AF23" s="509">
        <f t="shared" si="18"/>
        <v>27000</v>
      </c>
      <c r="AG23" s="508">
        <v>1000</v>
      </c>
      <c r="AH23" s="509">
        <f t="shared" si="19"/>
        <v>9000</v>
      </c>
      <c r="AI23" s="508">
        <v>800</v>
      </c>
      <c r="AJ23" s="509">
        <f t="shared" si="2"/>
        <v>7200</v>
      </c>
      <c r="AK23" s="508">
        <v>2000</v>
      </c>
      <c r="AL23" s="509">
        <f t="shared" si="3"/>
        <v>18000</v>
      </c>
      <c r="AM23" s="508">
        <v>2376</v>
      </c>
      <c r="AN23" s="509">
        <f t="shared" si="4"/>
        <v>21384</v>
      </c>
      <c r="AO23" s="508">
        <v>5000</v>
      </c>
      <c r="AP23" s="509">
        <f t="shared" si="5"/>
        <v>45000</v>
      </c>
      <c r="AQ23" s="508">
        <v>2376</v>
      </c>
      <c r="AR23" s="509">
        <f t="shared" si="20"/>
        <v>21384</v>
      </c>
    </row>
    <row r="24" spans="1:44" ht="26.25" customHeight="1">
      <c r="A24" s="507" t="s">
        <v>1030</v>
      </c>
      <c r="B24" s="508" t="s">
        <v>53</v>
      </c>
      <c r="C24" s="508" t="s">
        <v>792</v>
      </c>
      <c r="D24" s="508">
        <v>53</v>
      </c>
      <c r="E24" s="568">
        <f t="shared" si="6"/>
        <v>3225</v>
      </c>
      <c r="F24" s="583">
        <f t="shared" si="7"/>
        <v>170.92500000000001</v>
      </c>
      <c r="G24" s="568">
        <v>764</v>
      </c>
      <c r="H24" s="509">
        <f t="shared" si="0"/>
        <v>40492</v>
      </c>
      <c r="I24" s="508">
        <v>350</v>
      </c>
      <c r="J24" s="509">
        <f t="shared" si="1"/>
        <v>18550</v>
      </c>
      <c r="K24" s="508">
        <v>100</v>
      </c>
      <c r="L24" s="531">
        <f t="shared" si="8"/>
        <v>5300</v>
      </c>
      <c r="M24" s="508"/>
      <c r="N24" s="531">
        <f t="shared" si="9"/>
        <v>0</v>
      </c>
      <c r="O24" s="508">
        <v>25</v>
      </c>
      <c r="P24" s="509">
        <f t="shared" si="10"/>
        <v>1325</v>
      </c>
      <c r="Q24" s="508">
        <v>50</v>
      </c>
      <c r="R24" s="509">
        <f t="shared" si="11"/>
        <v>2650</v>
      </c>
      <c r="S24" s="508">
        <v>150</v>
      </c>
      <c r="T24" s="509">
        <f t="shared" si="12"/>
        <v>7950</v>
      </c>
      <c r="U24" s="508">
        <v>20</v>
      </c>
      <c r="V24" s="509">
        <f t="shared" si="13"/>
        <v>1060</v>
      </c>
      <c r="W24" s="508">
        <v>200</v>
      </c>
      <c r="X24" s="509">
        <f t="shared" si="14"/>
        <v>10600</v>
      </c>
      <c r="Y24" s="508">
        <v>200</v>
      </c>
      <c r="Z24" s="509">
        <f t="shared" si="15"/>
        <v>10600</v>
      </c>
      <c r="AA24" s="508">
        <v>150</v>
      </c>
      <c r="AB24" s="509">
        <f t="shared" si="16"/>
        <v>7950</v>
      </c>
      <c r="AC24" s="508">
        <v>50</v>
      </c>
      <c r="AD24" s="509">
        <f t="shared" si="17"/>
        <v>2650</v>
      </c>
      <c r="AE24" s="508">
        <v>100</v>
      </c>
      <c r="AF24" s="509">
        <f t="shared" si="18"/>
        <v>5300</v>
      </c>
      <c r="AG24" s="508">
        <v>100</v>
      </c>
      <c r="AH24" s="509">
        <f t="shared" si="19"/>
        <v>5300</v>
      </c>
      <c r="AI24" s="508">
        <v>250</v>
      </c>
      <c r="AJ24" s="509">
        <f t="shared" si="2"/>
        <v>13250</v>
      </c>
      <c r="AK24" s="508">
        <v>100</v>
      </c>
      <c r="AL24" s="509">
        <f t="shared" si="3"/>
        <v>5300</v>
      </c>
      <c r="AM24" s="508">
        <v>108</v>
      </c>
      <c r="AN24" s="509">
        <f t="shared" si="4"/>
        <v>5724</v>
      </c>
      <c r="AO24" s="508">
        <v>400</v>
      </c>
      <c r="AP24" s="509">
        <f t="shared" si="5"/>
        <v>21200</v>
      </c>
      <c r="AQ24" s="508">
        <v>108</v>
      </c>
      <c r="AR24" s="509">
        <f t="shared" si="20"/>
        <v>5724</v>
      </c>
    </row>
    <row r="25" spans="1:44" ht="26.25" customHeight="1">
      <c r="A25" s="507" t="s">
        <v>1031</v>
      </c>
      <c r="B25" s="508" t="s">
        <v>55</v>
      </c>
      <c r="C25" s="508" t="s">
        <v>792</v>
      </c>
      <c r="D25" s="508">
        <v>69</v>
      </c>
      <c r="E25" s="568">
        <f t="shared" si="6"/>
        <v>1290</v>
      </c>
      <c r="F25" s="583">
        <f t="shared" si="7"/>
        <v>89.01</v>
      </c>
      <c r="G25" s="568">
        <v>380</v>
      </c>
      <c r="H25" s="509">
        <f t="shared" si="0"/>
        <v>26220</v>
      </c>
      <c r="I25" s="508">
        <v>350</v>
      </c>
      <c r="J25" s="509">
        <f t="shared" si="1"/>
        <v>24150</v>
      </c>
      <c r="K25" s="508">
        <v>35</v>
      </c>
      <c r="L25" s="531">
        <f t="shared" si="8"/>
        <v>2415</v>
      </c>
      <c r="M25" s="508"/>
      <c r="N25" s="531">
        <f t="shared" si="9"/>
        <v>0</v>
      </c>
      <c r="O25" s="508">
        <v>25</v>
      </c>
      <c r="P25" s="509">
        <f t="shared" si="10"/>
        <v>1725</v>
      </c>
      <c r="Q25" s="508">
        <v>300</v>
      </c>
      <c r="R25" s="509">
        <f t="shared" si="11"/>
        <v>20700</v>
      </c>
      <c r="S25" s="508">
        <v>50</v>
      </c>
      <c r="T25" s="509">
        <f t="shared" si="12"/>
        <v>3450</v>
      </c>
      <c r="U25" s="508">
        <v>0</v>
      </c>
      <c r="V25" s="509">
        <f t="shared" si="13"/>
        <v>0</v>
      </c>
      <c r="W25" s="508"/>
      <c r="X25" s="509">
        <f t="shared" si="14"/>
        <v>0</v>
      </c>
      <c r="Y25" s="508">
        <v>50</v>
      </c>
      <c r="Z25" s="509">
        <f t="shared" si="15"/>
        <v>3450</v>
      </c>
      <c r="AA25" s="508"/>
      <c r="AB25" s="509">
        <f t="shared" si="16"/>
        <v>0</v>
      </c>
      <c r="AC25" s="508">
        <v>0</v>
      </c>
      <c r="AD25" s="509">
        <f t="shared" si="17"/>
        <v>0</v>
      </c>
      <c r="AE25" s="508"/>
      <c r="AF25" s="509">
        <f t="shared" si="18"/>
        <v>0</v>
      </c>
      <c r="AG25" s="508"/>
      <c r="AH25" s="509">
        <f t="shared" si="19"/>
        <v>0</v>
      </c>
      <c r="AI25" s="508">
        <v>0</v>
      </c>
      <c r="AJ25" s="509">
        <f t="shared" si="2"/>
        <v>0</v>
      </c>
      <c r="AK25" s="508">
        <v>100</v>
      </c>
      <c r="AL25" s="509">
        <f t="shared" si="3"/>
        <v>6900</v>
      </c>
      <c r="AM25" s="508">
        <v>0</v>
      </c>
      <c r="AN25" s="509">
        <f t="shared" si="4"/>
        <v>0</v>
      </c>
      <c r="AO25" s="508"/>
      <c r="AP25" s="509">
        <f t="shared" si="5"/>
        <v>0</v>
      </c>
      <c r="AQ25" s="508">
        <v>0</v>
      </c>
      <c r="AR25" s="509">
        <f t="shared" si="20"/>
        <v>0</v>
      </c>
    </row>
    <row r="26" spans="1:44" ht="26.25" customHeight="1">
      <c r="A26" s="507" t="s">
        <v>1032</v>
      </c>
      <c r="B26" s="508" t="s">
        <v>57</v>
      </c>
      <c r="C26" s="508" t="s">
        <v>792</v>
      </c>
      <c r="D26" s="508">
        <v>715</v>
      </c>
      <c r="E26" s="568">
        <f t="shared" si="6"/>
        <v>1522</v>
      </c>
      <c r="F26" s="583">
        <f t="shared" si="7"/>
        <v>1088.23</v>
      </c>
      <c r="G26" s="568">
        <v>518</v>
      </c>
      <c r="H26" s="509">
        <f t="shared" si="0"/>
        <v>370370</v>
      </c>
      <c r="I26" s="508">
        <v>150</v>
      </c>
      <c r="J26" s="509">
        <f t="shared" si="1"/>
        <v>107250</v>
      </c>
      <c r="K26" s="508">
        <v>20</v>
      </c>
      <c r="L26" s="531">
        <f t="shared" si="8"/>
        <v>14300</v>
      </c>
      <c r="M26" s="508"/>
      <c r="N26" s="531">
        <f t="shared" si="9"/>
        <v>0</v>
      </c>
      <c r="O26" s="508">
        <v>0</v>
      </c>
      <c r="P26" s="509">
        <f t="shared" si="10"/>
        <v>0</v>
      </c>
      <c r="Q26" s="508">
        <v>200</v>
      </c>
      <c r="R26" s="509">
        <f t="shared" si="11"/>
        <v>143000</v>
      </c>
      <c r="S26" s="508">
        <v>130</v>
      </c>
      <c r="T26" s="509">
        <f t="shared" si="12"/>
        <v>92950</v>
      </c>
      <c r="U26" s="508">
        <v>10</v>
      </c>
      <c r="V26" s="509">
        <f t="shared" si="13"/>
        <v>7150</v>
      </c>
      <c r="W26" s="508">
        <v>60</v>
      </c>
      <c r="X26" s="509">
        <f t="shared" si="14"/>
        <v>42900</v>
      </c>
      <c r="Y26" s="508">
        <v>100</v>
      </c>
      <c r="Z26" s="509">
        <f t="shared" si="15"/>
        <v>71500</v>
      </c>
      <c r="AA26" s="508">
        <v>20</v>
      </c>
      <c r="AB26" s="509">
        <f t="shared" si="16"/>
        <v>14300</v>
      </c>
      <c r="AC26" s="508">
        <v>20</v>
      </c>
      <c r="AD26" s="509">
        <f t="shared" si="17"/>
        <v>14300</v>
      </c>
      <c r="AE26" s="508">
        <v>50</v>
      </c>
      <c r="AF26" s="509">
        <f t="shared" si="18"/>
        <v>35750</v>
      </c>
      <c r="AG26" s="508">
        <v>5</v>
      </c>
      <c r="AH26" s="509">
        <f t="shared" si="19"/>
        <v>3575</v>
      </c>
      <c r="AI26" s="508">
        <v>25</v>
      </c>
      <c r="AJ26" s="509">
        <f t="shared" si="2"/>
        <v>17875</v>
      </c>
      <c r="AK26" s="508">
        <v>50</v>
      </c>
      <c r="AL26" s="509">
        <f t="shared" si="3"/>
        <v>35750</v>
      </c>
      <c r="AM26" s="508">
        <v>32</v>
      </c>
      <c r="AN26" s="509">
        <f t="shared" si="4"/>
        <v>22880</v>
      </c>
      <c r="AO26" s="508">
        <v>100</v>
      </c>
      <c r="AP26" s="509">
        <f t="shared" si="5"/>
        <v>71500</v>
      </c>
      <c r="AQ26" s="508">
        <v>32</v>
      </c>
      <c r="AR26" s="509">
        <f t="shared" si="20"/>
        <v>22880</v>
      </c>
    </row>
    <row r="27" spans="1:44" ht="26.25" customHeight="1">
      <c r="A27" s="507" t="s">
        <v>1033</v>
      </c>
      <c r="B27" s="508" t="s">
        <v>1187</v>
      </c>
      <c r="C27" s="508" t="s">
        <v>792</v>
      </c>
      <c r="D27" s="508">
        <v>97</v>
      </c>
      <c r="E27" s="568">
        <f t="shared" si="6"/>
        <v>7512</v>
      </c>
      <c r="F27" s="583">
        <f t="shared" si="7"/>
        <v>728.66399999999999</v>
      </c>
      <c r="G27" s="568">
        <v>810</v>
      </c>
      <c r="H27" s="509">
        <f t="shared" si="0"/>
        <v>78570</v>
      </c>
      <c r="I27" s="508">
        <v>250</v>
      </c>
      <c r="J27" s="509">
        <f t="shared" si="1"/>
        <v>24250</v>
      </c>
      <c r="K27" s="508">
        <v>500</v>
      </c>
      <c r="L27" s="531">
        <f t="shared" si="8"/>
        <v>48500</v>
      </c>
      <c r="M27" s="508">
        <v>150</v>
      </c>
      <c r="N27" s="531">
        <f t="shared" si="9"/>
        <v>14550</v>
      </c>
      <c r="O27" s="508">
        <v>120</v>
      </c>
      <c r="P27" s="509">
        <f t="shared" si="10"/>
        <v>11640</v>
      </c>
      <c r="Q27" s="508">
        <v>1500</v>
      </c>
      <c r="R27" s="509">
        <f t="shared" si="11"/>
        <v>145500</v>
      </c>
      <c r="S27" s="508">
        <v>2000</v>
      </c>
      <c r="T27" s="509">
        <f t="shared" si="12"/>
        <v>194000</v>
      </c>
      <c r="U27" s="508">
        <v>50</v>
      </c>
      <c r="V27" s="509">
        <f t="shared" si="13"/>
        <v>4850</v>
      </c>
      <c r="W27" s="508">
        <v>200</v>
      </c>
      <c r="X27" s="509">
        <f t="shared" si="14"/>
        <v>19400</v>
      </c>
      <c r="Y27" s="508">
        <v>200</v>
      </c>
      <c r="Z27" s="509">
        <f t="shared" si="15"/>
        <v>19400</v>
      </c>
      <c r="AA27" s="508">
        <v>200</v>
      </c>
      <c r="AB27" s="509">
        <f t="shared" si="16"/>
        <v>19400</v>
      </c>
      <c r="AC27" s="508">
        <v>250</v>
      </c>
      <c r="AD27" s="509">
        <f>+D27*AC27</f>
        <v>24250</v>
      </c>
      <c r="AE27" s="508">
        <v>350</v>
      </c>
      <c r="AF27" s="509">
        <f t="shared" si="18"/>
        <v>33950</v>
      </c>
      <c r="AG27" s="508">
        <v>120</v>
      </c>
      <c r="AH27" s="509">
        <f t="shared" si="19"/>
        <v>11640</v>
      </c>
      <c r="AI27" s="508">
        <v>180</v>
      </c>
      <c r="AJ27" s="509">
        <f t="shared" si="2"/>
        <v>17460</v>
      </c>
      <c r="AK27" s="508">
        <v>200</v>
      </c>
      <c r="AL27" s="509">
        <f t="shared" si="3"/>
        <v>19400</v>
      </c>
      <c r="AM27" s="508">
        <v>216</v>
      </c>
      <c r="AN27" s="509">
        <f t="shared" si="4"/>
        <v>20952</v>
      </c>
      <c r="AO27" s="508"/>
      <c r="AP27" s="509">
        <f t="shared" si="5"/>
        <v>0</v>
      </c>
      <c r="AQ27" s="508">
        <v>216</v>
      </c>
      <c r="AR27" s="509">
        <f t="shared" si="20"/>
        <v>20952</v>
      </c>
    </row>
    <row r="28" spans="1:44" ht="26.25" customHeight="1">
      <c r="A28" s="507" t="s">
        <v>1034</v>
      </c>
      <c r="B28" s="508" t="s">
        <v>65</v>
      </c>
      <c r="C28" s="508" t="s">
        <v>792</v>
      </c>
      <c r="D28" s="508">
        <v>585</v>
      </c>
      <c r="E28" s="568">
        <f t="shared" si="6"/>
        <v>1873</v>
      </c>
      <c r="F28" s="583">
        <f t="shared" si="7"/>
        <v>1095.7049999999999</v>
      </c>
      <c r="G28" s="568">
        <v>210</v>
      </c>
      <c r="H28" s="509">
        <f t="shared" si="0"/>
        <v>122850</v>
      </c>
      <c r="I28" s="508">
        <v>250</v>
      </c>
      <c r="J28" s="509">
        <f t="shared" si="1"/>
        <v>146250</v>
      </c>
      <c r="K28" s="508">
        <v>50</v>
      </c>
      <c r="L28" s="531">
        <f t="shared" si="8"/>
        <v>29250</v>
      </c>
      <c r="M28" s="508">
        <v>150</v>
      </c>
      <c r="N28" s="531">
        <f>+M28*D28</f>
        <v>87750</v>
      </c>
      <c r="O28" s="508">
        <v>120</v>
      </c>
      <c r="P28" s="509">
        <f t="shared" si="10"/>
        <v>70200</v>
      </c>
      <c r="Q28" s="508">
        <v>100</v>
      </c>
      <c r="R28" s="509">
        <f t="shared" si="11"/>
        <v>58500</v>
      </c>
      <c r="S28" s="508">
        <v>250</v>
      </c>
      <c r="T28" s="509">
        <f t="shared" si="12"/>
        <v>146250</v>
      </c>
      <c r="U28" s="508">
        <v>30</v>
      </c>
      <c r="V28" s="509">
        <f t="shared" si="13"/>
        <v>17550</v>
      </c>
      <c r="W28" s="508">
        <v>100</v>
      </c>
      <c r="X28" s="509">
        <f t="shared" si="14"/>
        <v>58500</v>
      </c>
      <c r="Y28" s="508">
        <v>300</v>
      </c>
      <c r="Z28" s="509">
        <f>+D28*Y28</f>
        <v>175500</v>
      </c>
      <c r="AA28" s="508"/>
      <c r="AB28" s="509">
        <f t="shared" si="16"/>
        <v>0</v>
      </c>
      <c r="AC28" s="508">
        <v>80</v>
      </c>
      <c r="AD28" s="509">
        <f t="shared" si="17"/>
        <v>46800</v>
      </c>
      <c r="AE28" s="508">
        <v>35</v>
      </c>
      <c r="AF28" s="509">
        <f t="shared" si="18"/>
        <v>20475</v>
      </c>
      <c r="AG28" s="508">
        <v>20</v>
      </c>
      <c r="AH28" s="509">
        <f t="shared" si="19"/>
        <v>11700</v>
      </c>
      <c r="AI28" s="508">
        <v>20</v>
      </c>
      <c r="AJ28" s="509">
        <f t="shared" si="2"/>
        <v>11700</v>
      </c>
      <c r="AK28" s="508">
        <v>50</v>
      </c>
      <c r="AL28" s="509">
        <f t="shared" si="3"/>
        <v>29250</v>
      </c>
      <c r="AM28" s="508">
        <v>54</v>
      </c>
      <c r="AN28" s="509">
        <f t="shared" si="4"/>
        <v>31590</v>
      </c>
      <c r="AO28" s="508"/>
      <c r="AP28" s="509">
        <f t="shared" si="5"/>
        <v>0</v>
      </c>
      <c r="AQ28" s="508">
        <v>54</v>
      </c>
      <c r="AR28" s="509">
        <f t="shared" si="20"/>
        <v>31590</v>
      </c>
    </row>
    <row r="29" spans="1:44" ht="26.25" customHeight="1">
      <c r="A29" s="507" t="s">
        <v>1035</v>
      </c>
      <c r="B29" s="508" t="s">
        <v>67</v>
      </c>
      <c r="C29" s="508" t="s">
        <v>792</v>
      </c>
      <c r="D29" s="508">
        <v>74</v>
      </c>
      <c r="E29" s="568">
        <f t="shared" si="6"/>
        <v>692</v>
      </c>
      <c r="F29" s="583">
        <f t="shared" si="7"/>
        <v>51.207999999999998</v>
      </c>
      <c r="G29" s="568">
        <v>64</v>
      </c>
      <c r="H29" s="509">
        <f t="shared" si="0"/>
        <v>4736</v>
      </c>
      <c r="I29" s="508">
        <v>24</v>
      </c>
      <c r="J29" s="509">
        <f t="shared" si="1"/>
        <v>1776</v>
      </c>
      <c r="K29" s="508">
        <v>30</v>
      </c>
      <c r="L29" s="531">
        <f t="shared" si="8"/>
        <v>2220</v>
      </c>
      <c r="M29" s="508"/>
      <c r="N29" s="531">
        <f t="shared" si="9"/>
        <v>0</v>
      </c>
      <c r="O29" s="508">
        <v>10</v>
      </c>
      <c r="P29" s="509">
        <f t="shared" si="10"/>
        <v>740</v>
      </c>
      <c r="Q29" s="508">
        <v>150</v>
      </c>
      <c r="R29" s="509">
        <f t="shared" si="11"/>
        <v>11100</v>
      </c>
      <c r="S29" s="508">
        <v>80</v>
      </c>
      <c r="T29" s="509">
        <f t="shared" si="12"/>
        <v>5920</v>
      </c>
      <c r="U29" s="508">
        <v>10</v>
      </c>
      <c r="V29" s="509">
        <f t="shared" si="13"/>
        <v>740</v>
      </c>
      <c r="W29" s="508">
        <v>30</v>
      </c>
      <c r="X29" s="509">
        <f t="shared" si="14"/>
        <v>2220</v>
      </c>
      <c r="Y29" s="508">
        <v>20</v>
      </c>
      <c r="Z29" s="509">
        <f t="shared" si="15"/>
        <v>1480</v>
      </c>
      <c r="AA29" s="508">
        <v>150</v>
      </c>
      <c r="AB29" s="509">
        <f t="shared" si="16"/>
        <v>11100</v>
      </c>
      <c r="AC29" s="508">
        <v>10</v>
      </c>
      <c r="AD29" s="509">
        <f t="shared" si="17"/>
        <v>740</v>
      </c>
      <c r="AE29" s="508">
        <v>20</v>
      </c>
      <c r="AF29" s="509">
        <f t="shared" si="18"/>
        <v>1480</v>
      </c>
      <c r="AG29" s="508"/>
      <c r="AH29" s="509">
        <f t="shared" si="19"/>
        <v>0</v>
      </c>
      <c r="AI29" s="508">
        <v>20</v>
      </c>
      <c r="AJ29" s="509">
        <f t="shared" si="2"/>
        <v>1480</v>
      </c>
      <c r="AK29" s="508">
        <v>30</v>
      </c>
      <c r="AL29" s="509">
        <f t="shared" si="3"/>
        <v>2220</v>
      </c>
      <c r="AM29" s="508">
        <v>22</v>
      </c>
      <c r="AN29" s="509">
        <f t="shared" si="4"/>
        <v>1628</v>
      </c>
      <c r="AO29" s="508"/>
      <c r="AP29" s="509">
        <f t="shared" si="5"/>
        <v>0</v>
      </c>
      <c r="AQ29" s="508">
        <v>22</v>
      </c>
      <c r="AR29" s="509">
        <f t="shared" si="20"/>
        <v>1628</v>
      </c>
    </row>
    <row r="30" spans="1:44" ht="26.25" customHeight="1">
      <c r="A30" s="507" t="s">
        <v>1036</v>
      </c>
      <c r="B30" s="508" t="s">
        <v>69</v>
      </c>
      <c r="C30" s="508" t="s">
        <v>792</v>
      </c>
      <c r="D30" s="508">
        <v>166</v>
      </c>
      <c r="E30" s="568">
        <f t="shared" si="6"/>
        <v>571</v>
      </c>
      <c r="F30" s="583">
        <f t="shared" si="7"/>
        <v>94.786000000000001</v>
      </c>
      <c r="G30" s="568">
        <v>69</v>
      </c>
      <c r="H30" s="509">
        <f t="shared" si="0"/>
        <v>11454</v>
      </c>
      <c r="I30" s="508">
        <v>30</v>
      </c>
      <c r="J30" s="509">
        <f t="shared" si="1"/>
        <v>4980</v>
      </c>
      <c r="K30" s="508">
        <v>30</v>
      </c>
      <c r="L30" s="531">
        <f t="shared" si="8"/>
        <v>4980</v>
      </c>
      <c r="M30" s="508"/>
      <c r="N30" s="531">
        <f t="shared" si="9"/>
        <v>0</v>
      </c>
      <c r="O30" s="508">
        <v>25</v>
      </c>
      <c r="P30" s="509">
        <f t="shared" si="10"/>
        <v>4150</v>
      </c>
      <c r="Q30" s="508">
        <v>30</v>
      </c>
      <c r="R30" s="509">
        <f t="shared" si="11"/>
        <v>4980</v>
      </c>
      <c r="S30" s="508">
        <v>160</v>
      </c>
      <c r="T30" s="509">
        <f t="shared" si="12"/>
        <v>26560</v>
      </c>
      <c r="U30" s="508">
        <v>8</v>
      </c>
      <c r="V30" s="509">
        <f t="shared" si="13"/>
        <v>1328</v>
      </c>
      <c r="W30" s="508">
        <v>30</v>
      </c>
      <c r="X30" s="509">
        <f t="shared" si="14"/>
        <v>4980</v>
      </c>
      <c r="Y30" s="508">
        <v>20</v>
      </c>
      <c r="Z30" s="509">
        <f t="shared" si="15"/>
        <v>3320</v>
      </c>
      <c r="AA30" s="508">
        <v>5</v>
      </c>
      <c r="AB30" s="509">
        <f>+D30*AA30</f>
        <v>830</v>
      </c>
      <c r="AC30" s="508">
        <v>15</v>
      </c>
      <c r="AD30" s="509">
        <f t="shared" si="17"/>
        <v>2490</v>
      </c>
      <c r="AE30" s="508">
        <v>20</v>
      </c>
      <c r="AF30" s="509">
        <f t="shared" si="18"/>
        <v>3320</v>
      </c>
      <c r="AG30" s="508">
        <v>10</v>
      </c>
      <c r="AH30" s="509">
        <f t="shared" si="19"/>
        <v>1660</v>
      </c>
      <c r="AI30" s="508">
        <v>25</v>
      </c>
      <c r="AJ30" s="509">
        <f t="shared" si="2"/>
        <v>4150</v>
      </c>
      <c r="AK30" s="508">
        <v>30</v>
      </c>
      <c r="AL30" s="509">
        <f t="shared" si="3"/>
        <v>4980</v>
      </c>
      <c r="AM30" s="508">
        <v>32</v>
      </c>
      <c r="AN30" s="509">
        <f t="shared" si="4"/>
        <v>5312</v>
      </c>
      <c r="AO30" s="508"/>
      <c r="AP30" s="509">
        <f t="shared" si="5"/>
        <v>0</v>
      </c>
      <c r="AQ30" s="508">
        <v>32</v>
      </c>
      <c r="AR30" s="509">
        <f t="shared" si="20"/>
        <v>5312</v>
      </c>
    </row>
    <row r="31" spans="1:44" ht="26.25" customHeight="1">
      <c r="A31" s="507" t="s">
        <v>1037</v>
      </c>
      <c r="B31" s="508" t="s">
        <v>1189</v>
      </c>
      <c r="C31" s="508" t="s">
        <v>792</v>
      </c>
      <c r="D31" s="508">
        <v>66</v>
      </c>
      <c r="E31" s="568">
        <f t="shared" si="6"/>
        <v>419</v>
      </c>
      <c r="F31" s="583">
        <f t="shared" si="7"/>
        <v>27.654</v>
      </c>
      <c r="G31" s="568">
        <v>46</v>
      </c>
      <c r="H31" s="509">
        <f t="shared" si="0"/>
        <v>3036</v>
      </c>
      <c r="I31" s="508">
        <v>17</v>
      </c>
      <c r="J31" s="509">
        <f t="shared" si="1"/>
        <v>1122</v>
      </c>
      <c r="K31" s="508">
        <v>20</v>
      </c>
      <c r="L31" s="531">
        <f t="shared" si="8"/>
        <v>1320</v>
      </c>
      <c r="M31" s="508"/>
      <c r="N31" s="531">
        <f t="shared" si="9"/>
        <v>0</v>
      </c>
      <c r="O31" s="508">
        <v>40</v>
      </c>
      <c r="P31" s="509">
        <f t="shared" si="10"/>
        <v>2640</v>
      </c>
      <c r="Q31" s="508">
        <v>50</v>
      </c>
      <c r="R31" s="509">
        <f t="shared" si="11"/>
        <v>3300</v>
      </c>
      <c r="S31" s="508">
        <v>80</v>
      </c>
      <c r="T31" s="509">
        <f>+D31*S31</f>
        <v>5280</v>
      </c>
      <c r="U31" s="508">
        <v>12</v>
      </c>
      <c r="V31" s="509">
        <f t="shared" si="13"/>
        <v>792</v>
      </c>
      <c r="W31" s="508">
        <v>20</v>
      </c>
      <c r="X31" s="509">
        <f t="shared" si="14"/>
        <v>1320</v>
      </c>
      <c r="Y31" s="508"/>
      <c r="Z31" s="509">
        <f t="shared" si="15"/>
        <v>0</v>
      </c>
      <c r="AA31" s="508"/>
      <c r="AB31" s="509">
        <f t="shared" si="16"/>
        <v>0</v>
      </c>
      <c r="AC31" s="508">
        <v>30</v>
      </c>
      <c r="AD31" s="509">
        <f t="shared" si="17"/>
        <v>1980</v>
      </c>
      <c r="AE31" s="508">
        <v>30</v>
      </c>
      <c r="AF31" s="509">
        <f t="shared" si="18"/>
        <v>1980</v>
      </c>
      <c r="AG31" s="508">
        <v>5</v>
      </c>
      <c r="AH31" s="509">
        <f t="shared" si="19"/>
        <v>330</v>
      </c>
      <c r="AI31" s="508">
        <v>20</v>
      </c>
      <c r="AJ31" s="509">
        <f t="shared" si="2"/>
        <v>1320</v>
      </c>
      <c r="AK31" s="508">
        <v>5</v>
      </c>
      <c r="AL31" s="509">
        <f t="shared" si="3"/>
        <v>330</v>
      </c>
      <c r="AM31" s="508">
        <v>22</v>
      </c>
      <c r="AN31" s="509">
        <f t="shared" si="4"/>
        <v>1452</v>
      </c>
      <c r="AO31" s="508"/>
      <c r="AP31" s="509">
        <f t="shared" si="5"/>
        <v>0</v>
      </c>
      <c r="AQ31" s="508">
        <v>22</v>
      </c>
      <c r="AR31" s="509">
        <f t="shared" si="20"/>
        <v>1452</v>
      </c>
    </row>
    <row r="32" spans="1:44" ht="26.25" customHeight="1">
      <c r="A32" s="507" t="s">
        <v>1038</v>
      </c>
      <c r="B32" s="508" t="s">
        <v>1188</v>
      </c>
      <c r="C32" s="508" t="s">
        <v>792</v>
      </c>
      <c r="D32" s="508">
        <v>364</v>
      </c>
      <c r="E32" s="568">
        <f t="shared" si="6"/>
        <v>484</v>
      </c>
      <c r="F32" s="583">
        <f t="shared" si="7"/>
        <v>176.17599999999999</v>
      </c>
      <c r="G32" s="568">
        <v>75</v>
      </c>
      <c r="H32" s="509">
        <f t="shared" si="0"/>
        <v>27300</v>
      </c>
      <c r="I32" s="508">
        <v>17</v>
      </c>
      <c r="J32" s="509">
        <f t="shared" si="1"/>
        <v>6188</v>
      </c>
      <c r="K32" s="508">
        <v>20</v>
      </c>
      <c r="L32" s="531">
        <f t="shared" si="8"/>
        <v>7280</v>
      </c>
      <c r="M32" s="508"/>
      <c r="N32" s="531">
        <f t="shared" si="9"/>
        <v>0</v>
      </c>
      <c r="O32" s="508">
        <v>20</v>
      </c>
      <c r="P32" s="509">
        <f t="shared" si="10"/>
        <v>7280</v>
      </c>
      <c r="Q32" s="508">
        <v>50</v>
      </c>
      <c r="R32" s="509">
        <f t="shared" si="11"/>
        <v>18200</v>
      </c>
      <c r="S32" s="508">
        <v>80</v>
      </c>
      <c r="T32" s="509">
        <f t="shared" si="12"/>
        <v>29120</v>
      </c>
      <c r="U32" s="508">
        <v>8</v>
      </c>
      <c r="V32" s="509">
        <f t="shared" si="13"/>
        <v>2912</v>
      </c>
      <c r="W32" s="508">
        <v>40</v>
      </c>
      <c r="X32" s="509">
        <f t="shared" si="14"/>
        <v>14560</v>
      </c>
      <c r="Y32" s="508">
        <v>50</v>
      </c>
      <c r="Z32" s="509">
        <f t="shared" si="15"/>
        <v>18200</v>
      </c>
      <c r="AA32" s="508">
        <v>20</v>
      </c>
      <c r="AB32" s="509">
        <f t="shared" si="16"/>
        <v>7280</v>
      </c>
      <c r="AC32" s="508">
        <v>15</v>
      </c>
      <c r="AD32" s="509">
        <f t="shared" si="17"/>
        <v>5460</v>
      </c>
      <c r="AE32" s="508">
        <v>10</v>
      </c>
      <c r="AF32" s="509">
        <f t="shared" si="18"/>
        <v>3640</v>
      </c>
      <c r="AG32" s="508">
        <v>10</v>
      </c>
      <c r="AH32" s="509">
        <f t="shared" si="19"/>
        <v>3640</v>
      </c>
      <c r="AI32" s="508">
        <v>20</v>
      </c>
      <c r="AJ32" s="509">
        <f t="shared" si="2"/>
        <v>7280</v>
      </c>
      <c r="AK32" s="508">
        <v>5</v>
      </c>
      <c r="AL32" s="509">
        <f t="shared" si="3"/>
        <v>1820</v>
      </c>
      <c r="AM32" s="508">
        <v>22</v>
      </c>
      <c r="AN32" s="509">
        <f t="shared" si="4"/>
        <v>8008</v>
      </c>
      <c r="AO32" s="508"/>
      <c r="AP32" s="509">
        <f t="shared" si="5"/>
        <v>0</v>
      </c>
      <c r="AQ32" s="508">
        <v>22</v>
      </c>
      <c r="AR32" s="509">
        <f t="shared" si="20"/>
        <v>8008</v>
      </c>
    </row>
    <row r="33" spans="1:44" ht="26.25" customHeight="1">
      <c r="A33" s="507" t="s">
        <v>1039</v>
      </c>
      <c r="B33" s="508" t="s">
        <v>75</v>
      </c>
      <c r="C33" s="508" t="s">
        <v>792</v>
      </c>
      <c r="D33" s="508">
        <v>35</v>
      </c>
      <c r="E33" s="568">
        <f t="shared" si="6"/>
        <v>387</v>
      </c>
      <c r="F33" s="583">
        <f t="shared" si="7"/>
        <v>13.545</v>
      </c>
      <c r="G33" s="568">
        <v>40</v>
      </c>
      <c r="H33" s="509">
        <f t="shared" si="0"/>
        <v>1400</v>
      </c>
      <c r="I33" s="508">
        <v>20</v>
      </c>
      <c r="J33" s="509">
        <f t="shared" si="1"/>
        <v>700</v>
      </c>
      <c r="K33" s="508">
        <v>10</v>
      </c>
      <c r="L33" s="531">
        <f t="shared" si="8"/>
        <v>350</v>
      </c>
      <c r="M33" s="508"/>
      <c r="N33" s="531">
        <f t="shared" si="9"/>
        <v>0</v>
      </c>
      <c r="O33" s="508">
        <v>20</v>
      </c>
      <c r="P33" s="509">
        <f>+D33*O33</f>
        <v>700</v>
      </c>
      <c r="Q33" s="508">
        <v>50</v>
      </c>
      <c r="R33" s="509">
        <f t="shared" si="11"/>
        <v>1750</v>
      </c>
      <c r="S33" s="508">
        <v>80</v>
      </c>
      <c r="T33" s="509">
        <f t="shared" si="12"/>
        <v>2800</v>
      </c>
      <c r="U33" s="508">
        <v>10</v>
      </c>
      <c r="V33" s="509">
        <f t="shared" si="13"/>
        <v>350</v>
      </c>
      <c r="W33" s="508">
        <v>20</v>
      </c>
      <c r="X33" s="509">
        <f t="shared" si="14"/>
        <v>700</v>
      </c>
      <c r="Y33" s="508">
        <v>20</v>
      </c>
      <c r="Z33" s="509">
        <f t="shared" si="15"/>
        <v>700</v>
      </c>
      <c r="AA33" s="508">
        <v>5</v>
      </c>
      <c r="AB33" s="509">
        <f t="shared" si="16"/>
        <v>175</v>
      </c>
      <c r="AC33" s="508">
        <v>0</v>
      </c>
      <c r="AD33" s="509">
        <f t="shared" si="17"/>
        <v>0</v>
      </c>
      <c r="AE33" s="508">
        <v>20</v>
      </c>
      <c r="AF33" s="509">
        <f t="shared" si="18"/>
        <v>700</v>
      </c>
      <c r="AG33" s="508">
        <v>20</v>
      </c>
      <c r="AH33" s="509">
        <f t="shared" si="19"/>
        <v>700</v>
      </c>
      <c r="AI33" s="508">
        <v>20</v>
      </c>
      <c r="AJ33" s="509">
        <f t="shared" si="2"/>
        <v>700</v>
      </c>
      <c r="AK33" s="508">
        <v>20</v>
      </c>
      <c r="AL33" s="509">
        <f t="shared" si="3"/>
        <v>700</v>
      </c>
      <c r="AM33" s="508">
        <v>16</v>
      </c>
      <c r="AN33" s="509">
        <f t="shared" si="4"/>
        <v>560</v>
      </c>
      <c r="AO33" s="508"/>
      <c r="AP33" s="509">
        <f t="shared" si="5"/>
        <v>0</v>
      </c>
      <c r="AQ33" s="508">
        <v>16</v>
      </c>
      <c r="AR33" s="509">
        <f t="shared" si="20"/>
        <v>560</v>
      </c>
    </row>
    <row r="34" spans="1:44" ht="26.25" customHeight="1">
      <c r="A34" s="507" t="s">
        <v>1040</v>
      </c>
      <c r="B34" s="508" t="s">
        <v>465</v>
      </c>
      <c r="C34" s="508" t="s">
        <v>793</v>
      </c>
      <c r="D34" s="508">
        <v>48</v>
      </c>
      <c r="E34" s="568">
        <f t="shared" si="6"/>
        <v>7407</v>
      </c>
      <c r="F34" s="583">
        <f t="shared" si="7"/>
        <v>355.536</v>
      </c>
      <c r="G34" s="568">
        <v>665</v>
      </c>
      <c r="H34" s="509">
        <f t="shared" si="0"/>
        <v>31920</v>
      </c>
      <c r="I34" s="508">
        <v>60</v>
      </c>
      <c r="J34" s="509">
        <f t="shared" si="1"/>
        <v>2880</v>
      </c>
      <c r="K34" s="508">
        <v>250</v>
      </c>
      <c r="L34" s="531">
        <f t="shared" si="8"/>
        <v>12000</v>
      </c>
      <c r="M34" s="508">
        <v>330</v>
      </c>
      <c r="N34" s="531">
        <f t="shared" si="9"/>
        <v>15840</v>
      </c>
      <c r="O34" s="508">
        <v>100</v>
      </c>
      <c r="P34" s="509">
        <f t="shared" si="10"/>
        <v>4800</v>
      </c>
      <c r="Q34" s="508">
        <v>1200</v>
      </c>
      <c r="R34" s="509">
        <f t="shared" si="11"/>
        <v>57600</v>
      </c>
      <c r="S34" s="508">
        <v>1800</v>
      </c>
      <c r="T34" s="509">
        <f t="shared" si="12"/>
        <v>86400</v>
      </c>
      <c r="U34" s="508">
        <v>70</v>
      </c>
      <c r="V34" s="509">
        <f t="shared" si="13"/>
        <v>3360</v>
      </c>
      <c r="W34" s="508">
        <v>800</v>
      </c>
      <c r="X34" s="509">
        <f t="shared" si="14"/>
        <v>38400</v>
      </c>
      <c r="Y34" s="508">
        <v>700</v>
      </c>
      <c r="Z34" s="509">
        <f t="shared" si="15"/>
        <v>33600</v>
      </c>
      <c r="AA34" s="508">
        <v>250</v>
      </c>
      <c r="AB34" s="509">
        <f t="shared" si="16"/>
        <v>12000</v>
      </c>
      <c r="AC34" s="508">
        <v>100</v>
      </c>
      <c r="AD34" s="509">
        <f t="shared" si="17"/>
        <v>4800</v>
      </c>
      <c r="AE34" s="508">
        <v>200</v>
      </c>
      <c r="AF34" s="509">
        <f t="shared" si="18"/>
        <v>9600</v>
      </c>
      <c r="AG34" s="508">
        <v>100</v>
      </c>
      <c r="AH34" s="509">
        <f t="shared" si="19"/>
        <v>4800</v>
      </c>
      <c r="AI34" s="508">
        <v>250</v>
      </c>
      <c r="AJ34" s="509">
        <f t="shared" si="2"/>
        <v>12000</v>
      </c>
      <c r="AK34" s="508">
        <v>100</v>
      </c>
      <c r="AL34" s="509">
        <f t="shared" si="3"/>
        <v>4800</v>
      </c>
      <c r="AM34" s="508">
        <v>216</v>
      </c>
      <c r="AN34" s="509">
        <f t="shared" si="4"/>
        <v>10368</v>
      </c>
      <c r="AO34" s="508"/>
      <c r="AP34" s="509">
        <f t="shared" si="5"/>
        <v>0</v>
      </c>
      <c r="AQ34" s="508">
        <v>216</v>
      </c>
      <c r="AR34" s="509">
        <f t="shared" si="20"/>
        <v>10368</v>
      </c>
    </row>
    <row r="35" spans="1:44" ht="26.25" customHeight="1">
      <c r="A35" s="507" t="s">
        <v>1041</v>
      </c>
      <c r="B35" s="508" t="s">
        <v>466</v>
      </c>
      <c r="C35" s="508" t="s">
        <v>793</v>
      </c>
      <c r="D35" s="508">
        <v>90</v>
      </c>
      <c r="E35" s="568">
        <f t="shared" si="6"/>
        <v>9161</v>
      </c>
      <c r="F35" s="583">
        <f t="shared" si="7"/>
        <v>824.49</v>
      </c>
      <c r="G35" s="568">
        <v>941</v>
      </c>
      <c r="H35" s="509">
        <f t="shared" si="0"/>
        <v>84690</v>
      </c>
      <c r="I35" s="508">
        <v>110</v>
      </c>
      <c r="J35" s="509">
        <f t="shared" si="1"/>
        <v>9900</v>
      </c>
      <c r="K35" s="508">
        <v>250</v>
      </c>
      <c r="L35" s="531">
        <f t="shared" si="8"/>
        <v>22500</v>
      </c>
      <c r="M35" s="508">
        <v>410</v>
      </c>
      <c r="N35" s="531">
        <f t="shared" si="9"/>
        <v>36900</v>
      </c>
      <c r="O35" s="508">
        <v>120</v>
      </c>
      <c r="P35" s="509">
        <f t="shared" si="10"/>
        <v>10800</v>
      </c>
      <c r="Q35" s="508">
        <v>1200</v>
      </c>
      <c r="R35" s="509">
        <f t="shared" si="11"/>
        <v>108000</v>
      </c>
      <c r="S35" s="508">
        <v>2000</v>
      </c>
      <c r="T35" s="509">
        <f t="shared" si="12"/>
        <v>180000</v>
      </c>
      <c r="U35" s="508">
        <v>250</v>
      </c>
      <c r="V35" s="509">
        <f t="shared" si="13"/>
        <v>22500</v>
      </c>
      <c r="W35" s="508">
        <v>800</v>
      </c>
      <c r="X35" s="509">
        <f t="shared" si="14"/>
        <v>72000</v>
      </c>
      <c r="Y35" s="508">
        <v>700</v>
      </c>
      <c r="Z35" s="509">
        <f t="shared" si="15"/>
        <v>63000</v>
      </c>
      <c r="AA35" s="508">
        <v>200</v>
      </c>
      <c r="AB35" s="509">
        <f t="shared" si="16"/>
        <v>18000</v>
      </c>
      <c r="AC35" s="508">
        <v>200</v>
      </c>
      <c r="AD35" s="509">
        <f t="shared" si="17"/>
        <v>18000</v>
      </c>
      <c r="AE35" s="508">
        <v>200</v>
      </c>
      <c r="AF35" s="509">
        <f>+AE35*D35</f>
        <v>18000</v>
      </c>
      <c r="AG35" s="508">
        <v>100</v>
      </c>
      <c r="AH35" s="509">
        <f t="shared" si="19"/>
        <v>9000</v>
      </c>
      <c r="AI35" s="508">
        <v>200</v>
      </c>
      <c r="AJ35" s="509">
        <f t="shared" si="2"/>
        <v>18000</v>
      </c>
      <c r="AK35" s="508">
        <v>400</v>
      </c>
      <c r="AL35" s="509">
        <f t="shared" si="3"/>
        <v>36000</v>
      </c>
      <c r="AM35" s="508">
        <v>540</v>
      </c>
      <c r="AN35" s="509">
        <f t="shared" si="4"/>
        <v>48600</v>
      </c>
      <c r="AO35" s="508"/>
      <c r="AP35" s="509">
        <f t="shared" si="5"/>
        <v>0</v>
      </c>
      <c r="AQ35" s="508">
        <v>540</v>
      </c>
      <c r="AR35" s="509">
        <f t="shared" si="20"/>
        <v>48600</v>
      </c>
    </row>
    <row r="36" spans="1:44" ht="26.25" customHeight="1">
      <c r="A36" s="507" t="s">
        <v>1042</v>
      </c>
      <c r="B36" s="508" t="s">
        <v>467</v>
      </c>
      <c r="C36" s="508" t="s">
        <v>793</v>
      </c>
      <c r="D36" s="508">
        <v>364</v>
      </c>
      <c r="E36" s="568">
        <f t="shared" si="6"/>
        <v>3158</v>
      </c>
      <c r="F36" s="583">
        <f t="shared" si="7"/>
        <v>1149.5119999999999</v>
      </c>
      <c r="G36" s="568">
        <v>267</v>
      </c>
      <c r="H36" s="509">
        <f t="shared" si="0"/>
        <v>97188</v>
      </c>
      <c r="I36" s="508">
        <v>20</v>
      </c>
      <c r="J36" s="509">
        <f t="shared" si="1"/>
        <v>7280</v>
      </c>
      <c r="K36" s="508">
        <v>60</v>
      </c>
      <c r="L36" s="531">
        <f t="shared" si="8"/>
        <v>21840</v>
      </c>
      <c r="M36" s="508">
        <v>220</v>
      </c>
      <c r="N36" s="531">
        <f t="shared" si="9"/>
        <v>80080</v>
      </c>
      <c r="O36" s="508">
        <v>0</v>
      </c>
      <c r="P36" s="509">
        <f t="shared" si="10"/>
        <v>0</v>
      </c>
      <c r="Q36" s="508">
        <v>1000</v>
      </c>
      <c r="R36" s="509">
        <f t="shared" si="11"/>
        <v>364000</v>
      </c>
      <c r="S36" s="508">
        <v>700</v>
      </c>
      <c r="T36" s="509">
        <f t="shared" si="12"/>
        <v>254800</v>
      </c>
      <c r="U36" s="508">
        <v>50</v>
      </c>
      <c r="V36" s="509">
        <f t="shared" si="13"/>
        <v>18200</v>
      </c>
      <c r="W36" s="508">
        <v>100</v>
      </c>
      <c r="X36" s="509">
        <f t="shared" si="14"/>
        <v>36400</v>
      </c>
      <c r="Y36" s="508">
        <v>100</v>
      </c>
      <c r="Z36" s="509">
        <f t="shared" si="15"/>
        <v>36400</v>
      </c>
      <c r="AA36" s="508">
        <v>50</v>
      </c>
      <c r="AB36" s="509">
        <f t="shared" si="16"/>
        <v>18200</v>
      </c>
      <c r="AC36" s="508">
        <v>100</v>
      </c>
      <c r="AD36" s="509">
        <f t="shared" si="17"/>
        <v>36400</v>
      </c>
      <c r="AE36" s="508">
        <v>100</v>
      </c>
      <c r="AF36" s="509">
        <f t="shared" si="18"/>
        <v>36400</v>
      </c>
      <c r="AG36" s="508">
        <v>50</v>
      </c>
      <c r="AH36" s="509">
        <f t="shared" si="19"/>
        <v>18200</v>
      </c>
      <c r="AI36" s="508">
        <v>25</v>
      </c>
      <c r="AJ36" s="509">
        <f t="shared" si="2"/>
        <v>9100</v>
      </c>
      <c r="AK36" s="508">
        <v>100</v>
      </c>
      <c r="AL36" s="509">
        <f t="shared" si="3"/>
        <v>36400</v>
      </c>
      <c r="AM36" s="508">
        <v>108</v>
      </c>
      <c r="AN36" s="509">
        <f t="shared" si="4"/>
        <v>39312</v>
      </c>
      <c r="AO36" s="508"/>
      <c r="AP36" s="509">
        <f t="shared" si="5"/>
        <v>0</v>
      </c>
      <c r="AQ36" s="508">
        <v>108</v>
      </c>
      <c r="AR36" s="509">
        <f t="shared" si="20"/>
        <v>39312</v>
      </c>
    </row>
    <row r="37" spans="1:44" ht="26.25" customHeight="1">
      <c r="A37" s="507" t="s">
        <v>1043</v>
      </c>
      <c r="B37" s="508" t="s">
        <v>468</v>
      </c>
      <c r="C37" s="508" t="s">
        <v>793</v>
      </c>
      <c r="D37" s="508">
        <v>1248</v>
      </c>
      <c r="E37" s="568">
        <f t="shared" si="6"/>
        <v>2682</v>
      </c>
      <c r="F37" s="583">
        <f t="shared" si="7"/>
        <v>3347.136</v>
      </c>
      <c r="G37" s="568">
        <v>231</v>
      </c>
      <c r="H37" s="509">
        <f t="shared" si="0"/>
        <v>288288</v>
      </c>
      <c r="I37" s="508">
        <v>40</v>
      </c>
      <c r="J37" s="509">
        <f t="shared" si="1"/>
        <v>49920</v>
      </c>
      <c r="K37" s="508">
        <v>60</v>
      </c>
      <c r="L37" s="531">
        <f t="shared" si="8"/>
        <v>74880</v>
      </c>
      <c r="M37" s="508"/>
      <c r="N37" s="531">
        <f t="shared" si="9"/>
        <v>0</v>
      </c>
      <c r="O37" s="508">
        <v>20</v>
      </c>
      <c r="P37" s="509">
        <f t="shared" si="10"/>
        <v>24960</v>
      </c>
      <c r="Q37" s="508">
        <v>1000</v>
      </c>
      <c r="R37" s="509">
        <f t="shared" si="11"/>
        <v>1248000</v>
      </c>
      <c r="S37" s="508">
        <v>700</v>
      </c>
      <c r="T37" s="509">
        <f t="shared" si="12"/>
        <v>873600</v>
      </c>
      <c r="U37" s="508">
        <v>50</v>
      </c>
      <c r="V37" s="509">
        <f t="shared" si="13"/>
        <v>62400</v>
      </c>
      <c r="W37" s="508">
        <v>40</v>
      </c>
      <c r="X37" s="509">
        <f t="shared" si="14"/>
        <v>49920</v>
      </c>
      <c r="Y37" s="508">
        <v>50</v>
      </c>
      <c r="Z37" s="509">
        <f t="shared" si="15"/>
        <v>62400</v>
      </c>
      <c r="AA37" s="508"/>
      <c r="AB37" s="509">
        <f t="shared" si="16"/>
        <v>0</v>
      </c>
      <c r="AC37" s="508">
        <v>0</v>
      </c>
      <c r="AD37" s="509">
        <f t="shared" si="17"/>
        <v>0</v>
      </c>
      <c r="AE37" s="508">
        <v>100</v>
      </c>
      <c r="AF37" s="509">
        <f t="shared" si="18"/>
        <v>124800</v>
      </c>
      <c r="AG37" s="508">
        <v>50</v>
      </c>
      <c r="AH37" s="509">
        <f>+D37*AG37</f>
        <v>62400</v>
      </c>
      <c r="AI37" s="508">
        <v>25</v>
      </c>
      <c r="AJ37" s="509">
        <f t="shared" si="2"/>
        <v>31200</v>
      </c>
      <c r="AK37" s="508">
        <v>100</v>
      </c>
      <c r="AL37" s="509">
        <f t="shared" si="3"/>
        <v>124800</v>
      </c>
      <c r="AM37" s="508">
        <v>108</v>
      </c>
      <c r="AN37" s="509">
        <f t="shared" si="4"/>
        <v>134784</v>
      </c>
      <c r="AO37" s="508"/>
      <c r="AP37" s="509">
        <f t="shared" si="5"/>
        <v>0</v>
      </c>
      <c r="AQ37" s="508">
        <v>108</v>
      </c>
      <c r="AR37" s="509">
        <f t="shared" si="20"/>
        <v>134784</v>
      </c>
    </row>
    <row r="38" spans="1:44" ht="26.25" customHeight="1">
      <c r="A38" s="507" t="s">
        <v>1044</v>
      </c>
      <c r="B38" s="508" t="s">
        <v>79</v>
      </c>
      <c r="C38" s="508" t="s">
        <v>792</v>
      </c>
      <c r="D38" s="508">
        <v>139</v>
      </c>
      <c r="E38" s="568">
        <f t="shared" si="6"/>
        <v>581</v>
      </c>
      <c r="F38" s="583">
        <f t="shared" si="7"/>
        <v>80.759</v>
      </c>
      <c r="G38" s="568">
        <v>56</v>
      </c>
      <c r="H38" s="509">
        <f t="shared" si="0"/>
        <v>7784</v>
      </c>
      <c r="I38" s="508">
        <v>26</v>
      </c>
      <c r="J38" s="509">
        <f t="shared" si="1"/>
        <v>3614</v>
      </c>
      <c r="K38" s="508">
        <v>25</v>
      </c>
      <c r="L38" s="531">
        <f t="shared" si="8"/>
        <v>3475</v>
      </c>
      <c r="M38" s="508"/>
      <c r="N38" s="531">
        <f t="shared" si="9"/>
        <v>0</v>
      </c>
      <c r="O38" s="508">
        <v>15</v>
      </c>
      <c r="P38" s="509">
        <f t="shared" si="10"/>
        <v>2085</v>
      </c>
      <c r="Q38" s="508">
        <v>150</v>
      </c>
      <c r="R38" s="509">
        <f t="shared" si="11"/>
        <v>20850</v>
      </c>
      <c r="S38" s="508">
        <v>100</v>
      </c>
      <c r="T38" s="509">
        <f t="shared" si="12"/>
        <v>13900</v>
      </c>
      <c r="U38" s="508">
        <v>10</v>
      </c>
      <c r="V38" s="509">
        <f t="shared" si="13"/>
        <v>1390</v>
      </c>
      <c r="W38" s="508">
        <v>15</v>
      </c>
      <c r="X38" s="509">
        <f t="shared" si="14"/>
        <v>2085</v>
      </c>
      <c r="Y38" s="508">
        <v>30</v>
      </c>
      <c r="Z38" s="509">
        <f t="shared" si="15"/>
        <v>4170</v>
      </c>
      <c r="AA38" s="508">
        <v>40</v>
      </c>
      <c r="AB38" s="509">
        <f t="shared" si="16"/>
        <v>5560</v>
      </c>
      <c r="AC38" s="508">
        <v>15</v>
      </c>
      <c r="AD38" s="509">
        <f t="shared" si="17"/>
        <v>2085</v>
      </c>
      <c r="AE38" s="508">
        <v>30</v>
      </c>
      <c r="AF38" s="509">
        <f t="shared" si="18"/>
        <v>4170</v>
      </c>
      <c r="AG38" s="508">
        <v>15</v>
      </c>
      <c r="AH38" s="509">
        <f t="shared" si="19"/>
        <v>2085</v>
      </c>
      <c r="AI38" s="508">
        <v>5</v>
      </c>
      <c r="AJ38" s="509">
        <f t="shared" si="2"/>
        <v>695</v>
      </c>
      <c r="AK38" s="508">
        <v>5</v>
      </c>
      <c r="AL38" s="509">
        <f t="shared" si="3"/>
        <v>695</v>
      </c>
      <c r="AM38" s="508">
        <v>22</v>
      </c>
      <c r="AN38" s="509">
        <f t="shared" si="4"/>
        <v>3058</v>
      </c>
      <c r="AO38" s="508"/>
      <c r="AP38" s="509">
        <f t="shared" si="5"/>
        <v>0</v>
      </c>
      <c r="AQ38" s="508">
        <v>22</v>
      </c>
      <c r="AR38" s="509">
        <f t="shared" si="20"/>
        <v>3058</v>
      </c>
    </row>
    <row r="39" spans="1:44" ht="26.25" customHeight="1">
      <c r="A39" s="507" t="s">
        <v>1045</v>
      </c>
      <c r="B39" s="508" t="s">
        <v>470</v>
      </c>
      <c r="C39" s="508" t="s">
        <v>793</v>
      </c>
      <c r="D39" s="508">
        <v>50</v>
      </c>
      <c r="E39" s="568">
        <f t="shared" si="6"/>
        <v>3729</v>
      </c>
      <c r="F39" s="583">
        <f t="shared" si="7"/>
        <v>186.45</v>
      </c>
      <c r="G39" s="568">
        <v>496</v>
      </c>
      <c r="H39" s="509">
        <f t="shared" si="0"/>
        <v>24800</v>
      </c>
      <c r="I39" s="508">
        <v>110</v>
      </c>
      <c r="J39" s="509">
        <f t="shared" si="1"/>
        <v>5500</v>
      </c>
      <c r="K39" s="508">
        <v>60</v>
      </c>
      <c r="L39" s="531">
        <f>+D39*K39</f>
        <v>3000</v>
      </c>
      <c r="M39" s="508">
        <v>200</v>
      </c>
      <c r="N39" s="531">
        <f t="shared" si="9"/>
        <v>10000</v>
      </c>
      <c r="O39" s="508">
        <v>60</v>
      </c>
      <c r="P39" s="509">
        <f t="shared" si="10"/>
        <v>3000</v>
      </c>
      <c r="Q39" s="508">
        <v>1200</v>
      </c>
      <c r="R39" s="509">
        <f t="shared" si="11"/>
        <v>60000</v>
      </c>
      <c r="S39" s="508">
        <v>800</v>
      </c>
      <c r="T39" s="509">
        <f t="shared" si="12"/>
        <v>40000</v>
      </c>
      <c r="U39" s="508">
        <v>40</v>
      </c>
      <c r="V39" s="509">
        <f t="shared" si="13"/>
        <v>2000</v>
      </c>
      <c r="W39" s="508">
        <v>80</v>
      </c>
      <c r="X39" s="509">
        <f>+D39*W39</f>
        <v>4000</v>
      </c>
      <c r="Y39" s="508">
        <v>100</v>
      </c>
      <c r="Z39" s="509">
        <f t="shared" si="15"/>
        <v>5000</v>
      </c>
      <c r="AA39" s="508">
        <v>24</v>
      </c>
      <c r="AB39" s="509">
        <f t="shared" si="16"/>
        <v>1200</v>
      </c>
      <c r="AC39" s="508">
        <v>100</v>
      </c>
      <c r="AD39" s="509">
        <f t="shared" si="17"/>
        <v>5000</v>
      </c>
      <c r="AE39" s="508">
        <v>50</v>
      </c>
      <c r="AF39" s="509">
        <f t="shared" si="18"/>
        <v>2500</v>
      </c>
      <c r="AG39" s="508">
        <v>20</v>
      </c>
      <c r="AH39" s="509">
        <f t="shared" si="19"/>
        <v>1000</v>
      </c>
      <c r="AI39" s="508">
        <v>25</v>
      </c>
      <c r="AJ39" s="509">
        <f t="shared" si="2"/>
        <v>1250</v>
      </c>
      <c r="AK39" s="508">
        <v>40</v>
      </c>
      <c r="AL39" s="509">
        <f t="shared" si="3"/>
        <v>2000</v>
      </c>
      <c r="AM39" s="508">
        <v>162</v>
      </c>
      <c r="AN39" s="509">
        <f t="shared" si="4"/>
        <v>8100</v>
      </c>
      <c r="AO39" s="508"/>
      <c r="AP39" s="509">
        <f t="shared" si="5"/>
        <v>0</v>
      </c>
      <c r="AQ39" s="508">
        <v>162</v>
      </c>
      <c r="AR39" s="509">
        <f t="shared" si="20"/>
        <v>8100</v>
      </c>
    </row>
    <row r="40" spans="1:44" ht="26.25" customHeight="1">
      <c r="A40" s="507" t="s">
        <v>1046</v>
      </c>
      <c r="B40" s="508" t="s">
        <v>471</v>
      </c>
      <c r="C40" s="508" t="s">
        <v>793</v>
      </c>
      <c r="D40" s="508">
        <v>185</v>
      </c>
      <c r="E40" s="568">
        <f t="shared" si="6"/>
        <v>2786</v>
      </c>
      <c r="F40" s="583">
        <f t="shared" si="7"/>
        <v>515.41</v>
      </c>
      <c r="G40" s="568">
        <v>306</v>
      </c>
      <c r="H40" s="509">
        <f t="shared" ref="H40:H71" si="21">+D40*G40</f>
        <v>56610</v>
      </c>
      <c r="I40" s="508">
        <v>110</v>
      </c>
      <c r="J40" s="509">
        <f t="shared" ref="J40:J71" si="22">+D40*I40</f>
        <v>20350</v>
      </c>
      <c r="K40" s="508">
        <v>50</v>
      </c>
      <c r="L40" s="531">
        <f t="shared" ref="L40:L71" si="23">+D40*K40</f>
        <v>9250</v>
      </c>
      <c r="M40" s="508">
        <v>200</v>
      </c>
      <c r="N40" s="531">
        <f t="shared" ref="N40:N71" si="24">+M40*D40</f>
        <v>37000</v>
      </c>
      <c r="O40" s="508">
        <v>60</v>
      </c>
      <c r="P40" s="509">
        <f t="shared" ref="P40:P71" si="25">+D40*O40</f>
        <v>11100</v>
      </c>
      <c r="Q40" s="508">
        <v>600</v>
      </c>
      <c r="R40" s="509">
        <f t="shared" ref="R40:R71" si="26">+D40*Q40</f>
        <v>111000</v>
      </c>
      <c r="S40" s="508">
        <v>800</v>
      </c>
      <c r="T40" s="509">
        <f t="shared" ref="T40:T71" si="27">+D40*S40</f>
        <v>148000</v>
      </c>
      <c r="U40" s="508">
        <v>30</v>
      </c>
      <c r="V40" s="509">
        <f t="shared" ref="V40:V71" si="28">+D40*U40</f>
        <v>5550</v>
      </c>
      <c r="W40" s="508">
        <v>80</v>
      </c>
      <c r="X40" s="509">
        <f>+D40*W40</f>
        <v>14800</v>
      </c>
      <c r="Y40" s="508">
        <v>100</v>
      </c>
      <c r="Z40" s="509">
        <f t="shared" ref="Z40:Z71" si="29">+D40*Y40</f>
        <v>18500</v>
      </c>
      <c r="AA40" s="508">
        <v>24</v>
      </c>
      <c r="AB40" s="509">
        <f t="shared" ref="AB40:AB71" si="30">+D40*AA40</f>
        <v>4440</v>
      </c>
      <c r="AC40" s="508">
        <v>100</v>
      </c>
      <c r="AD40" s="509">
        <f t="shared" ref="AD40:AD71" si="31">+D40*AC40</f>
        <v>18500</v>
      </c>
      <c r="AE40" s="508">
        <v>25</v>
      </c>
      <c r="AF40" s="509">
        <f t="shared" si="18"/>
        <v>4625</v>
      </c>
      <c r="AG40" s="508">
        <v>20</v>
      </c>
      <c r="AH40" s="509">
        <f t="shared" ref="AH40:AH71" si="32">+D40*AG40</f>
        <v>3700</v>
      </c>
      <c r="AI40" s="508">
        <v>25</v>
      </c>
      <c r="AJ40" s="509">
        <f t="shared" ref="AJ40:AJ71" si="33">+D40*AI40</f>
        <v>4625</v>
      </c>
      <c r="AK40" s="508">
        <v>40</v>
      </c>
      <c r="AL40" s="509">
        <f t="shared" ref="AL40:AL71" si="34">+D40*AK40</f>
        <v>7400</v>
      </c>
      <c r="AM40" s="508">
        <v>108</v>
      </c>
      <c r="AN40" s="509">
        <f t="shared" ref="AN40:AN71" si="35">+D40*AM40</f>
        <v>19980</v>
      </c>
      <c r="AO40" s="508"/>
      <c r="AP40" s="509">
        <f t="shared" ref="AP40:AP71" si="36">+D40*AO40</f>
        <v>0</v>
      </c>
      <c r="AQ40" s="508">
        <v>108</v>
      </c>
      <c r="AR40" s="509">
        <f t="shared" si="20"/>
        <v>19980</v>
      </c>
    </row>
    <row r="41" spans="1:44" ht="26.25" customHeight="1">
      <c r="A41" s="507" t="s">
        <v>1047</v>
      </c>
      <c r="B41" s="508" t="s">
        <v>472</v>
      </c>
      <c r="C41" s="508" t="s">
        <v>792</v>
      </c>
      <c r="D41" s="508">
        <v>23</v>
      </c>
      <c r="E41" s="568">
        <f t="shared" si="6"/>
        <v>4354</v>
      </c>
      <c r="F41" s="583">
        <f t="shared" si="7"/>
        <v>100.142</v>
      </c>
      <c r="G41" s="568">
        <v>858</v>
      </c>
      <c r="H41" s="509">
        <f t="shared" si="21"/>
        <v>19734</v>
      </c>
      <c r="I41" s="508">
        <v>644</v>
      </c>
      <c r="J41" s="509">
        <f t="shared" si="22"/>
        <v>14812</v>
      </c>
      <c r="K41" s="508">
        <v>70</v>
      </c>
      <c r="L41" s="531">
        <f t="shared" si="23"/>
        <v>1610</v>
      </c>
      <c r="M41" s="508">
        <v>240</v>
      </c>
      <c r="N41" s="531">
        <f t="shared" si="24"/>
        <v>5520</v>
      </c>
      <c r="O41" s="508">
        <v>0</v>
      </c>
      <c r="P41" s="509">
        <f t="shared" si="25"/>
        <v>0</v>
      </c>
      <c r="Q41" s="508">
        <v>1400</v>
      </c>
      <c r="R41" s="509">
        <f t="shared" si="26"/>
        <v>32200</v>
      </c>
      <c r="S41" s="508">
        <v>100</v>
      </c>
      <c r="T41" s="509">
        <f t="shared" si="27"/>
        <v>2300</v>
      </c>
      <c r="U41" s="508">
        <v>40</v>
      </c>
      <c r="V41" s="509">
        <f t="shared" si="28"/>
        <v>920</v>
      </c>
      <c r="W41" s="508"/>
      <c r="X41" s="509">
        <f>+D41*W41</f>
        <v>0</v>
      </c>
      <c r="Y41" s="508">
        <v>50</v>
      </c>
      <c r="Z41" s="509">
        <f t="shared" si="29"/>
        <v>1150</v>
      </c>
      <c r="AA41" s="508">
        <v>24</v>
      </c>
      <c r="AB41" s="509">
        <f t="shared" si="30"/>
        <v>552</v>
      </c>
      <c r="AC41" s="508">
        <v>50</v>
      </c>
      <c r="AD41" s="509">
        <f t="shared" si="31"/>
        <v>1150</v>
      </c>
      <c r="AE41" s="508">
        <v>50</v>
      </c>
      <c r="AF41" s="509">
        <f t="shared" si="18"/>
        <v>1150</v>
      </c>
      <c r="AG41" s="508">
        <v>50</v>
      </c>
      <c r="AH41" s="509">
        <f t="shared" si="32"/>
        <v>1150</v>
      </c>
      <c r="AI41" s="508">
        <v>60</v>
      </c>
      <c r="AJ41" s="509">
        <f t="shared" si="33"/>
        <v>1380</v>
      </c>
      <c r="AK41" s="508">
        <v>100</v>
      </c>
      <c r="AL41" s="509">
        <f t="shared" si="34"/>
        <v>2300</v>
      </c>
      <c r="AM41" s="508">
        <v>259</v>
      </c>
      <c r="AN41" s="509">
        <f t="shared" si="35"/>
        <v>5957</v>
      </c>
      <c r="AO41" s="508">
        <v>100</v>
      </c>
      <c r="AP41" s="509">
        <f t="shared" si="36"/>
        <v>2300</v>
      </c>
      <c r="AQ41" s="508">
        <v>259</v>
      </c>
      <c r="AR41" s="509">
        <f t="shared" si="20"/>
        <v>5957</v>
      </c>
    </row>
    <row r="42" spans="1:44" ht="26.25" customHeight="1">
      <c r="A42" s="507" t="s">
        <v>1048</v>
      </c>
      <c r="B42" s="508" t="s">
        <v>473</v>
      </c>
      <c r="C42" s="508" t="s">
        <v>792</v>
      </c>
      <c r="D42" s="508">
        <v>26</v>
      </c>
      <c r="E42" s="568">
        <f t="shared" si="6"/>
        <v>6332</v>
      </c>
      <c r="F42" s="583">
        <f t="shared" si="7"/>
        <v>164.63200000000001</v>
      </c>
      <c r="G42" s="568">
        <v>636</v>
      </c>
      <c r="H42" s="509">
        <f t="shared" si="21"/>
        <v>16536</v>
      </c>
      <c r="I42" s="508">
        <v>644</v>
      </c>
      <c r="J42" s="509">
        <f t="shared" si="22"/>
        <v>16744</v>
      </c>
      <c r="K42" s="508">
        <v>100</v>
      </c>
      <c r="L42" s="531">
        <f t="shared" si="23"/>
        <v>2600</v>
      </c>
      <c r="M42" s="508">
        <v>240</v>
      </c>
      <c r="N42" s="531">
        <f t="shared" si="24"/>
        <v>6240</v>
      </c>
      <c r="O42" s="508">
        <v>0</v>
      </c>
      <c r="P42" s="509">
        <f t="shared" si="25"/>
        <v>0</v>
      </c>
      <c r="Q42" s="508">
        <v>1400</v>
      </c>
      <c r="R42" s="509">
        <f t="shared" si="26"/>
        <v>36400</v>
      </c>
      <c r="S42" s="508">
        <v>2000</v>
      </c>
      <c r="T42" s="509">
        <f t="shared" si="27"/>
        <v>52000</v>
      </c>
      <c r="U42" s="508">
        <v>50</v>
      </c>
      <c r="V42" s="509">
        <f t="shared" si="28"/>
        <v>1300</v>
      </c>
      <c r="W42" s="508">
        <v>200</v>
      </c>
      <c r="X42" s="509">
        <f t="shared" ref="X42:X71" si="37">+D42*W42</f>
        <v>5200</v>
      </c>
      <c r="Y42" s="508">
        <v>200</v>
      </c>
      <c r="Z42" s="509">
        <f t="shared" si="29"/>
        <v>5200</v>
      </c>
      <c r="AA42" s="508">
        <v>24</v>
      </c>
      <c r="AB42" s="509">
        <f t="shared" si="30"/>
        <v>624</v>
      </c>
      <c r="AC42" s="508">
        <v>50</v>
      </c>
      <c r="AD42" s="509">
        <f t="shared" si="31"/>
        <v>1300</v>
      </c>
      <c r="AF42" s="509">
        <f t="shared" si="18"/>
        <v>0</v>
      </c>
      <c r="AG42" s="508">
        <v>50</v>
      </c>
      <c r="AH42" s="509">
        <f>+D42*AG42</f>
        <v>1300</v>
      </c>
      <c r="AI42" s="508">
        <v>120</v>
      </c>
      <c r="AJ42" s="509">
        <f t="shared" si="33"/>
        <v>3120</v>
      </c>
      <c r="AK42" s="508">
        <v>0</v>
      </c>
      <c r="AL42" s="509">
        <f t="shared" si="34"/>
        <v>0</v>
      </c>
      <c r="AM42" s="508">
        <v>259</v>
      </c>
      <c r="AN42" s="509">
        <f t="shared" si="35"/>
        <v>6734</v>
      </c>
      <c r="AO42" s="508">
        <v>100</v>
      </c>
      <c r="AP42" s="509">
        <f t="shared" si="36"/>
        <v>2600</v>
      </c>
      <c r="AQ42" s="508">
        <v>259</v>
      </c>
      <c r="AR42" s="509">
        <f t="shared" si="20"/>
        <v>6734</v>
      </c>
    </row>
    <row r="43" spans="1:44" ht="26.25" customHeight="1">
      <c r="A43" s="507" t="s">
        <v>1049</v>
      </c>
      <c r="B43" s="508" t="s">
        <v>474</v>
      </c>
      <c r="C43" s="508" t="s">
        <v>792</v>
      </c>
      <c r="D43" s="508">
        <v>36</v>
      </c>
      <c r="E43" s="568">
        <f t="shared" si="6"/>
        <v>9555</v>
      </c>
      <c r="F43" s="583">
        <f t="shared" si="7"/>
        <v>343.98</v>
      </c>
      <c r="G43" s="568">
        <v>1319</v>
      </c>
      <c r="H43" s="509">
        <f t="shared" si="21"/>
        <v>47484</v>
      </c>
      <c r="I43" s="508">
        <v>644</v>
      </c>
      <c r="J43" s="509">
        <f t="shared" si="22"/>
        <v>23184</v>
      </c>
      <c r="K43" s="508">
        <v>100</v>
      </c>
      <c r="L43" s="531">
        <f t="shared" si="23"/>
        <v>3600</v>
      </c>
      <c r="M43" s="508">
        <v>240</v>
      </c>
      <c r="N43" s="531">
        <f t="shared" si="24"/>
        <v>8640</v>
      </c>
      <c r="O43" s="508">
        <v>180</v>
      </c>
      <c r="P43" s="509">
        <f t="shared" si="25"/>
        <v>6480</v>
      </c>
      <c r="Q43" s="508">
        <v>1200</v>
      </c>
      <c r="R43" s="509">
        <f t="shared" si="26"/>
        <v>43200</v>
      </c>
      <c r="S43" s="508">
        <v>2000</v>
      </c>
      <c r="T43" s="509">
        <f t="shared" si="27"/>
        <v>72000</v>
      </c>
      <c r="U43" s="508">
        <v>60</v>
      </c>
      <c r="V43" s="509">
        <f t="shared" si="28"/>
        <v>2160</v>
      </c>
      <c r="W43" s="508">
        <v>2400</v>
      </c>
      <c r="X43" s="509">
        <f t="shared" si="37"/>
        <v>86400</v>
      </c>
      <c r="Y43" s="508">
        <v>200</v>
      </c>
      <c r="Z43" s="509">
        <f t="shared" si="29"/>
        <v>7200</v>
      </c>
      <c r="AA43" s="508">
        <v>24</v>
      </c>
      <c r="AB43" s="509">
        <f t="shared" si="30"/>
        <v>864</v>
      </c>
      <c r="AC43" s="508">
        <v>200</v>
      </c>
      <c r="AD43" s="509">
        <f t="shared" si="31"/>
        <v>7200</v>
      </c>
      <c r="AE43" s="508">
        <v>70</v>
      </c>
      <c r="AF43" s="509">
        <f t="shared" si="18"/>
        <v>2520</v>
      </c>
      <c r="AG43" s="508">
        <v>50</v>
      </c>
      <c r="AH43" s="509">
        <f t="shared" si="32"/>
        <v>1800</v>
      </c>
      <c r="AI43" s="508">
        <v>150</v>
      </c>
      <c r="AJ43" s="509">
        <f t="shared" si="33"/>
        <v>5400</v>
      </c>
      <c r="AK43" s="508">
        <v>100</v>
      </c>
      <c r="AL43" s="509">
        <f t="shared" si="34"/>
        <v>3600</v>
      </c>
      <c r="AM43" s="508">
        <v>259</v>
      </c>
      <c r="AN43" s="509">
        <f t="shared" si="35"/>
        <v>9324</v>
      </c>
      <c r="AO43" s="508">
        <v>100</v>
      </c>
      <c r="AP43" s="509">
        <f t="shared" si="36"/>
        <v>3600</v>
      </c>
      <c r="AQ43" s="508">
        <v>259</v>
      </c>
      <c r="AR43" s="509">
        <f t="shared" si="20"/>
        <v>9324</v>
      </c>
    </row>
    <row r="44" spans="1:44" ht="26.25" customHeight="1">
      <c r="A44" s="507" t="s">
        <v>1050</v>
      </c>
      <c r="B44" s="508" t="s">
        <v>83</v>
      </c>
      <c r="C44" s="508" t="s">
        <v>792</v>
      </c>
      <c r="D44" s="508">
        <v>94</v>
      </c>
      <c r="E44" s="568">
        <f t="shared" si="6"/>
        <v>7410</v>
      </c>
      <c r="F44" s="583">
        <f t="shared" si="7"/>
        <v>696.54</v>
      </c>
      <c r="G44" s="568">
        <v>885</v>
      </c>
      <c r="H44" s="509">
        <f t="shared" si="21"/>
        <v>83190</v>
      </c>
      <c r="I44" s="508">
        <v>500</v>
      </c>
      <c r="J44" s="509">
        <f t="shared" si="22"/>
        <v>47000</v>
      </c>
      <c r="K44" s="508">
        <v>25</v>
      </c>
      <c r="L44" s="531">
        <f t="shared" si="23"/>
        <v>2350</v>
      </c>
      <c r="M44" s="508"/>
      <c r="N44" s="531">
        <f t="shared" si="24"/>
        <v>0</v>
      </c>
      <c r="O44" s="508">
        <v>180</v>
      </c>
      <c r="P44" s="509">
        <f t="shared" si="25"/>
        <v>16920</v>
      </c>
      <c r="Q44" s="508">
        <v>1200</v>
      </c>
      <c r="R44" s="509">
        <f t="shared" si="26"/>
        <v>112800</v>
      </c>
      <c r="S44" s="508">
        <v>2000</v>
      </c>
      <c r="T44" s="509">
        <f t="shared" si="27"/>
        <v>188000</v>
      </c>
      <c r="U44" s="508">
        <v>40</v>
      </c>
      <c r="V44" s="509">
        <f t="shared" si="28"/>
        <v>3760</v>
      </c>
      <c r="W44" s="508">
        <v>600</v>
      </c>
      <c r="X44" s="509">
        <f t="shared" si="37"/>
        <v>56400</v>
      </c>
      <c r="Y44" s="508">
        <v>400</v>
      </c>
      <c r="Z44" s="509">
        <f t="shared" si="29"/>
        <v>37600</v>
      </c>
      <c r="AA44" s="508">
        <v>24</v>
      </c>
      <c r="AB44" s="509">
        <f t="shared" si="30"/>
        <v>2256</v>
      </c>
      <c r="AC44" s="508">
        <v>100</v>
      </c>
      <c r="AD44" s="509">
        <f t="shared" si="31"/>
        <v>9400</v>
      </c>
      <c r="AE44" s="508">
        <v>50</v>
      </c>
      <c r="AF44" s="509">
        <f t="shared" si="18"/>
        <v>4700</v>
      </c>
      <c r="AG44" s="508">
        <v>50</v>
      </c>
      <c r="AH44" s="509">
        <f t="shared" si="32"/>
        <v>4700</v>
      </c>
      <c r="AI44" s="508">
        <v>120</v>
      </c>
      <c r="AJ44" s="509">
        <f t="shared" si="33"/>
        <v>11280</v>
      </c>
      <c r="AK44" s="508">
        <v>100</v>
      </c>
      <c r="AL44" s="509">
        <f t="shared" si="34"/>
        <v>9400</v>
      </c>
      <c r="AM44" s="508">
        <v>518</v>
      </c>
      <c r="AN44" s="509">
        <f t="shared" si="35"/>
        <v>48692</v>
      </c>
      <c r="AO44" s="508">
        <v>100</v>
      </c>
      <c r="AP44" s="509">
        <f t="shared" si="36"/>
        <v>9400</v>
      </c>
      <c r="AQ44" s="508">
        <v>518</v>
      </c>
      <c r="AR44" s="509">
        <f t="shared" si="20"/>
        <v>48692</v>
      </c>
    </row>
    <row r="45" spans="1:44" ht="26.25" customHeight="1">
      <c r="A45" s="507" t="s">
        <v>1051</v>
      </c>
      <c r="B45" s="508" t="s">
        <v>85</v>
      </c>
      <c r="C45" s="508" t="s">
        <v>792</v>
      </c>
      <c r="D45" s="508">
        <v>650</v>
      </c>
      <c r="E45" s="568">
        <f t="shared" si="6"/>
        <v>822</v>
      </c>
      <c r="F45" s="583">
        <f t="shared" si="7"/>
        <v>534.29999999999995</v>
      </c>
      <c r="G45" s="568">
        <v>83</v>
      </c>
      <c r="H45" s="509">
        <f t="shared" si="21"/>
        <v>53950</v>
      </c>
      <c r="I45" s="508">
        <v>20</v>
      </c>
      <c r="J45" s="509">
        <f t="shared" si="22"/>
        <v>13000</v>
      </c>
      <c r="K45" s="508">
        <v>30</v>
      </c>
      <c r="L45" s="531">
        <f t="shared" si="23"/>
        <v>19500</v>
      </c>
      <c r="M45" s="508">
        <v>40</v>
      </c>
      <c r="N45" s="531">
        <f t="shared" si="24"/>
        <v>26000</v>
      </c>
      <c r="O45" s="508">
        <v>20</v>
      </c>
      <c r="P45" s="509">
        <f t="shared" si="25"/>
        <v>13000</v>
      </c>
      <c r="Q45" s="508">
        <v>100</v>
      </c>
      <c r="R45" s="509">
        <f t="shared" si="26"/>
        <v>65000</v>
      </c>
      <c r="S45" s="508">
        <v>200</v>
      </c>
      <c r="T45" s="509">
        <f t="shared" si="27"/>
        <v>130000</v>
      </c>
      <c r="U45" s="508">
        <v>20</v>
      </c>
      <c r="V45" s="509">
        <f>+D45*U45</f>
        <v>13000</v>
      </c>
      <c r="W45" s="508">
        <v>30</v>
      </c>
      <c r="X45" s="509">
        <f t="shared" si="37"/>
        <v>19500</v>
      </c>
      <c r="Y45" s="508">
        <v>70</v>
      </c>
      <c r="Z45" s="509">
        <f>+D45*Y45</f>
        <v>45500</v>
      </c>
      <c r="AA45" s="508">
        <v>20</v>
      </c>
      <c r="AB45" s="509">
        <f t="shared" si="30"/>
        <v>13000</v>
      </c>
      <c r="AC45" s="508">
        <v>20</v>
      </c>
      <c r="AD45" s="509">
        <f t="shared" si="31"/>
        <v>13000</v>
      </c>
      <c r="AE45" s="508">
        <v>30</v>
      </c>
      <c r="AF45" s="509">
        <f t="shared" si="18"/>
        <v>19500</v>
      </c>
      <c r="AG45" s="508">
        <v>20</v>
      </c>
      <c r="AH45" s="509">
        <f t="shared" si="32"/>
        <v>13000</v>
      </c>
      <c r="AI45" s="508">
        <v>20</v>
      </c>
      <c r="AJ45" s="509">
        <f t="shared" si="33"/>
        <v>13000</v>
      </c>
      <c r="AK45" s="508">
        <v>5</v>
      </c>
      <c r="AL45" s="509">
        <f t="shared" si="34"/>
        <v>3250</v>
      </c>
      <c r="AM45" s="508">
        <v>27</v>
      </c>
      <c r="AN45" s="509">
        <f t="shared" si="35"/>
        <v>17550</v>
      </c>
      <c r="AO45" s="508">
        <v>40</v>
      </c>
      <c r="AP45" s="509">
        <f t="shared" si="36"/>
        <v>26000</v>
      </c>
      <c r="AQ45" s="508">
        <v>27</v>
      </c>
      <c r="AR45" s="509">
        <f t="shared" si="20"/>
        <v>17550</v>
      </c>
    </row>
    <row r="46" spans="1:44" ht="26.25" customHeight="1">
      <c r="A46" s="507" t="s">
        <v>1052</v>
      </c>
      <c r="B46" s="508" t="s">
        <v>87</v>
      </c>
      <c r="C46" s="508" t="s">
        <v>792</v>
      </c>
      <c r="D46" s="508">
        <v>1800</v>
      </c>
      <c r="E46" s="568">
        <f t="shared" si="6"/>
        <v>962</v>
      </c>
      <c r="F46" s="583">
        <f t="shared" si="7"/>
        <v>1731.6</v>
      </c>
      <c r="G46" s="568">
        <v>95</v>
      </c>
      <c r="H46" s="509">
        <f t="shared" si="21"/>
        <v>171000</v>
      </c>
      <c r="I46" s="508">
        <v>36</v>
      </c>
      <c r="J46" s="509">
        <f t="shared" si="22"/>
        <v>64800</v>
      </c>
      <c r="K46" s="508">
        <v>100</v>
      </c>
      <c r="L46" s="531">
        <f t="shared" si="23"/>
        <v>180000</v>
      </c>
      <c r="M46" s="508">
        <v>40</v>
      </c>
      <c r="N46" s="531">
        <f>+M46*D46</f>
        <v>72000</v>
      </c>
      <c r="O46" s="508">
        <v>20</v>
      </c>
      <c r="P46" s="509">
        <f t="shared" si="25"/>
        <v>36000</v>
      </c>
      <c r="Q46" s="508">
        <v>100</v>
      </c>
      <c r="R46" s="509">
        <f t="shared" si="26"/>
        <v>180000</v>
      </c>
      <c r="S46" s="508">
        <v>200</v>
      </c>
      <c r="T46" s="509">
        <f t="shared" si="27"/>
        <v>360000</v>
      </c>
      <c r="U46" s="508">
        <v>30</v>
      </c>
      <c r="V46" s="509">
        <f t="shared" si="28"/>
        <v>54000</v>
      </c>
      <c r="W46" s="508">
        <v>30</v>
      </c>
      <c r="X46" s="509">
        <f t="shared" si="37"/>
        <v>54000</v>
      </c>
      <c r="Y46" s="508">
        <v>70</v>
      </c>
      <c r="Z46" s="509">
        <f t="shared" si="29"/>
        <v>126000</v>
      </c>
      <c r="AA46" s="508">
        <v>10</v>
      </c>
      <c r="AB46" s="509">
        <f t="shared" si="30"/>
        <v>18000</v>
      </c>
      <c r="AC46" s="508">
        <v>40</v>
      </c>
      <c r="AD46" s="509">
        <f t="shared" si="31"/>
        <v>72000</v>
      </c>
      <c r="AE46" s="508">
        <v>30</v>
      </c>
      <c r="AF46" s="509">
        <f t="shared" si="18"/>
        <v>54000</v>
      </c>
      <c r="AG46" s="508">
        <v>20</v>
      </c>
      <c r="AH46" s="509">
        <f t="shared" si="32"/>
        <v>36000</v>
      </c>
      <c r="AI46" s="508">
        <v>15</v>
      </c>
      <c r="AJ46" s="509">
        <f t="shared" si="33"/>
        <v>27000</v>
      </c>
      <c r="AK46" s="508">
        <v>10</v>
      </c>
      <c r="AL46" s="509">
        <f t="shared" si="34"/>
        <v>18000</v>
      </c>
      <c r="AM46" s="508">
        <v>38</v>
      </c>
      <c r="AN46" s="509">
        <f t="shared" si="35"/>
        <v>68400</v>
      </c>
      <c r="AO46" s="508">
        <v>40</v>
      </c>
      <c r="AP46" s="509">
        <f t="shared" si="36"/>
        <v>72000</v>
      </c>
      <c r="AQ46" s="508">
        <v>38</v>
      </c>
      <c r="AR46" s="509">
        <f t="shared" si="20"/>
        <v>68400</v>
      </c>
    </row>
    <row r="47" spans="1:44" ht="26.25" customHeight="1">
      <c r="A47" s="507" t="s">
        <v>1053</v>
      </c>
      <c r="B47" s="508" t="s">
        <v>475</v>
      </c>
      <c r="C47" s="508" t="s">
        <v>792</v>
      </c>
      <c r="D47" s="508">
        <v>12000</v>
      </c>
      <c r="E47" s="568">
        <f t="shared" si="6"/>
        <v>339</v>
      </c>
      <c r="F47" s="583">
        <f t="shared" si="7"/>
        <v>4068</v>
      </c>
      <c r="G47" s="568">
        <v>28</v>
      </c>
      <c r="H47" s="509">
        <f t="shared" si="21"/>
        <v>336000</v>
      </c>
      <c r="I47" s="508">
        <v>32</v>
      </c>
      <c r="J47" s="509">
        <f t="shared" si="22"/>
        <v>384000</v>
      </c>
      <c r="K47" s="508">
        <v>25</v>
      </c>
      <c r="L47" s="531">
        <f t="shared" si="23"/>
        <v>300000</v>
      </c>
      <c r="M47" s="508">
        <v>40</v>
      </c>
      <c r="N47" s="531">
        <f t="shared" si="24"/>
        <v>480000</v>
      </c>
      <c r="O47" s="508">
        <v>5</v>
      </c>
      <c r="P47" s="509">
        <f t="shared" si="25"/>
        <v>60000</v>
      </c>
      <c r="Q47" s="508">
        <v>50</v>
      </c>
      <c r="R47" s="509">
        <f>+D47*Q47</f>
        <v>600000</v>
      </c>
      <c r="S47" s="508">
        <v>80</v>
      </c>
      <c r="T47" s="509">
        <f t="shared" si="27"/>
        <v>960000</v>
      </c>
      <c r="U47" s="508">
        <v>6</v>
      </c>
      <c r="V47" s="509">
        <f t="shared" si="28"/>
        <v>72000</v>
      </c>
      <c r="W47" s="508">
        <v>5</v>
      </c>
      <c r="X47" s="509">
        <f t="shared" si="37"/>
        <v>60000</v>
      </c>
      <c r="Y47" s="508">
        <v>20</v>
      </c>
      <c r="Z47" s="509">
        <f t="shared" si="29"/>
        <v>240000</v>
      </c>
      <c r="AA47" s="508">
        <v>3</v>
      </c>
      <c r="AB47" s="509">
        <f t="shared" si="30"/>
        <v>36000</v>
      </c>
      <c r="AC47" s="508">
        <v>5</v>
      </c>
      <c r="AD47" s="509">
        <f t="shared" si="31"/>
        <v>60000</v>
      </c>
      <c r="AE47" s="508">
        <v>15</v>
      </c>
      <c r="AF47" s="509">
        <f t="shared" si="18"/>
        <v>180000</v>
      </c>
      <c r="AG47" s="508">
        <v>5</v>
      </c>
      <c r="AH47" s="509">
        <f t="shared" si="32"/>
        <v>60000</v>
      </c>
      <c r="AI47" s="508">
        <v>5</v>
      </c>
      <c r="AJ47" s="509">
        <f t="shared" si="33"/>
        <v>60000</v>
      </c>
      <c r="AK47" s="508">
        <v>3</v>
      </c>
      <c r="AL47" s="509">
        <f t="shared" si="34"/>
        <v>36000</v>
      </c>
      <c r="AM47" s="508">
        <v>5</v>
      </c>
      <c r="AN47" s="509">
        <f t="shared" si="35"/>
        <v>60000</v>
      </c>
      <c r="AO47" s="508">
        <v>2</v>
      </c>
      <c r="AP47" s="509">
        <f t="shared" si="36"/>
        <v>24000</v>
      </c>
      <c r="AQ47" s="508">
        <v>5</v>
      </c>
      <c r="AR47" s="509">
        <f t="shared" si="20"/>
        <v>60000</v>
      </c>
    </row>
    <row r="48" spans="1:44" ht="26.25" customHeight="1">
      <c r="A48" s="507" t="s">
        <v>1054</v>
      </c>
      <c r="B48" s="508" t="s">
        <v>90</v>
      </c>
      <c r="C48" s="508" t="s">
        <v>792</v>
      </c>
      <c r="D48" s="508">
        <v>1288</v>
      </c>
      <c r="E48" s="568">
        <f t="shared" si="6"/>
        <v>147</v>
      </c>
      <c r="F48" s="583">
        <f t="shared" si="7"/>
        <v>189.33600000000001</v>
      </c>
      <c r="G48" s="568">
        <v>23</v>
      </c>
      <c r="H48" s="509">
        <f t="shared" si="21"/>
        <v>29624</v>
      </c>
      <c r="I48" s="508"/>
      <c r="J48" s="509">
        <f t="shared" si="22"/>
        <v>0</v>
      </c>
      <c r="K48" s="508">
        <v>3</v>
      </c>
      <c r="L48" s="531">
        <f t="shared" si="23"/>
        <v>3864</v>
      </c>
      <c r="M48" s="508"/>
      <c r="N48" s="531">
        <f t="shared" si="24"/>
        <v>0</v>
      </c>
      <c r="O48" s="508">
        <v>2</v>
      </c>
      <c r="P48" s="509">
        <f t="shared" si="25"/>
        <v>2576</v>
      </c>
      <c r="Q48" s="508">
        <v>30</v>
      </c>
      <c r="R48" s="509">
        <f t="shared" si="26"/>
        <v>38640</v>
      </c>
      <c r="S48" s="508">
        <v>5</v>
      </c>
      <c r="T48" s="509">
        <f t="shared" si="27"/>
        <v>6440</v>
      </c>
      <c r="U48" s="508">
        <v>2</v>
      </c>
      <c r="V48" s="509">
        <f t="shared" si="28"/>
        <v>2576</v>
      </c>
      <c r="W48" s="508">
        <v>2</v>
      </c>
      <c r="X48" s="509">
        <f t="shared" si="37"/>
        <v>2576</v>
      </c>
      <c r="Y48" s="508">
        <v>0</v>
      </c>
      <c r="Z48" s="509">
        <f t="shared" si="29"/>
        <v>0</v>
      </c>
      <c r="AA48" s="508">
        <v>20</v>
      </c>
      <c r="AB48" s="509">
        <f t="shared" si="30"/>
        <v>25760</v>
      </c>
      <c r="AC48" s="508">
        <v>5</v>
      </c>
      <c r="AD48" s="509">
        <f>+D48*AC48</f>
        <v>6440</v>
      </c>
      <c r="AE48" s="508">
        <v>6</v>
      </c>
      <c r="AF48" s="509">
        <f t="shared" si="18"/>
        <v>7728</v>
      </c>
      <c r="AG48" s="508">
        <v>2</v>
      </c>
      <c r="AH48" s="509">
        <f t="shared" si="32"/>
        <v>2576</v>
      </c>
      <c r="AI48" s="508">
        <v>4</v>
      </c>
      <c r="AJ48" s="509">
        <f t="shared" si="33"/>
        <v>5152</v>
      </c>
      <c r="AK48" s="508">
        <v>3</v>
      </c>
      <c r="AL48" s="509">
        <f t="shared" si="34"/>
        <v>3864</v>
      </c>
      <c r="AM48" s="508">
        <v>0</v>
      </c>
      <c r="AN48" s="509">
        <f t="shared" si="35"/>
        <v>0</v>
      </c>
      <c r="AO48" s="508">
        <v>40</v>
      </c>
      <c r="AP48" s="509">
        <f t="shared" si="36"/>
        <v>51520</v>
      </c>
      <c r="AQ48" s="508">
        <v>0</v>
      </c>
      <c r="AR48" s="509">
        <f t="shared" si="20"/>
        <v>0</v>
      </c>
    </row>
    <row r="49" spans="1:44" ht="26.25" customHeight="1">
      <c r="A49" s="507" t="s">
        <v>1055</v>
      </c>
      <c r="B49" s="508" t="s">
        <v>91</v>
      </c>
      <c r="C49" s="508" t="s">
        <v>792</v>
      </c>
      <c r="D49" s="508">
        <v>54</v>
      </c>
      <c r="E49" s="568">
        <f t="shared" si="6"/>
        <v>810</v>
      </c>
      <c r="F49" s="583">
        <f t="shared" si="7"/>
        <v>43.74</v>
      </c>
      <c r="G49" s="568">
        <v>69</v>
      </c>
      <c r="H49" s="509">
        <f t="shared" si="21"/>
        <v>3726</v>
      </c>
      <c r="I49" s="508">
        <v>10</v>
      </c>
      <c r="J49" s="509">
        <f t="shared" si="22"/>
        <v>540</v>
      </c>
      <c r="K49" s="508">
        <v>25</v>
      </c>
      <c r="L49" s="531">
        <f t="shared" si="23"/>
        <v>1350</v>
      </c>
      <c r="M49" s="508"/>
      <c r="N49" s="531">
        <f t="shared" si="24"/>
        <v>0</v>
      </c>
      <c r="O49" s="508">
        <v>20</v>
      </c>
      <c r="P49" s="509">
        <f t="shared" si="25"/>
        <v>1080</v>
      </c>
      <c r="Q49" s="508">
        <v>30</v>
      </c>
      <c r="R49" s="509">
        <f t="shared" si="26"/>
        <v>1620</v>
      </c>
      <c r="S49" s="508">
        <v>140</v>
      </c>
      <c r="T49" s="509">
        <f>+D49*S49</f>
        <v>7560</v>
      </c>
      <c r="U49" s="508">
        <v>10</v>
      </c>
      <c r="V49" s="509">
        <f t="shared" si="28"/>
        <v>540</v>
      </c>
      <c r="W49" s="508">
        <v>30</v>
      </c>
      <c r="X49" s="509">
        <f t="shared" si="37"/>
        <v>1620</v>
      </c>
      <c r="Y49" s="508">
        <v>20</v>
      </c>
      <c r="Z49" s="509">
        <f t="shared" si="29"/>
        <v>1080</v>
      </c>
      <c r="AA49" s="508">
        <v>300</v>
      </c>
      <c r="AB49" s="509">
        <f t="shared" si="30"/>
        <v>16200</v>
      </c>
      <c r="AC49" s="508">
        <v>20</v>
      </c>
      <c r="AD49" s="509">
        <f t="shared" si="31"/>
        <v>1080</v>
      </c>
      <c r="AE49" s="508">
        <v>20</v>
      </c>
      <c r="AF49" s="509">
        <f t="shared" si="18"/>
        <v>1080</v>
      </c>
      <c r="AG49" s="508"/>
      <c r="AH49" s="509">
        <f t="shared" si="32"/>
        <v>0</v>
      </c>
      <c r="AI49" s="508">
        <v>10</v>
      </c>
      <c r="AJ49" s="509">
        <f t="shared" si="33"/>
        <v>540</v>
      </c>
      <c r="AK49" s="508">
        <v>20</v>
      </c>
      <c r="AL49" s="509">
        <f t="shared" si="34"/>
        <v>1080</v>
      </c>
      <c r="AM49" s="508">
        <v>43</v>
      </c>
      <c r="AN49" s="509">
        <f t="shared" si="35"/>
        <v>2322</v>
      </c>
      <c r="AO49" s="508"/>
      <c r="AP49" s="509">
        <f t="shared" si="36"/>
        <v>0</v>
      </c>
      <c r="AQ49" s="508">
        <v>43</v>
      </c>
      <c r="AR49" s="509">
        <f t="shared" si="20"/>
        <v>2322</v>
      </c>
    </row>
    <row r="50" spans="1:44" ht="26.25" customHeight="1">
      <c r="A50" s="507" t="s">
        <v>1056</v>
      </c>
      <c r="B50" s="508" t="s">
        <v>94</v>
      </c>
      <c r="C50" s="508" t="s">
        <v>792</v>
      </c>
      <c r="D50" s="508">
        <v>50</v>
      </c>
      <c r="E50" s="568">
        <f t="shared" si="6"/>
        <v>18238</v>
      </c>
      <c r="F50" s="583">
        <f t="shared" si="7"/>
        <v>911.9</v>
      </c>
      <c r="G50" s="568">
        <v>2322</v>
      </c>
      <c r="H50" s="509">
        <f t="shared" si="21"/>
        <v>116100</v>
      </c>
      <c r="I50" s="508">
        <v>350</v>
      </c>
      <c r="J50" s="509">
        <f t="shared" si="22"/>
        <v>17500</v>
      </c>
      <c r="K50" s="508">
        <v>300</v>
      </c>
      <c r="L50" s="531">
        <f t="shared" si="23"/>
        <v>15000</v>
      </c>
      <c r="M50" s="508">
        <v>600</v>
      </c>
      <c r="N50" s="531">
        <f t="shared" si="24"/>
        <v>30000</v>
      </c>
      <c r="O50" s="508">
        <v>800</v>
      </c>
      <c r="P50" s="509">
        <f t="shared" si="25"/>
        <v>40000</v>
      </c>
      <c r="Q50" s="508">
        <v>1400</v>
      </c>
      <c r="R50" s="509">
        <f t="shared" si="26"/>
        <v>70000</v>
      </c>
      <c r="S50" s="508">
        <v>3000</v>
      </c>
      <c r="T50" s="509">
        <f t="shared" si="27"/>
        <v>150000</v>
      </c>
      <c r="U50" s="508">
        <v>500</v>
      </c>
      <c r="V50" s="509">
        <f t="shared" si="28"/>
        <v>25000</v>
      </c>
      <c r="W50" s="508">
        <v>800</v>
      </c>
      <c r="X50" s="509">
        <f t="shared" si="37"/>
        <v>40000</v>
      </c>
      <c r="Y50" s="508">
        <v>600</v>
      </c>
      <c r="Z50" s="509">
        <f t="shared" si="29"/>
        <v>30000</v>
      </c>
      <c r="AA50" s="508">
        <v>20</v>
      </c>
      <c r="AB50" s="509">
        <f>+D50*AA50</f>
        <v>1000</v>
      </c>
      <c r="AC50" s="508">
        <v>500</v>
      </c>
      <c r="AD50" s="509">
        <f t="shared" si="31"/>
        <v>25000</v>
      </c>
      <c r="AE50" s="508">
        <v>250</v>
      </c>
      <c r="AF50" s="509">
        <f t="shared" si="18"/>
        <v>12500</v>
      </c>
      <c r="AG50" s="508">
        <v>200</v>
      </c>
      <c r="AH50" s="509">
        <f t="shared" si="32"/>
        <v>10000</v>
      </c>
      <c r="AI50" s="508">
        <v>700</v>
      </c>
      <c r="AJ50" s="509">
        <f t="shared" si="33"/>
        <v>35000</v>
      </c>
      <c r="AK50" s="508">
        <v>600</v>
      </c>
      <c r="AL50" s="509">
        <f t="shared" si="34"/>
        <v>30000</v>
      </c>
      <c r="AM50" s="508">
        <v>648</v>
      </c>
      <c r="AN50" s="509">
        <f t="shared" si="35"/>
        <v>32400</v>
      </c>
      <c r="AO50" s="508">
        <v>4000</v>
      </c>
      <c r="AP50" s="509">
        <f t="shared" si="36"/>
        <v>200000</v>
      </c>
      <c r="AQ50" s="508">
        <v>648</v>
      </c>
      <c r="AR50" s="509">
        <f t="shared" si="20"/>
        <v>32400</v>
      </c>
    </row>
    <row r="51" spans="1:44" ht="26.25" customHeight="1">
      <c r="A51" s="507" t="s">
        <v>1057</v>
      </c>
      <c r="B51" s="508" t="s">
        <v>96</v>
      </c>
      <c r="C51" s="508" t="s">
        <v>792</v>
      </c>
      <c r="D51" s="508">
        <v>150</v>
      </c>
      <c r="E51" s="568">
        <f t="shared" si="6"/>
        <v>4343</v>
      </c>
      <c r="F51" s="583">
        <f t="shared" si="7"/>
        <v>651.45000000000005</v>
      </c>
      <c r="G51" s="568">
        <v>512</v>
      </c>
      <c r="H51" s="509">
        <f t="shared" si="21"/>
        <v>76800</v>
      </c>
      <c r="I51" s="508">
        <v>250</v>
      </c>
      <c r="J51" s="509">
        <f t="shared" si="22"/>
        <v>37500</v>
      </c>
      <c r="K51" s="508">
        <v>300</v>
      </c>
      <c r="L51" s="531">
        <f t="shared" si="23"/>
        <v>45000</v>
      </c>
      <c r="M51" s="508"/>
      <c r="N51" s="531">
        <f t="shared" si="24"/>
        <v>0</v>
      </c>
      <c r="O51" s="508">
        <v>0</v>
      </c>
      <c r="P51" s="509">
        <f t="shared" si="25"/>
        <v>0</v>
      </c>
      <c r="Q51" s="508">
        <v>100</v>
      </c>
      <c r="R51" s="509">
        <f t="shared" si="26"/>
        <v>15000</v>
      </c>
      <c r="S51" s="508">
        <v>1000</v>
      </c>
      <c r="T51" s="509">
        <f t="shared" si="27"/>
        <v>150000</v>
      </c>
      <c r="U51" s="508">
        <v>70</v>
      </c>
      <c r="V51" s="509">
        <f t="shared" si="28"/>
        <v>10500</v>
      </c>
      <c r="W51" s="508">
        <v>200</v>
      </c>
      <c r="X51" s="509">
        <f t="shared" si="37"/>
        <v>30000</v>
      </c>
      <c r="Y51" s="508">
        <v>600</v>
      </c>
      <c r="Z51" s="509">
        <f t="shared" si="29"/>
        <v>90000</v>
      </c>
      <c r="AA51" s="508"/>
      <c r="AB51" s="509">
        <f t="shared" si="30"/>
        <v>0</v>
      </c>
      <c r="AC51" s="508">
        <v>0</v>
      </c>
      <c r="AD51" s="509">
        <f t="shared" si="31"/>
        <v>0</v>
      </c>
      <c r="AE51" s="508">
        <v>30</v>
      </c>
      <c r="AF51" s="509">
        <f t="shared" si="18"/>
        <v>4500</v>
      </c>
      <c r="AG51" s="508">
        <v>20</v>
      </c>
      <c r="AH51" s="509">
        <f>+D51*AG51</f>
        <v>3000</v>
      </c>
      <c r="AI51" s="508">
        <v>25</v>
      </c>
      <c r="AJ51" s="509">
        <f t="shared" si="33"/>
        <v>3750</v>
      </c>
      <c r="AK51" s="508">
        <v>20</v>
      </c>
      <c r="AL51" s="509">
        <f t="shared" si="34"/>
        <v>3000</v>
      </c>
      <c r="AM51" s="508">
        <v>108</v>
      </c>
      <c r="AN51" s="509">
        <f t="shared" si="35"/>
        <v>16200</v>
      </c>
      <c r="AO51" s="508">
        <v>1000</v>
      </c>
      <c r="AP51" s="509">
        <f t="shared" si="36"/>
        <v>150000</v>
      </c>
      <c r="AQ51" s="508">
        <v>108</v>
      </c>
      <c r="AR51" s="509">
        <f t="shared" si="20"/>
        <v>16200</v>
      </c>
    </row>
    <row r="52" spans="1:44" ht="26.25" customHeight="1">
      <c r="A52" s="507" t="s">
        <v>1058</v>
      </c>
      <c r="B52" s="508" t="s">
        <v>97</v>
      </c>
      <c r="C52" s="508" t="s">
        <v>792</v>
      </c>
      <c r="D52" s="508">
        <v>400</v>
      </c>
      <c r="E52" s="568">
        <f t="shared" si="6"/>
        <v>628</v>
      </c>
      <c r="F52" s="583">
        <f t="shared" si="7"/>
        <v>251.2</v>
      </c>
      <c r="G52" s="568">
        <v>52</v>
      </c>
      <c r="H52" s="509">
        <f t="shared" si="21"/>
        <v>20800</v>
      </c>
      <c r="I52" s="508">
        <v>60</v>
      </c>
      <c r="J52" s="509">
        <f t="shared" si="22"/>
        <v>24000</v>
      </c>
      <c r="K52" s="508">
        <v>100</v>
      </c>
      <c r="L52" s="531">
        <f t="shared" si="23"/>
        <v>40000</v>
      </c>
      <c r="M52" s="508"/>
      <c r="N52" s="531">
        <f t="shared" si="24"/>
        <v>0</v>
      </c>
      <c r="O52" s="508">
        <v>0</v>
      </c>
      <c r="P52" s="509">
        <f t="shared" si="25"/>
        <v>0</v>
      </c>
      <c r="Q52" s="508">
        <v>50</v>
      </c>
      <c r="R52" s="509">
        <f t="shared" si="26"/>
        <v>20000</v>
      </c>
      <c r="S52" s="508">
        <v>0</v>
      </c>
      <c r="T52" s="509">
        <f t="shared" si="27"/>
        <v>0</v>
      </c>
      <c r="U52" s="508">
        <v>30</v>
      </c>
      <c r="V52" s="509">
        <f t="shared" si="28"/>
        <v>12000</v>
      </c>
      <c r="W52" s="508">
        <v>20</v>
      </c>
      <c r="X52" s="509">
        <f>+D52*W52</f>
        <v>8000</v>
      </c>
      <c r="Y52" s="508">
        <v>200</v>
      </c>
      <c r="Z52" s="509">
        <f t="shared" si="29"/>
        <v>80000</v>
      </c>
      <c r="AA52" s="508"/>
      <c r="AB52" s="509">
        <f t="shared" si="30"/>
        <v>0</v>
      </c>
      <c r="AC52" s="508">
        <v>0</v>
      </c>
      <c r="AD52" s="509">
        <f t="shared" si="31"/>
        <v>0</v>
      </c>
      <c r="AE52" s="508">
        <v>15</v>
      </c>
      <c r="AF52" s="509">
        <f t="shared" si="18"/>
        <v>6000</v>
      </c>
      <c r="AG52" s="508"/>
      <c r="AH52" s="509">
        <f t="shared" si="32"/>
        <v>0</v>
      </c>
      <c r="AI52" s="508">
        <v>25</v>
      </c>
      <c r="AJ52" s="509">
        <f t="shared" si="33"/>
        <v>10000</v>
      </c>
      <c r="AK52" s="508">
        <v>0</v>
      </c>
      <c r="AL52" s="509">
        <f t="shared" si="34"/>
        <v>0</v>
      </c>
      <c r="AM52" s="508">
        <v>38</v>
      </c>
      <c r="AN52" s="509">
        <f t="shared" si="35"/>
        <v>15200</v>
      </c>
      <c r="AO52" s="508"/>
      <c r="AP52" s="509">
        <f t="shared" si="36"/>
        <v>0</v>
      </c>
      <c r="AQ52" s="508">
        <v>38</v>
      </c>
      <c r="AR52" s="509">
        <f t="shared" si="20"/>
        <v>15200</v>
      </c>
    </row>
    <row r="53" spans="1:44" ht="26.25" customHeight="1">
      <c r="A53" s="507" t="s">
        <v>1059</v>
      </c>
      <c r="B53" s="508" t="s">
        <v>862</v>
      </c>
      <c r="C53" s="508" t="s">
        <v>792</v>
      </c>
      <c r="D53" s="508">
        <v>4500</v>
      </c>
      <c r="E53" s="568">
        <f t="shared" si="6"/>
        <v>190</v>
      </c>
      <c r="F53" s="583">
        <f t="shared" si="7"/>
        <v>855</v>
      </c>
      <c r="G53" s="568">
        <v>15</v>
      </c>
      <c r="H53" s="509">
        <f t="shared" si="21"/>
        <v>67500</v>
      </c>
      <c r="I53" s="508">
        <v>9</v>
      </c>
      <c r="J53" s="509">
        <f t="shared" si="22"/>
        <v>40500</v>
      </c>
      <c r="K53" s="508">
        <v>3</v>
      </c>
      <c r="L53" s="531">
        <f t="shared" si="23"/>
        <v>13500</v>
      </c>
      <c r="M53" s="508"/>
      <c r="N53" s="531">
        <f t="shared" si="24"/>
        <v>0</v>
      </c>
      <c r="O53" s="508">
        <v>5</v>
      </c>
      <c r="P53" s="509">
        <f t="shared" si="25"/>
        <v>22500</v>
      </c>
      <c r="Q53" s="508">
        <v>30</v>
      </c>
      <c r="R53" s="509">
        <f t="shared" si="26"/>
        <v>135000</v>
      </c>
      <c r="S53" s="508">
        <v>18</v>
      </c>
      <c r="T53" s="509">
        <f t="shared" si="27"/>
        <v>81000</v>
      </c>
      <c r="U53" s="508">
        <v>4</v>
      </c>
      <c r="V53" s="509">
        <f t="shared" si="28"/>
        <v>18000</v>
      </c>
      <c r="W53" s="508">
        <v>5</v>
      </c>
      <c r="X53" s="509">
        <f t="shared" si="37"/>
        <v>22500</v>
      </c>
      <c r="Y53" s="508">
        <v>5</v>
      </c>
      <c r="Z53" s="509">
        <f t="shared" si="29"/>
        <v>22500</v>
      </c>
      <c r="AA53" s="508"/>
      <c r="AB53" s="509">
        <f t="shared" si="30"/>
        <v>0</v>
      </c>
      <c r="AC53" s="508">
        <v>10</v>
      </c>
      <c r="AD53" s="509">
        <f t="shared" si="31"/>
        <v>45000</v>
      </c>
      <c r="AE53" s="508">
        <v>15</v>
      </c>
      <c r="AF53" s="509">
        <f t="shared" si="18"/>
        <v>67500</v>
      </c>
      <c r="AG53" s="508"/>
      <c r="AH53" s="509">
        <f t="shared" si="32"/>
        <v>0</v>
      </c>
      <c r="AI53" s="508">
        <v>4</v>
      </c>
      <c r="AJ53" s="509">
        <f t="shared" si="33"/>
        <v>18000</v>
      </c>
      <c r="AK53" s="508">
        <v>5</v>
      </c>
      <c r="AL53" s="509">
        <f t="shared" si="34"/>
        <v>22500</v>
      </c>
      <c r="AM53" s="508">
        <v>11</v>
      </c>
      <c r="AN53" s="509">
        <f t="shared" si="35"/>
        <v>49500</v>
      </c>
      <c r="AO53" s="508">
        <v>40</v>
      </c>
      <c r="AP53" s="509">
        <f t="shared" si="36"/>
        <v>180000</v>
      </c>
      <c r="AQ53" s="508">
        <v>11</v>
      </c>
      <c r="AR53" s="509">
        <f t="shared" si="20"/>
        <v>49500</v>
      </c>
    </row>
    <row r="54" spans="1:44" ht="26.25" customHeight="1">
      <c r="A54" s="507" t="s">
        <v>1060</v>
      </c>
      <c r="B54" s="508" t="s">
        <v>103</v>
      </c>
      <c r="C54" s="508" t="s">
        <v>792</v>
      </c>
      <c r="D54" s="508">
        <v>81</v>
      </c>
      <c r="E54" s="568">
        <f t="shared" si="6"/>
        <v>1713</v>
      </c>
      <c r="F54" s="583">
        <f t="shared" si="7"/>
        <v>138.75299999999999</v>
      </c>
      <c r="G54" s="568">
        <v>202</v>
      </c>
      <c r="H54" s="509">
        <f t="shared" si="21"/>
        <v>16362</v>
      </c>
      <c r="I54" s="508">
        <v>80</v>
      </c>
      <c r="J54" s="509">
        <f t="shared" si="22"/>
        <v>6480</v>
      </c>
      <c r="K54" s="508">
        <v>60</v>
      </c>
      <c r="L54" s="531">
        <f t="shared" si="23"/>
        <v>4860</v>
      </c>
      <c r="M54" s="508">
        <v>80</v>
      </c>
      <c r="N54" s="531">
        <f t="shared" si="24"/>
        <v>6480</v>
      </c>
      <c r="O54" s="508">
        <v>60</v>
      </c>
      <c r="P54" s="509">
        <f t="shared" si="25"/>
        <v>4860</v>
      </c>
      <c r="Q54" s="508">
        <v>600</v>
      </c>
      <c r="R54" s="509">
        <f t="shared" si="26"/>
        <v>48600</v>
      </c>
      <c r="S54" s="508">
        <v>100</v>
      </c>
      <c r="T54" s="509">
        <f t="shared" si="27"/>
        <v>8100</v>
      </c>
      <c r="U54" s="508">
        <v>40</v>
      </c>
      <c r="V54" s="509">
        <f t="shared" si="28"/>
        <v>3240</v>
      </c>
      <c r="W54" s="508">
        <v>20</v>
      </c>
      <c r="X54" s="509">
        <f t="shared" si="37"/>
        <v>1620</v>
      </c>
      <c r="Y54" s="508">
        <v>200</v>
      </c>
      <c r="Z54" s="509">
        <f t="shared" si="29"/>
        <v>16200</v>
      </c>
      <c r="AA54" s="508"/>
      <c r="AB54" s="509">
        <f>+D54*AA54</f>
        <v>0</v>
      </c>
      <c r="AC54" s="508">
        <v>25</v>
      </c>
      <c r="AD54" s="509">
        <f t="shared" si="31"/>
        <v>2025</v>
      </c>
      <c r="AE54" s="508">
        <v>60</v>
      </c>
      <c r="AF54" s="509">
        <f t="shared" si="18"/>
        <v>4860</v>
      </c>
      <c r="AG54" s="508">
        <v>30</v>
      </c>
      <c r="AH54" s="509">
        <f t="shared" si="32"/>
        <v>2430</v>
      </c>
      <c r="AI54" s="508">
        <v>20</v>
      </c>
      <c r="AJ54" s="509">
        <f t="shared" si="33"/>
        <v>1620</v>
      </c>
      <c r="AK54" s="508">
        <v>60</v>
      </c>
      <c r="AL54" s="509">
        <f t="shared" si="34"/>
        <v>4860</v>
      </c>
      <c r="AM54" s="508">
        <v>38</v>
      </c>
      <c r="AN54" s="509">
        <f t="shared" si="35"/>
        <v>3078</v>
      </c>
      <c r="AO54" s="508"/>
      <c r="AP54" s="509">
        <f t="shared" si="36"/>
        <v>0</v>
      </c>
      <c r="AQ54" s="508">
        <v>38</v>
      </c>
      <c r="AR54" s="509">
        <f t="shared" si="20"/>
        <v>3078</v>
      </c>
    </row>
    <row r="55" spans="1:44" ht="26.25" customHeight="1">
      <c r="A55" s="507" t="s">
        <v>1061</v>
      </c>
      <c r="B55" s="508" t="s">
        <v>108</v>
      </c>
      <c r="C55" s="508" t="s">
        <v>794</v>
      </c>
      <c r="D55" s="508">
        <v>2488</v>
      </c>
      <c r="E55" s="568">
        <f t="shared" si="6"/>
        <v>8</v>
      </c>
      <c r="F55" s="583">
        <f t="shared" si="7"/>
        <v>19.904</v>
      </c>
      <c r="G55" s="568">
        <v>1</v>
      </c>
      <c r="H55" s="509">
        <f t="shared" si="21"/>
        <v>2488</v>
      </c>
      <c r="I55" s="508">
        <v>0</v>
      </c>
      <c r="J55" s="509">
        <f t="shared" si="22"/>
        <v>0</v>
      </c>
      <c r="K55" s="508"/>
      <c r="L55" s="531">
        <f t="shared" si="23"/>
        <v>0</v>
      </c>
      <c r="M55" s="508"/>
      <c r="N55" s="531">
        <f t="shared" si="24"/>
        <v>0</v>
      </c>
      <c r="O55" s="508">
        <v>0</v>
      </c>
      <c r="P55" s="509">
        <f t="shared" si="25"/>
        <v>0</v>
      </c>
      <c r="Q55" s="508">
        <v>0</v>
      </c>
      <c r="R55" s="509">
        <f t="shared" si="26"/>
        <v>0</v>
      </c>
      <c r="S55" s="508">
        <v>0</v>
      </c>
      <c r="T55" s="509">
        <f t="shared" si="27"/>
        <v>0</v>
      </c>
      <c r="U55" s="508">
        <v>0</v>
      </c>
      <c r="V55" s="509">
        <f t="shared" si="28"/>
        <v>0</v>
      </c>
      <c r="W55" s="508">
        <v>2</v>
      </c>
      <c r="X55" s="509">
        <f t="shared" si="37"/>
        <v>4976</v>
      </c>
      <c r="Y55" s="508"/>
      <c r="Z55" s="509">
        <f t="shared" si="29"/>
        <v>0</v>
      </c>
      <c r="AA55" s="508"/>
      <c r="AB55" s="509">
        <f t="shared" si="30"/>
        <v>0</v>
      </c>
      <c r="AC55" s="508">
        <v>5</v>
      </c>
      <c r="AD55" s="509">
        <f t="shared" si="31"/>
        <v>12440</v>
      </c>
      <c r="AE55" s="508"/>
      <c r="AF55" s="509">
        <f t="shared" si="18"/>
        <v>0</v>
      </c>
      <c r="AG55" s="508"/>
      <c r="AH55" s="509">
        <f t="shared" si="32"/>
        <v>0</v>
      </c>
      <c r="AI55" s="508">
        <v>0</v>
      </c>
      <c r="AJ55" s="509">
        <f t="shared" si="33"/>
        <v>0</v>
      </c>
      <c r="AK55" s="508">
        <v>0</v>
      </c>
      <c r="AL55" s="509">
        <f t="shared" si="34"/>
        <v>0</v>
      </c>
      <c r="AM55" s="508">
        <v>0</v>
      </c>
      <c r="AN55" s="509">
        <f t="shared" si="35"/>
        <v>0</v>
      </c>
      <c r="AO55" s="508"/>
      <c r="AP55" s="509">
        <f t="shared" si="36"/>
        <v>0</v>
      </c>
      <c r="AQ55" s="508">
        <v>0</v>
      </c>
      <c r="AR55" s="509">
        <f t="shared" si="20"/>
        <v>0</v>
      </c>
    </row>
    <row r="56" spans="1:44" ht="26.25" customHeight="1">
      <c r="A56" s="507" t="s">
        <v>1062</v>
      </c>
      <c r="B56" s="508" t="s">
        <v>109</v>
      </c>
      <c r="C56" s="508" t="s">
        <v>792</v>
      </c>
      <c r="D56" s="508">
        <v>4160</v>
      </c>
      <c r="E56" s="568">
        <f t="shared" si="6"/>
        <v>290</v>
      </c>
      <c r="F56" s="583">
        <f t="shared" si="7"/>
        <v>1206.4000000000001</v>
      </c>
      <c r="G56" s="568">
        <v>36</v>
      </c>
      <c r="H56" s="509">
        <f t="shared" si="21"/>
        <v>149760</v>
      </c>
      <c r="I56" s="508">
        <v>20</v>
      </c>
      <c r="J56" s="509">
        <f t="shared" si="22"/>
        <v>83200</v>
      </c>
      <c r="K56" s="508">
        <v>5</v>
      </c>
      <c r="L56" s="531">
        <f t="shared" si="23"/>
        <v>20800</v>
      </c>
      <c r="M56" s="508"/>
      <c r="N56" s="531">
        <f t="shared" si="24"/>
        <v>0</v>
      </c>
      <c r="O56" s="508">
        <v>10</v>
      </c>
      <c r="P56" s="509">
        <f t="shared" si="25"/>
        <v>41600</v>
      </c>
      <c r="Q56" s="508">
        <v>60</v>
      </c>
      <c r="R56" s="509">
        <f t="shared" si="26"/>
        <v>249600</v>
      </c>
      <c r="S56" s="508">
        <v>80</v>
      </c>
      <c r="T56" s="509">
        <f t="shared" si="27"/>
        <v>332800</v>
      </c>
      <c r="U56" s="508">
        <v>2</v>
      </c>
      <c r="V56" s="509">
        <f t="shared" si="28"/>
        <v>8320</v>
      </c>
      <c r="W56" s="508"/>
      <c r="X56" s="509">
        <f t="shared" si="37"/>
        <v>0</v>
      </c>
      <c r="Y56" s="508">
        <v>2</v>
      </c>
      <c r="Z56" s="509">
        <f t="shared" si="29"/>
        <v>8320</v>
      </c>
      <c r="AA56" s="508"/>
      <c r="AB56" s="509">
        <f t="shared" si="30"/>
        <v>0</v>
      </c>
      <c r="AC56" s="508">
        <v>0</v>
      </c>
      <c r="AD56" s="509">
        <f t="shared" si="31"/>
        <v>0</v>
      </c>
      <c r="AE56" s="508">
        <v>5</v>
      </c>
      <c r="AF56" s="509">
        <f>+AE56*D56</f>
        <v>20800</v>
      </c>
      <c r="AG56" s="508"/>
      <c r="AH56" s="509">
        <f t="shared" si="32"/>
        <v>0</v>
      </c>
      <c r="AI56" s="508">
        <v>5</v>
      </c>
      <c r="AJ56" s="509">
        <f t="shared" si="33"/>
        <v>20800</v>
      </c>
      <c r="AK56" s="508">
        <v>3</v>
      </c>
      <c r="AL56" s="509">
        <f t="shared" si="34"/>
        <v>12480</v>
      </c>
      <c r="AM56" s="508">
        <v>11</v>
      </c>
      <c r="AN56" s="509">
        <f t="shared" si="35"/>
        <v>45760</v>
      </c>
      <c r="AO56" s="508">
        <v>40</v>
      </c>
      <c r="AP56" s="509">
        <f t="shared" si="36"/>
        <v>166400</v>
      </c>
      <c r="AQ56" s="508">
        <v>11</v>
      </c>
      <c r="AR56" s="509">
        <f t="shared" si="20"/>
        <v>45760</v>
      </c>
    </row>
    <row r="57" spans="1:44" ht="26.25" customHeight="1">
      <c r="A57" s="507" t="s">
        <v>1063</v>
      </c>
      <c r="B57" s="508" t="s">
        <v>114</v>
      </c>
      <c r="C57" s="508" t="s">
        <v>792</v>
      </c>
      <c r="D57" s="508">
        <v>7280</v>
      </c>
      <c r="E57" s="568">
        <f t="shared" si="6"/>
        <v>2</v>
      </c>
      <c r="F57" s="583">
        <f t="shared" si="7"/>
        <v>14.56</v>
      </c>
      <c r="G57" s="568">
        <v>0</v>
      </c>
      <c r="H57" s="509">
        <f t="shared" si="21"/>
        <v>0</v>
      </c>
      <c r="I57" s="508">
        <v>0</v>
      </c>
      <c r="J57" s="509">
        <f t="shared" si="22"/>
        <v>0</v>
      </c>
      <c r="K57" s="508"/>
      <c r="L57" s="531">
        <f t="shared" si="23"/>
        <v>0</v>
      </c>
      <c r="M57" s="508"/>
      <c r="N57" s="531">
        <f t="shared" si="24"/>
        <v>0</v>
      </c>
      <c r="O57" s="508">
        <v>0</v>
      </c>
      <c r="P57" s="509">
        <f t="shared" si="25"/>
        <v>0</v>
      </c>
      <c r="Q57" s="508">
        <v>0</v>
      </c>
      <c r="R57" s="509">
        <f t="shared" si="26"/>
        <v>0</v>
      </c>
      <c r="S57" s="508">
        <v>0</v>
      </c>
      <c r="T57" s="509">
        <f t="shared" si="27"/>
        <v>0</v>
      </c>
      <c r="U57" s="508">
        <v>0</v>
      </c>
      <c r="V57" s="509">
        <f t="shared" si="28"/>
        <v>0</v>
      </c>
      <c r="W57" s="508"/>
      <c r="X57" s="509">
        <f t="shared" si="37"/>
        <v>0</v>
      </c>
      <c r="Y57" s="508"/>
      <c r="Z57" s="509">
        <f t="shared" si="29"/>
        <v>0</v>
      </c>
      <c r="AA57" s="508"/>
      <c r="AB57" s="509">
        <f t="shared" si="30"/>
        <v>0</v>
      </c>
      <c r="AC57" s="508">
        <v>2</v>
      </c>
      <c r="AD57" s="509">
        <f t="shared" si="31"/>
        <v>14560</v>
      </c>
      <c r="AE57" s="508"/>
      <c r="AF57" s="509">
        <f t="shared" si="18"/>
        <v>0</v>
      </c>
      <c r="AG57" s="508"/>
      <c r="AH57" s="509">
        <f t="shared" si="32"/>
        <v>0</v>
      </c>
      <c r="AI57" s="508">
        <v>0</v>
      </c>
      <c r="AJ57" s="509">
        <f t="shared" si="33"/>
        <v>0</v>
      </c>
      <c r="AK57" s="508">
        <v>0</v>
      </c>
      <c r="AL57" s="509">
        <f t="shared" si="34"/>
        <v>0</v>
      </c>
      <c r="AM57" s="508">
        <v>0</v>
      </c>
      <c r="AN57" s="509">
        <f t="shared" si="35"/>
        <v>0</v>
      </c>
      <c r="AO57" s="508"/>
      <c r="AP57" s="509">
        <f t="shared" si="36"/>
        <v>0</v>
      </c>
      <c r="AQ57" s="508">
        <v>0</v>
      </c>
      <c r="AR57" s="509">
        <f t="shared" si="20"/>
        <v>0</v>
      </c>
    </row>
    <row r="58" spans="1:44" ht="26.25" customHeight="1">
      <c r="A58" s="507" t="s">
        <v>1064</v>
      </c>
      <c r="B58" s="508" t="s">
        <v>115</v>
      </c>
      <c r="C58" s="508" t="s">
        <v>792</v>
      </c>
      <c r="D58" s="508">
        <v>7000</v>
      </c>
      <c r="E58" s="568">
        <f t="shared" si="6"/>
        <v>15</v>
      </c>
      <c r="F58" s="583">
        <f t="shared" si="7"/>
        <v>105</v>
      </c>
      <c r="G58" s="568">
        <v>1</v>
      </c>
      <c r="H58" s="509">
        <f t="shared" si="21"/>
        <v>7000</v>
      </c>
      <c r="I58" s="508">
        <v>5</v>
      </c>
      <c r="J58" s="509">
        <f t="shared" si="22"/>
        <v>35000</v>
      </c>
      <c r="K58" s="508"/>
      <c r="L58" s="531">
        <f t="shared" si="23"/>
        <v>0</v>
      </c>
      <c r="M58" s="508"/>
      <c r="N58" s="531">
        <f t="shared" si="24"/>
        <v>0</v>
      </c>
      <c r="O58" s="508">
        <v>0</v>
      </c>
      <c r="P58" s="509">
        <f t="shared" si="25"/>
        <v>0</v>
      </c>
      <c r="Q58" s="508">
        <v>5</v>
      </c>
      <c r="R58" s="509">
        <f t="shared" si="26"/>
        <v>35000</v>
      </c>
      <c r="S58" s="508">
        <v>0</v>
      </c>
      <c r="T58" s="509">
        <f t="shared" si="27"/>
        <v>0</v>
      </c>
      <c r="U58" s="508">
        <v>0</v>
      </c>
      <c r="V58" s="509">
        <f t="shared" si="28"/>
        <v>0</v>
      </c>
      <c r="W58" s="508"/>
      <c r="X58" s="509">
        <f t="shared" si="37"/>
        <v>0</v>
      </c>
      <c r="Y58" s="508"/>
      <c r="Z58" s="509">
        <f t="shared" si="29"/>
        <v>0</v>
      </c>
      <c r="AA58" s="508"/>
      <c r="AB58" s="509">
        <f t="shared" si="30"/>
        <v>0</v>
      </c>
      <c r="AC58" s="508">
        <v>3</v>
      </c>
      <c r="AD58" s="509">
        <f t="shared" si="31"/>
        <v>21000</v>
      </c>
      <c r="AE58" s="508"/>
      <c r="AF58" s="509">
        <f t="shared" si="18"/>
        <v>0</v>
      </c>
      <c r="AG58" s="508"/>
      <c r="AH58" s="509">
        <f t="shared" si="32"/>
        <v>0</v>
      </c>
      <c r="AI58" s="508">
        <v>1</v>
      </c>
      <c r="AJ58" s="509">
        <f t="shared" si="33"/>
        <v>7000</v>
      </c>
      <c r="AK58" s="508">
        <v>0</v>
      </c>
      <c r="AL58" s="509">
        <f t="shared" si="34"/>
        <v>0</v>
      </c>
      <c r="AM58" s="508">
        <v>0</v>
      </c>
      <c r="AN58" s="509">
        <f t="shared" si="35"/>
        <v>0</v>
      </c>
      <c r="AO58" s="508"/>
      <c r="AP58" s="509">
        <f t="shared" si="36"/>
        <v>0</v>
      </c>
      <c r="AQ58" s="508">
        <v>0</v>
      </c>
      <c r="AR58" s="509">
        <f t="shared" si="20"/>
        <v>0</v>
      </c>
    </row>
    <row r="59" spans="1:44" ht="26.25" customHeight="1">
      <c r="A59" s="507" t="s">
        <v>92</v>
      </c>
      <c r="B59" s="508" t="s">
        <v>116</v>
      </c>
      <c r="C59" s="508" t="s">
        <v>792</v>
      </c>
      <c r="D59" s="508">
        <v>8040</v>
      </c>
      <c r="E59" s="568">
        <f t="shared" si="6"/>
        <v>62</v>
      </c>
      <c r="F59" s="583">
        <f t="shared" si="7"/>
        <v>498.48</v>
      </c>
      <c r="G59" s="568">
        <v>5</v>
      </c>
      <c r="H59" s="509">
        <f t="shared" si="21"/>
        <v>40200</v>
      </c>
      <c r="I59" s="508">
        <v>5</v>
      </c>
      <c r="J59" s="509">
        <f t="shared" si="22"/>
        <v>40200</v>
      </c>
      <c r="K59" s="508">
        <v>5</v>
      </c>
      <c r="L59" s="531">
        <f t="shared" si="23"/>
        <v>40200</v>
      </c>
      <c r="M59" s="508"/>
      <c r="N59" s="531">
        <f t="shared" si="24"/>
        <v>0</v>
      </c>
      <c r="O59" s="508">
        <v>0</v>
      </c>
      <c r="P59" s="509">
        <f t="shared" si="25"/>
        <v>0</v>
      </c>
      <c r="Q59" s="508">
        <v>5</v>
      </c>
      <c r="R59" s="509">
        <f t="shared" si="26"/>
        <v>40200</v>
      </c>
      <c r="S59" s="508">
        <v>25</v>
      </c>
      <c r="T59" s="509">
        <f t="shared" si="27"/>
        <v>201000</v>
      </c>
      <c r="U59" s="508">
        <v>0</v>
      </c>
      <c r="V59" s="509">
        <f t="shared" si="28"/>
        <v>0</v>
      </c>
      <c r="W59" s="508">
        <v>5</v>
      </c>
      <c r="X59" s="509">
        <f t="shared" si="37"/>
        <v>40200</v>
      </c>
      <c r="Y59" s="508">
        <v>3</v>
      </c>
      <c r="Z59" s="509">
        <f t="shared" si="29"/>
        <v>24120</v>
      </c>
      <c r="AA59" s="508"/>
      <c r="AB59" s="509">
        <f t="shared" si="30"/>
        <v>0</v>
      </c>
      <c r="AC59" s="508">
        <v>0</v>
      </c>
      <c r="AD59" s="509">
        <f t="shared" si="31"/>
        <v>0</v>
      </c>
      <c r="AE59" s="508">
        <v>6</v>
      </c>
      <c r="AF59" s="509">
        <f t="shared" si="18"/>
        <v>48240</v>
      </c>
      <c r="AG59" s="508">
        <v>2</v>
      </c>
      <c r="AH59" s="509">
        <f t="shared" si="32"/>
        <v>16080</v>
      </c>
      <c r="AI59" s="508">
        <v>1</v>
      </c>
      <c r="AJ59" s="509">
        <f t="shared" si="33"/>
        <v>8040</v>
      </c>
      <c r="AK59" s="508">
        <v>0</v>
      </c>
      <c r="AL59" s="509">
        <f t="shared" si="34"/>
        <v>0</v>
      </c>
      <c r="AM59" s="508">
        <v>0</v>
      </c>
      <c r="AN59" s="509">
        <f t="shared" si="35"/>
        <v>0</v>
      </c>
      <c r="AO59" s="508"/>
      <c r="AP59" s="509">
        <f t="shared" si="36"/>
        <v>0</v>
      </c>
      <c r="AQ59" s="508">
        <v>0</v>
      </c>
      <c r="AR59" s="509">
        <f t="shared" si="20"/>
        <v>0</v>
      </c>
    </row>
    <row r="60" spans="1:44" ht="26.25" customHeight="1">
      <c r="A60" s="507" t="s">
        <v>1065</v>
      </c>
      <c r="B60" s="508" t="s">
        <v>118</v>
      </c>
      <c r="C60" s="508" t="s">
        <v>792</v>
      </c>
      <c r="D60" s="508">
        <v>21177</v>
      </c>
      <c r="E60" s="568">
        <f t="shared" si="6"/>
        <v>27</v>
      </c>
      <c r="F60" s="583">
        <f t="shared" si="7"/>
        <v>571.779</v>
      </c>
      <c r="G60" s="568">
        <v>2</v>
      </c>
      <c r="H60" s="509">
        <f t="shared" si="21"/>
        <v>42354</v>
      </c>
      <c r="I60" s="508">
        <v>5</v>
      </c>
      <c r="J60" s="509">
        <f t="shared" si="22"/>
        <v>105885</v>
      </c>
      <c r="K60" s="508">
        <v>2</v>
      </c>
      <c r="L60" s="531">
        <f t="shared" si="23"/>
        <v>42354</v>
      </c>
      <c r="M60" s="508"/>
      <c r="N60" s="531">
        <f t="shared" si="24"/>
        <v>0</v>
      </c>
      <c r="O60" s="508">
        <v>0</v>
      </c>
      <c r="P60" s="509">
        <f t="shared" si="25"/>
        <v>0</v>
      </c>
      <c r="Q60" s="508">
        <v>10</v>
      </c>
      <c r="R60" s="509">
        <f t="shared" si="26"/>
        <v>211770</v>
      </c>
      <c r="S60" s="508">
        <v>0</v>
      </c>
      <c r="T60" s="509">
        <f t="shared" si="27"/>
        <v>0</v>
      </c>
      <c r="U60" s="508">
        <v>1</v>
      </c>
      <c r="V60" s="509">
        <f t="shared" si="28"/>
        <v>21177</v>
      </c>
      <c r="W60" s="508"/>
      <c r="X60" s="509">
        <f t="shared" si="37"/>
        <v>0</v>
      </c>
      <c r="Y60" s="508"/>
      <c r="Z60" s="509">
        <f t="shared" si="29"/>
        <v>0</v>
      </c>
      <c r="AA60" s="508"/>
      <c r="AB60" s="509">
        <f t="shared" si="30"/>
        <v>0</v>
      </c>
      <c r="AC60" s="508">
        <v>1</v>
      </c>
      <c r="AD60" s="509">
        <f t="shared" si="31"/>
        <v>21177</v>
      </c>
      <c r="AE60" s="508">
        <v>2</v>
      </c>
      <c r="AF60" s="509">
        <f t="shared" si="18"/>
        <v>42354</v>
      </c>
      <c r="AG60" s="508">
        <v>2</v>
      </c>
      <c r="AH60" s="509">
        <f>+D60*AG60</f>
        <v>42354</v>
      </c>
      <c r="AI60" s="508">
        <v>0</v>
      </c>
      <c r="AJ60" s="509">
        <f t="shared" si="33"/>
        <v>0</v>
      </c>
      <c r="AK60" s="508">
        <v>2</v>
      </c>
      <c r="AL60" s="509">
        <f t="shared" si="34"/>
        <v>42354</v>
      </c>
      <c r="AM60" s="508">
        <v>0</v>
      </c>
      <c r="AN60" s="509">
        <f t="shared" si="35"/>
        <v>0</v>
      </c>
      <c r="AO60" s="508"/>
      <c r="AP60" s="509">
        <f t="shared" si="36"/>
        <v>0</v>
      </c>
      <c r="AQ60" s="508">
        <v>0</v>
      </c>
      <c r="AR60" s="509">
        <f t="shared" si="20"/>
        <v>0</v>
      </c>
    </row>
    <row r="61" spans="1:44" ht="26.25" customHeight="1">
      <c r="A61" s="507" t="s">
        <v>1066</v>
      </c>
      <c r="B61" s="508" t="s">
        <v>119</v>
      </c>
      <c r="C61" s="508" t="s">
        <v>792</v>
      </c>
      <c r="D61" s="508">
        <v>24000</v>
      </c>
      <c r="E61" s="568">
        <f t="shared" si="6"/>
        <v>43</v>
      </c>
      <c r="F61" s="583">
        <f t="shared" si="7"/>
        <v>1032</v>
      </c>
      <c r="G61" s="568">
        <v>3</v>
      </c>
      <c r="H61" s="509">
        <f t="shared" si="21"/>
        <v>72000</v>
      </c>
      <c r="I61" s="508">
        <v>5</v>
      </c>
      <c r="J61" s="509">
        <f t="shared" si="22"/>
        <v>120000</v>
      </c>
      <c r="K61" s="508">
        <v>2</v>
      </c>
      <c r="L61" s="531">
        <f t="shared" si="23"/>
        <v>48000</v>
      </c>
      <c r="M61" s="508"/>
      <c r="N61" s="531">
        <f t="shared" si="24"/>
        <v>0</v>
      </c>
      <c r="O61" s="508">
        <v>0</v>
      </c>
      <c r="P61" s="509">
        <f t="shared" si="25"/>
        <v>0</v>
      </c>
      <c r="Q61" s="508">
        <v>0</v>
      </c>
      <c r="R61" s="509">
        <f t="shared" si="26"/>
        <v>0</v>
      </c>
      <c r="S61" s="508">
        <v>15</v>
      </c>
      <c r="T61" s="509">
        <f t="shared" si="27"/>
        <v>360000</v>
      </c>
      <c r="U61" s="508">
        <v>1</v>
      </c>
      <c r="V61" s="509">
        <f t="shared" si="28"/>
        <v>24000</v>
      </c>
      <c r="W61" s="508">
        <v>2</v>
      </c>
      <c r="X61" s="509">
        <f t="shared" si="37"/>
        <v>48000</v>
      </c>
      <c r="Y61" s="508"/>
      <c r="Z61" s="509">
        <f t="shared" si="29"/>
        <v>0</v>
      </c>
      <c r="AA61" s="508"/>
      <c r="AB61" s="509">
        <f t="shared" si="30"/>
        <v>0</v>
      </c>
      <c r="AC61" s="508">
        <v>1</v>
      </c>
      <c r="AD61" s="509">
        <f t="shared" si="31"/>
        <v>24000</v>
      </c>
      <c r="AE61" s="508">
        <v>2</v>
      </c>
      <c r="AF61" s="509">
        <f t="shared" si="18"/>
        <v>48000</v>
      </c>
      <c r="AG61" s="508">
        <v>2</v>
      </c>
      <c r="AH61" s="509">
        <f t="shared" si="32"/>
        <v>48000</v>
      </c>
      <c r="AI61" s="508">
        <v>0</v>
      </c>
      <c r="AJ61" s="509">
        <f t="shared" si="33"/>
        <v>0</v>
      </c>
      <c r="AK61" s="508">
        <v>0</v>
      </c>
      <c r="AL61" s="509">
        <f t="shared" si="34"/>
        <v>0</v>
      </c>
      <c r="AM61" s="508">
        <v>5</v>
      </c>
      <c r="AN61" s="509">
        <f t="shared" si="35"/>
        <v>120000</v>
      </c>
      <c r="AO61" s="508"/>
      <c r="AP61" s="509">
        <f t="shared" si="36"/>
        <v>0</v>
      </c>
      <c r="AQ61" s="508">
        <v>5</v>
      </c>
      <c r="AR61" s="509">
        <f t="shared" si="20"/>
        <v>120000</v>
      </c>
    </row>
    <row r="62" spans="1:44" ht="26.25" customHeight="1">
      <c r="A62" s="507" t="s">
        <v>1067</v>
      </c>
      <c r="B62" s="508" t="s">
        <v>120</v>
      </c>
      <c r="C62" s="508" t="s">
        <v>792</v>
      </c>
      <c r="D62" s="508">
        <v>25628</v>
      </c>
      <c r="E62" s="568">
        <f t="shared" si="6"/>
        <v>16</v>
      </c>
      <c r="F62" s="583">
        <f t="shared" si="7"/>
        <v>410.048</v>
      </c>
      <c r="G62" s="568">
        <v>1</v>
      </c>
      <c r="H62" s="509">
        <f t="shared" si="21"/>
        <v>25628</v>
      </c>
      <c r="I62" s="508">
        <v>5</v>
      </c>
      <c r="J62" s="509">
        <f t="shared" si="22"/>
        <v>128140</v>
      </c>
      <c r="K62" s="508">
        <v>2</v>
      </c>
      <c r="L62" s="531">
        <f t="shared" si="23"/>
        <v>51256</v>
      </c>
      <c r="M62" s="508"/>
      <c r="N62" s="531">
        <f t="shared" si="24"/>
        <v>0</v>
      </c>
      <c r="O62" s="508">
        <v>0</v>
      </c>
      <c r="P62" s="509">
        <f t="shared" si="25"/>
        <v>0</v>
      </c>
      <c r="Q62" s="508">
        <v>1</v>
      </c>
      <c r="R62" s="509">
        <f t="shared" si="26"/>
        <v>25628</v>
      </c>
      <c r="S62" s="508">
        <v>0</v>
      </c>
      <c r="T62" s="509">
        <f t="shared" si="27"/>
        <v>0</v>
      </c>
      <c r="U62" s="508">
        <v>0</v>
      </c>
      <c r="V62" s="509">
        <f t="shared" si="28"/>
        <v>0</v>
      </c>
      <c r="W62" s="508"/>
      <c r="X62" s="509">
        <f t="shared" si="37"/>
        <v>0</v>
      </c>
      <c r="Y62" s="508"/>
      <c r="Z62" s="509">
        <f t="shared" si="29"/>
        <v>0</v>
      </c>
      <c r="AA62" s="508"/>
      <c r="AB62" s="509">
        <f t="shared" si="30"/>
        <v>0</v>
      </c>
      <c r="AC62" s="508">
        <v>0</v>
      </c>
      <c r="AD62" s="509">
        <f t="shared" si="31"/>
        <v>0</v>
      </c>
      <c r="AE62" s="508"/>
      <c r="AF62" s="509">
        <f t="shared" si="18"/>
        <v>0</v>
      </c>
      <c r="AG62" s="508"/>
      <c r="AH62" s="509">
        <f t="shared" si="32"/>
        <v>0</v>
      </c>
      <c r="AI62" s="508">
        <v>1</v>
      </c>
      <c r="AJ62" s="509">
        <f t="shared" si="33"/>
        <v>25628</v>
      </c>
      <c r="AK62" s="508">
        <v>0</v>
      </c>
      <c r="AL62" s="509">
        <f t="shared" si="34"/>
        <v>0</v>
      </c>
      <c r="AM62" s="508">
        <v>3</v>
      </c>
      <c r="AN62" s="509">
        <f t="shared" si="35"/>
        <v>76884</v>
      </c>
      <c r="AO62" s="508"/>
      <c r="AP62" s="509">
        <f t="shared" si="36"/>
        <v>0</v>
      </c>
      <c r="AQ62" s="508">
        <v>3</v>
      </c>
      <c r="AR62" s="509">
        <f t="shared" si="20"/>
        <v>76884</v>
      </c>
    </row>
    <row r="63" spans="1:44" ht="26.25" customHeight="1">
      <c r="A63" s="507" t="s">
        <v>1068</v>
      </c>
      <c r="B63" s="508" t="s">
        <v>121</v>
      </c>
      <c r="C63" s="508" t="s">
        <v>792</v>
      </c>
      <c r="D63" s="508">
        <v>28435</v>
      </c>
      <c r="E63" s="568">
        <f t="shared" si="6"/>
        <v>46</v>
      </c>
      <c r="F63" s="583">
        <f t="shared" si="7"/>
        <v>1308.01</v>
      </c>
      <c r="G63" s="568">
        <v>9</v>
      </c>
      <c r="H63" s="509">
        <f t="shared" si="21"/>
        <v>255915</v>
      </c>
      <c r="I63" s="508">
        <v>5</v>
      </c>
      <c r="J63" s="509">
        <f t="shared" si="22"/>
        <v>142175</v>
      </c>
      <c r="K63" s="508">
        <v>2</v>
      </c>
      <c r="L63" s="531">
        <f t="shared" si="23"/>
        <v>56870</v>
      </c>
      <c r="M63" s="508"/>
      <c r="N63" s="531">
        <f t="shared" si="24"/>
        <v>0</v>
      </c>
      <c r="O63" s="508">
        <v>0</v>
      </c>
      <c r="P63" s="509">
        <f t="shared" si="25"/>
        <v>0</v>
      </c>
      <c r="Q63" s="508">
        <v>0</v>
      </c>
      <c r="R63" s="509">
        <f t="shared" si="26"/>
        <v>0</v>
      </c>
      <c r="S63" s="508">
        <v>16</v>
      </c>
      <c r="T63" s="509">
        <f t="shared" si="27"/>
        <v>454960</v>
      </c>
      <c r="U63" s="508">
        <v>1</v>
      </c>
      <c r="V63" s="509">
        <f t="shared" si="28"/>
        <v>28435</v>
      </c>
      <c r="W63" s="508">
        <v>1</v>
      </c>
      <c r="X63" s="509">
        <f>+D63*W63</f>
        <v>28435</v>
      </c>
      <c r="Y63" s="508"/>
      <c r="Z63" s="509">
        <f t="shared" si="29"/>
        <v>0</v>
      </c>
      <c r="AA63" s="508"/>
      <c r="AB63" s="509">
        <f t="shared" si="30"/>
        <v>0</v>
      </c>
      <c r="AC63" s="508">
        <v>2</v>
      </c>
      <c r="AD63" s="509">
        <f t="shared" si="31"/>
        <v>56870</v>
      </c>
      <c r="AE63" s="508">
        <v>2</v>
      </c>
      <c r="AF63" s="509">
        <f t="shared" si="18"/>
        <v>56870</v>
      </c>
      <c r="AG63" s="508">
        <v>2</v>
      </c>
      <c r="AH63" s="509">
        <f t="shared" si="32"/>
        <v>56870</v>
      </c>
      <c r="AI63" s="508">
        <v>1</v>
      </c>
      <c r="AJ63" s="509">
        <f t="shared" si="33"/>
        <v>28435</v>
      </c>
      <c r="AK63" s="508">
        <v>1</v>
      </c>
      <c r="AL63" s="509">
        <f t="shared" si="34"/>
        <v>28435</v>
      </c>
      <c r="AM63" s="508">
        <v>2</v>
      </c>
      <c r="AN63" s="509">
        <f t="shared" si="35"/>
        <v>56870</v>
      </c>
      <c r="AO63" s="508"/>
      <c r="AP63" s="509">
        <f t="shared" si="36"/>
        <v>0</v>
      </c>
      <c r="AQ63" s="508">
        <v>2</v>
      </c>
      <c r="AR63" s="509">
        <f t="shared" si="20"/>
        <v>56870</v>
      </c>
    </row>
    <row r="64" spans="1:44" ht="26.25" customHeight="1">
      <c r="A64" s="507" t="s">
        <v>1069</v>
      </c>
      <c r="B64" s="508" t="s">
        <v>123</v>
      </c>
      <c r="C64" s="508" t="s">
        <v>792</v>
      </c>
      <c r="D64" s="508">
        <v>1028</v>
      </c>
      <c r="E64" s="568">
        <f t="shared" si="6"/>
        <v>124</v>
      </c>
      <c r="F64" s="583">
        <f t="shared" si="7"/>
        <v>127.47199999999999</v>
      </c>
      <c r="G64" s="568">
        <v>12</v>
      </c>
      <c r="H64" s="509">
        <f t="shared" si="21"/>
        <v>12336</v>
      </c>
      <c r="I64" s="508">
        <v>37</v>
      </c>
      <c r="J64" s="509">
        <f t="shared" si="22"/>
        <v>38036</v>
      </c>
      <c r="K64" s="508"/>
      <c r="L64" s="531">
        <f t="shared" si="23"/>
        <v>0</v>
      </c>
      <c r="M64" s="508"/>
      <c r="N64" s="531">
        <f t="shared" si="24"/>
        <v>0</v>
      </c>
      <c r="O64" s="508">
        <v>0</v>
      </c>
      <c r="P64" s="509">
        <f t="shared" si="25"/>
        <v>0</v>
      </c>
      <c r="Q64" s="508">
        <v>30</v>
      </c>
      <c r="R64" s="509">
        <f t="shared" si="26"/>
        <v>30840</v>
      </c>
      <c r="S64" s="508">
        <v>0</v>
      </c>
      <c r="T64" s="509">
        <f t="shared" si="27"/>
        <v>0</v>
      </c>
      <c r="U64" s="508">
        <v>5</v>
      </c>
      <c r="V64" s="509">
        <f t="shared" si="28"/>
        <v>5140</v>
      </c>
      <c r="W64" s="508"/>
      <c r="X64" s="509">
        <f t="shared" si="37"/>
        <v>0</v>
      </c>
      <c r="Y64" s="508">
        <v>20</v>
      </c>
      <c r="Z64" s="509">
        <f t="shared" si="29"/>
        <v>20560</v>
      </c>
      <c r="AA64" s="508"/>
      <c r="AB64" s="509">
        <f t="shared" si="30"/>
        <v>0</v>
      </c>
      <c r="AC64" s="508">
        <v>0</v>
      </c>
      <c r="AD64" s="509">
        <f t="shared" si="31"/>
        <v>0</v>
      </c>
      <c r="AE64" s="508"/>
      <c r="AF64" s="509">
        <f t="shared" si="18"/>
        <v>0</v>
      </c>
      <c r="AG64" s="508">
        <v>10</v>
      </c>
      <c r="AH64" s="509">
        <f t="shared" si="32"/>
        <v>10280</v>
      </c>
      <c r="AI64" s="508">
        <v>0</v>
      </c>
      <c r="AJ64" s="509">
        <f t="shared" si="33"/>
        <v>0</v>
      </c>
      <c r="AK64" s="508">
        <v>0</v>
      </c>
      <c r="AL64" s="509">
        <f t="shared" si="34"/>
        <v>0</v>
      </c>
      <c r="AM64" s="508">
        <v>0</v>
      </c>
      <c r="AN64" s="509">
        <f t="shared" si="35"/>
        <v>0</v>
      </c>
      <c r="AO64" s="508">
        <v>10</v>
      </c>
      <c r="AP64" s="509">
        <f t="shared" si="36"/>
        <v>10280</v>
      </c>
      <c r="AQ64" s="508">
        <v>0</v>
      </c>
      <c r="AR64" s="509">
        <f t="shared" si="20"/>
        <v>0</v>
      </c>
    </row>
    <row r="65" spans="1:44" ht="29.25" customHeight="1">
      <c r="A65" s="507" t="s">
        <v>1070</v>
      </c>
      <c r="B65" s="508" t="s">
        <v>125</v>
      </c>
      <c r="C65" s="508" t="s">
        <v>792</v>
      </c>
      <c r="D65" s="508">
        <v>80</v>
      </c>
      <c r="E65" s="568">
        <f t="shared" si="6"/>
        <v>169411</v>
      </c>
      <c r="F65" s="583">
        <f t="shared" si="7"/>
        <v>13552.88</v>
      </c>
      <c r="G65" s="568">
        <v>14091</v>
      </c>
      <c r="H65" s="509">
        <f t="shared" si="21"/>
        <v>1127280</v>
      </c>
      <c r="I65" s="508">
        <v>0</v>
      </c>
      <c r="J65" s="509">
        <f t="shared" si="22"/>
        <v>0</v>
      </c>
      <c r="K65" s="508">
        <v>3000</v>
      </c>
      <c r="L65" s="531">
        <f t="shared" si="23"/>
        <v>240000</v>
      </c>
      <c r="M65" s="508">
        <v>13800</v>
      </c>
      <c r="N65" s="531">
        <f>+M65*D65</f>
        <v>1104000</v>
      </c>
      <c r="O65" s="508">
        <v>12000</v>
      </c>
      <c r="P65" s="509">
        <f t="shared" si="25"/>
        <v>960000</v>
      </c>
      <c r="Q65" s="508">
        <v>20000</v>
      </c>
      <c r="R65" s="509">
        <f t="shared" si="26"/>
        <v>1600000</v>
      </c>
      <c r="S65" s="508">
        <f>1200+40000</f>
        <v>41200</v>
      </c>
      <c r="T65" s="509">
        <f t="shared" si="27"/>
        <v>3296000</v>
      </c>
      <c r="U65" s="508">
        <v>2000</v>
      </c>
      <c r="V65" s="509">
        <f t="shared" si="28"/>
        <v>160000</v>
      </c>
      <c r="W65" s="508">
        <v>9000</v>
      </c>
      <c r="X65" s="509">
        <f t="shared" si="37"/>
        <v>720000</v>
      </c>
      <c r="Y65" s="508">
        <v>10000</v>
      </c>
      <c r="Z65" s="509">
        <f t="shared" si="29"/>
        <v>800000</v>
      </c>
      <c r="AA65" s="508">
        <v>2600</v>
      </c>
      <c r="AB65" s="509">
        <f>+D65*AA65</f>
        <v>208000</v>
      </c>
      <c r="AC65" s="508">
        <v>8000</v>
      </c>
      <c r="AD65" s="509">
        <f>+D65*AC65</f>
        <v>640000</v>
      </c>
      <c r="AE65" s="508">
        <v>10000</v>
      </c>
      <c r="AF65" s="509">
        <f t="shared" si="18"/>
        <v>800000</v>
      </c>
      <c r="AG65" s="508">
        <v>5500</v>
      </c>
      <c r="AH65" s="509">
        <f>+D65*AG65</f>
        <v>440000</v>
      </c>
      <c r="AI65" s="508">
        <v>3500</v>
      </c>
      <c r="AJ65" s="509">
        <f t="shared" si="33"/>
        <v>280000</v>
      </c>
      <c r="AK65" s="508">
        <v>5000</v>
      </c>
      <c r="AL65" s="509">
        <f t="shared" si="34"/>
        <v>400000</v>
      </c>
      <c r="AM65" s="508">
        <v>4860</v>
      </c>
      <c r="AN65" s="509">
        <f t="shared" si="35"/>
        <v>388800</v>
      </c>
      <c r="AO65" s="508"/>
      <c r="AP65" s="509">
        <f t="shared" si="36"/>
        <v>0</v>
      </c>
      <c r="AQ65" s="508">
        <v>4860</v>
      </c>
      <c r="AR65" s="509">
        <f t="shared" si="20"/>
        <v>388800</v>
      </c>
    </row>
    <row r="66" spans="1:44" ht="29.25" customHeight="1">
      <c r="A66" s="507" t="s">
        <v>1071</v>
      </c>
      <c r="B66" s="508" t="s">
        <v>127</v>
      </c>
      <c r="C66" s="508" t="s">
        <v>792</v>
      </c>
      <c r="D66" s="508">
        <v>100</v>
      </c>
      <c r="E66" s="568">
        <f t="shared" si="6"/>
        <v>2702</v>
      </c>
      <c r="F66" s="583">
        <f t="shared" si="7"/>
        <v>270.2</v>
      </c>
      <c r="G66" s="568">
        <v>326</v>
      </c>
      <c r="H66" s="509">
        <f t="shared" si="21"/>
        <v>32600</v>
      </c>
      <c r="I66" s="508">
        <v>0</v>
      </c>
      <c r="J66" s="509">
        <f t="shared" si="22"/>
        <v>0</v>
      </c>
      <c r="K66" s="508">
        <v>50</v>
      </c>
      <c r="L66" s="531">
        <f t="shared" si="23"/>
        <v>5000</v>
      </c>
      <c r="M66" s="508"/>
      <c r="N66" s="531">
        <f t="shared" si="24"/>
        <v>0</v>
      </c>
      <c r="O66" s="508">
        <v>0</v>
      </c>
      <c r="P66" s="509">
        <f t="shared" si="25"/>
        <v>0</v>
      </c>
      <c r="Q66" s="508">
        <v>1000</v>
      </c>
      <c r="R66" s="509">
        <f t="shared" si="26"/>
        <v>100000</v>
      </c>
      <c r="S66" s="508">
        <v>500</v>
      </c>
      <c r="T66" s="509">
        <f>+D66*S66</f>
        <v>50000</v>
      </c>
      <c r="U66" s="508">
        <v>60</v>
      </c>
      <c r="V66" s="509">
        <f t="shared" si="28"/>
        <v>6000</v>
      </c>
      <c r="W66" s="508">
        <v>200</v>
      </c>
      <c r="X66" s="509">
        <f t="shared" si="37"/>
        <v>20000</v>
      </c>
      <c r="Y66" s="508">
        <v>50</v>
      </c>
      <c r="Z66" s="509">
        <f>+D66*Y66</f>
        <v>5000</v>
      </c>
      <c r="AA66" s="508"/>
      <c r="AB66" s="509">
        <f t="shared" si="30"/>
        <v>0</v>
      </c>
      <c r="AC66" s="508">
        <v>100</v>
      </c>
      <c r="AD66" s="509">
        <f t="shared" si="31"/>
        <v>10000</v>
      </c>
      <c r="AE66" s="508"/>
      <c r="AF66" s="509">
        <f t="shared" si="18"/>
        <v>0</v>
      </c>
      <c r="AG66" s="508">
        <v>100</v>
      </c>
      <c r="AH66" s="509">
        <f>+D66*AG66</f>
        <v>10000</v>
      </c>
      <c r="AI66" s="508">
        <v>0</v>
      </c>
      <c r="AJ66" s="509">
        <f t="shared" si="33"/>
        <v>0</v>
      </c>
      <c r="AK66" s="508">
        <v>100</v>
      </c>
      <c r="AL66" s="509">
        <f t="shared" si="34"/>
        <v>10000</v>
      </c>
      <c r="AM66" s="508">
        <v>108</v>
      </c>
      <c r="AN66" s="509">
        <f t="shared" si="35"/>
        <v>10800</v>
      </c>
      <c r="AO66" s="508"/>
      <c r="AP66" s="509">
        <f t="shared" si="36"/>
        <v>0</v>
      </c>
      <c r="AQ66" s="508">
        <v>108</v>
      </c>
      <c r="AR66" s="509">
        <f t="shared" si="20"/>
        <v>10800</v>
      </c>
    </row>
    <row r="67" spans="1:44" ht="54">
      <c r="A67" s="507" t="s">
        <v>1072</v>
      </c>
      <c r="B67" s="508" t="s">
        <v>866</v>
      </c>
      <c r="C67" s="508" t="s">
        <v>794</v>
      </c>
      <c r="D67" s="508">
        <v>4160</v>
      </c>
      <c r="E67" s="568">
        <f t="shared" si="6"/>
        <v>1215</v>
      </c>
      <c r="F67" s="583">
        <f t="shared" si="7"/>
        <v>5054.3999999999996</v>
      </c>
      <c r="G67" s="568">
        <v>112</v>
      </c>
      <c r="H67" s="509">
        <f t="shared" si="21"/>
        <v>465920</v>
      </c>
      <c r="I67" s="508">
        <v>100</v>
      </c>
      <c r="J67" s="509">
        <f t="shared" si="22"/>
        <v>416000</v>
      </c>
      <c r="K67" s="508">
        <v>45</v>
      </c>
      <c r="L67" s="531">
        <f t="shared" si="23"/>
        <v>187200</v>
      </c>
      <c r="M67" s="508">
        <v>20</v>
      </c>
      <c r="N67" s="531">
        <f t="shared" si="24"/>
        <v>83200</v>
      </c>
      <c r="O67" s="508">
        <v>50</v>
      </c>
      <c r="P67" s="509">
        <f t="shared" si="25"/>
        <v>208000</v>
      </c>
      <c r="Q67" s="508">
        <v>100</v>
      </c>
      <c r="R67" s="509">
        <f>+D67*Q67</f>
        <v>416000</v>
      </c>
      <c r="S67" s="508">
        <f>10+310</f>
        <v>320</v>
      </c>
      <c r="T67" s="509">
        <f t="shared" si="27"/>
        <v>1331200</v>
      </c>
      <c r="U67" s="508">
        <v>30</v>
      </c>
      <c r="V67" s="509">
        <f>+D67*U67</f>
        <v>124800</v>
      </c>
      <c r="W67" s="508">
        <v>60</v>
      </c>
      <c r="X67" s="509">
        <f t="shared" si="37"/>
        <v>249600</v>
      </c>
      <c r="Y67" s="508">
        <v>50</v>
      </c>
      <c r="Z67" s="509">
        <f t="shared" si="29"/>
        <v>208000</v>
      </c>
      <c r="AA67" s="508">
        <v>59</v>
      </c>
      <c r="AB67" s="509">
        <f t="shared" si="30"/>
        <v>245440</v>
      </c>
      <c r="AC67" s="508">
        <v>60</v>
      </c>
      <c r="AD67" s="509">
        <f t="shared" si="31"/>
        <v>249600</v>
      </c>
      <c r="AE67" s="508">
        <v>50</v>
      </c>
      <c r="AF67" s="509">
        <f>+AE67*D67</f>
        <v>208000</v>
      </c>
      <c r="AG67" s="508"/>
      <c r="AH67" s="509">
        <f t="shared" si="32"/>
        <v>0</v>
      </c>
      <c r="AI67" s="508">
        <v>30</v>
      </c>
      <c r="AJ67" s="509">
        <f t="shared" si="33"/>
        <v>124800</v>
      </c>
      <c r="AK67" s="508">
        <v>45</v>
      </c>
      <c r="AL67" s="509">
        <f t="shared" si="34"/>
        <v>187200</v>
      </c>
      <c r="AM67" s="508">
        <v>39</v>
      </c>
      <c r="AN67" s="509">
        <f t="shared" si="35"/>
        <v>162240</v>
      </c>
      <c r="AO67" s="508">
        <v>6</v>
      </c>
      <c r="AP67" s="509">
        <f t="shared" si="36"/>
        <v>24960</v>
      </c>
      <c r="AQ67" s="508">
        <v>39</v>
      </c>
      <c r="AR67" s="509">
        <f t="shared" si="20"/>
        <v>162240</v>
      </c>
    </row>
    <row r="68" spans="1:44" ht="51" customHeight="1">
      <c r="A68" s="507" t="s">
        <v>1073</v>
      </c>
      <c r="B68" s="508" t="s">
        <v>129</v>
      </c>
      <c r="C68" s="508" t="s">
        <v>794</v>
      </c>
      <c r="D68" s="508">
        <v>7488</v>
      </c>
      <c r="E68" s="568">
        <f t="shared" si="6"/>
        <v>7</v>
      </c>
      <c r="F68" s="583">
        <f t="shared" si="7"/>
        <v>52.415999999999997</v>
      </c>
      <c r="G68" s="568">
        <v>1</v>
      </c>
      <c r="H68" s="509">
        <f t="shared" si="21"/>
        <v>7488</v>
      </c>
      <c r="I68" s="508">
        <v>0</v>
      </c>
      <c r="J68" s="509">
        <f t="shared" si="22"/>
        <v>0</v>
      </c>
      <c r="K68" s="508">
        <v>1</v>
      </c>
      <c r="L68" s="531">
        <f t="shared" si="23"/>
        <v>7488</v>
      </c>
      <c r="M68" s="508"/>
      <c r="N68" s="531">
        <f t="shared" si="24"/>
        <v>0</v>
      </c>
      <c r="O68" s="508">
        <v>0</v>
      </c>
      <c r="P68" s="509">
        <f t="shared" si="25"/>
        <v>0</v>
      </c>
      <c r="Q68" s="508">
        <v>0</v>
      </c>
      <c r="R68" s="509">
        <f t="shared" si="26"/>
        <v>0</v>
      </c>
      <c r="S68" s="508">
        <v>2</v>
      </c>
      <c r="T68" s="509">
        <f t="shared" si="27"/>
        <v>14976</v>
      </c>
      <c r="U68" s="508">
        <v>0</v>
      </c>
      <c r="V68" s="509">
        <f t="shared" si="28"/>
        <v>0</v>
      </c>
      <c r="W68" s="508"/>
      <c r="X68" s="509">
        <f t="shared" si="37"/>
        <v>0</v>
      </c>
      <c r="Y68" s="508">
        <v>3</v>
      </c>
      <c r="Z68" s="509">
        <f t="shared" si="29"/>
        <v>22464</v>
      </c>
      <c r="AA68" s="508"/>
      <c r="AB68" s="509">
        <f t="shared" si="30"/>
        <v>0</v>
      </c>
      <c r="AC68" s="508">
        <v>0</v>
      </c>
      <c r="AD68" s="509">
        <f t="shared" si="31"/>
        <v>0</v>
      </c>
      <c r="AE68" s="508"/>
      <c r="AF68" s="509">
        <f t="shared" si="18"/>
        <v>0</v>
      </c>
      <c r="AG68" s="508"/>
      <c r="AH68" s="509">
        <f t="shared" si="32"/>
        <v>0</v>
      </c>
      <c r="AI68" s="508">
        <v>0</v>
      </c>
      <c r="AJ68" s="509">
        <f t="shared" si="33"/>
        <v>0</v>
      </c>
      <c r="AK68" s="508">
        <v>0</v>
      </c>
      <c r="AL68" s="509">
        <f t="shared" si="34"/>
        <v>0</v>
      </c>
      <c r="AM68" s="508">
        <v>0</v>
      </c>
      <c r="AN68" s="509">
        <f t="shared" si="35"/>
        <v>0</v>
      </c>
      <c r="AO68" s="508"/>
      <c r="AP68" s="509">
        <f t="shared" si="36"/>
        <v>0</v>
      </c>
      <c r="AQ68" s="508">
        <v>0</v>
      </c>
      <c r="AR68" s="509">
        <f t="shared" si="20"/>
        <v>0</v>
      </c>
    </row>
    <row r="69" spans="1:44" ht="85.5" customHeight="1">
      <c r="A69" s="507" t="s">
        <v>1074</v>
      </c>
      <c r="B69" s="508" t="s">
        <v>483</v>
      </c>
      <c r="C69" s="508" t="s">
        <v>794</v>
      </c>
      <c r="D69" s="508">
        <v>14926</v>
      </c>
      <c r="E69" s="568">
        <f t="shared" si="6"/>
        <v>379</v>
      </c>
      <c r="F69" s="583">
        <f t="shared" si="7"/>
        <v>5656.9539999999997</v>
      </c>
      <c r="G69" s="568">
        <v>33</v>
      </c>
      <c r="H69" s="509">
        <f t="shared" si="21"/>
        <v>492558</v>
      </c>
      <c r="I69" s="508">
        <v>24</v>
      </c>
      <c r="J69" s="509">
        <f t="shared" si="22"/>
        <v>358224</v>
      </c>
      <c r="K69" s="508">
        <v>30</v>
      </c>
      <c r="L69" s="531">
        <f t="shared" si="23"/>
        <v>447780</v>
      </c>
      <c r="M69" s="508">
        <v>15</v>
      </c>
      <c r="N69" s="531">
        <f t="shared" si="24"/>
        <v>223890</v>
      </c>
      <c r="O69" s="508">
        <v>10</v>
      </c>
      <c r="P69" s="509">
        <f t="shared" si="25"/>
        <v>149260</v>
      </c>
      <c r="Q69" s="508">
        <v>30</v>
      </c>
      <c r="R69" s="509">
        <f t="shared" si="26"/>
        <v>447780</v>
      </c>
      <c r="S69" s="508">
        <v>210</v>
      </c>
      <c r="T69" s="509">
        <f t="shared" si="27"/>
        <v>3134460</v>
      </c>
      <c r="U69" s="508">
        <v>2</v>
      </c>
      <c r="V69" s="509">
        <f t="shared" si="28"/>
        <v>29852</v>
      </c>
      <c r="W69" s="508"/>
      <c r="X69" s="509">
        <f t="shared" si="37"/>
        <v>0</v>
      </c>
      <c r="Y69" s="508">
        <v>5</v>
      </c>
      <c r="Z69" s="509">
        <f t="shared" si="29"/>
        <v>74630</v>
      </c>
      <c r="AA69" s="508"/>
      <c r="AB69" s="509">
        <f t="shared" si="30"/>
        <v>0</v>
      </c>
      <c r="AC69" s="508">
        <v>0</v>
      </c>
      <c r="AD69" s="509">
        <f t="shared" si="31"/>
        <v>0</v>
      </c>
      <c r="AE69" s="508">
        <v>6</v>
      </c>
      <c r="AF69" s="509">
        <f t="shared" si="18"/>
        <v>89556</v>
      </c>
      <c r="AG69" s="508"/>
      <c r="AH69" s="509">
        <f t="shared" si="32"/>
        <v>0</v>
      </c>
      <c r="AI69" s="508">
        <v>0</v>
      </c>
      <c r="AJ69" s="509">
        <f t="shared" si="33"/>
        <v>0</v>
      </c>
      <c r="AK69" s="508">
        <v>10</v>
      </c>
      <c r="AL69" s="509">
        <f t="shared" si="34"/>
        <v>149260</v>
      </c>
      <c r="AM69" s="508">
        <v>2</v>
      </c>
      <c r="AN69" s="509">
        <f t="shared" si="35"/>
        <v>29852</v>
      </c>
      <c r="AO69" s="508"/>
      <c r="AP69" s="509">
        <f t="shared" si="36"/>
        <v>0</v>
      </c>
      <c r="AQ69" s="508">
        <v>2</v>
      </c>
      <c r="AR69" s="509">
        <f t="shared" si="20"/>
        <v>29852</v>
      </c>
    </row>
    <row r="70" spans="1:44" ht="53.25" customHeight="1">
      <c r="A70" s="507" t="s">
        <v>1075</v>
      </c>
      <c r="B70" s="508" t="s">
        <v>867</v>
      </c>
      <c r="C70" s="508" t="s">
        <v>794</v>
      </c>
      <c r="D70" s="508">
        <v>12578</v>
      </c>
      <c r="E70" s="568">
        <f t="shared" si="6"/>
        <v>17</v>
      </c>
      <c r="F70" s="583">
        <f t="shared" si="7"/>
        <v>213.82599999999999</v>
      </c>
      <c r="G70" s="568">
        <v>2</v>
      </c>
      <c r="H70" s="509">
        <f t="shared" si="21"/>
        <v>25156</v>
      </c>
      <c r="I70" s="508">
        <v>0</v>
      </c>
      <c r="J70" s="509">
        <f t="shared" si="22"/>
        <v>0</v>
      </c>
      <c r="K70" s="508"/>
      <c r="L70" s="531">
        <f t="shared" si="23"/>
        <v>0</v>
      </c>
      <c r="M70" s="508"/>
      <c r="N70" s="531">
        <f t="shared" si="24"/>
        <v>0</v>
      </c>
      <c r="O70" s="508">
        <v>0</v>
      </c>
      <c r="P70" s="509">
        <f t="shared" si="25"/>
        <v>0</v>
      </c>
      <c r="Q70" s="508">
        <v>15</v>
      </c>
      <c r="R70" s="509">
        <f t="shared" si="26"/>
        <v>188670</v>
      </c>
      <c r="S70" s="508">
        <v>0</v>
      </c>
      <c r="T70" s="509">
        <f t="shared" si="27"/>
        <v>0</v>
      </c>
      <c r="U70" s="508">
        <v>0</v>
      </c>
      <c r="V70" s="509">
        <f t="shared" si="28"/>
        <v>0</v>
      </c>
      <c r="W70" s="508"/>
      <c r="X70" s="509">
        <f t="shared" si="37"/>
        <v>0</v>
      </c>
      <c r="Y70" s="508">
        <v>0</v>
      </c>
      <c r="Z70" s="509">
        <f t="shared" si="29"/>
        <v>0</v>
      </c>
      <c r="AA70" s="508"/>
      <c r="AB70" s="509">
        <f t="shared" si="30"/>
        <v>0</v>
      </c>
      <c r="AC70" s="508">
        <v>0</v>
      </c>
      <c r="AD70" s="509">
        <f t="shared" si="31"/>
        <v>0</v>
      </c>
      <c r="AE70" s="508"/>
      <c r="AF70" s="509">
        <f t="shared" si="18"/>
        <v>0</v>
      </c>
      <c r="AG70" s="508"/>
      <c r="AH70" s="509">
        <f t="shared" si="32"/>
        <v>0</v>
      </c>
      <c r="AI70" s="508">
        <v>0</v>
      </c>
      <c r="AJ70" s="509">
        <f t="shared" si="33"/>
        <v>0</v>
      </c>
      <c r="AK70" s="508">
        <v>0</v>
      </c>
      <c r="AL70" s="509">
        <f t="shared" si="34"/>
        <v>0</v>
      </c>
      <c r="AM70" s="508">
        <v>0</v>
      </c>
      <c r="AN70" s="509">
        <f t="shared" si="35"/>
        <v>0</v>
      </c>
      <c r="AO70" s="508"/>
      <c r="AP70" s="509">
        <f t="shared" si="36"/>
        <v>0</v>
      </c>
      <c r="AQ70" s="508">
        <v>0</v>
      </c>
      <c r="AR70" s="509">
        <f t="shared" si="20"/>
        <v>0</v>
      </c>
    </row>
    <row r="71" spans="1:44" ht="36.75" customHeight="1">
      <c r="A71" s="507" t="s">
        <v>1076</v>
      </c>
      <c r="B71" s="508" t="s">
        <v>868</v>
      </c>
      <c r="C71" s="508" t="s">
        <v>794</v>
      </c>
      <c r="D71" s="508">
        <v>10800</v>
      </c>
      <c r="E71" s="568">
        <f t="shared" si="6"/>
        <v>3.8</v>
      </c>
      <c r="F71" s="583">
        <f t="shared" si="7"/>
        <v>41.04</v>
      </c>
      <c r="G71" s="568">
        <v>0</v>
      </c>
      <c r="H71" s="509">
        <f t="shared" si="21"/>
        <v>0</v>
      </c>
      <c r="I71" s="508">
        <v>0</v>
      </c>
      <c r="J71" s="509">
        <f t="shared" si="22"/>
        <v>0</v>
      </c>
      <c r="K71" s="508">
        <v>1</v>
      </c>
      <c r="L71" s="531">
        <f t="shared" si="23"/>
        <v>10800</v>
      </c>
      <c r="M71" s="508"/>
      <c r="N71" s="531">
        <f t="shared" si="24"/>
        <v>0</v>
      </c>
      <c r="O71" s="508">
        <v>0</v>
      </c>
      <c r="P71" s="509">
        <f t="shared" si="25"/>
        <v>0</v>
      </c>
      <c r="Q71" s="508">
        <v>0</v>
      </c>
      <c r="R71" s="509">
        <f t="shared" si="26"/>
        <v>0</v>
      </c>
      <c r="S71" s="508">
        <v>2.8</v>
      </c>
      <c r="T71" s="509">
        <f t="shared" si="27"/>
        <v>30239.999999999996</v>
      </c>
      <c r="U71" s="508">
        <v>0</v>
      </c>
      <c r="V71" s="509">
        <f t="shared" si="28"/>
        <v>0</v>
      </c>
      <c r="W71" s="508"/>
      <c r="X71" s="509">
        <f t="shared" si="37"/>
        <v>0</v>
      </c>
      <c r="Y71" s="508">
        <v>0</v>
      </c>
      <c r="Z71" s="509">
        <f t="shared" si="29"/>
        <v>0</v>
      </c>
      <c r="AA71" s="508"/>
      <c r="AB71" s="509">
        <f t="shared" si="30"/>
        <v>0</v>
      </c>
      <c r="AC71" s="508">
        <v>0</v>
      </c>
      <c r="AD71" s="509">
        <f t="shared" si="31"/>
        <v>0</v>
      </c>
      <c r="AE71" s="508"/>
      <c r="AF71" s="509">
        <f t="shared" si="18"/>
        <v>0</v>
      </c>
      <c r="AG71" s="508"/>
      <c r="AH71" s="509">
        <f t="shared" si="32"/>
        <v>0</v>
      </c>
      <c r="AI71" s="508">
        <v>0</v>
      </c>
      <c r="AJ71" s="509">
        <f t="shared" si="33"/>
        <v>0</v>
      </c>
      <c r="AK71" s="508">
        <v>0</v>
      </c>
      <c r="AL71" s="509">
        <f t="shared" si="34"/>
        <v>0</v>
      </c>
      <c r="AM71" s="508">
        <v>0</v>
      </c>
      <c r="AN71" s="509">
        <f t="shared" si="35"/>
        <v>0</v>
      </c>
      <c r="AO71" s="508"/>
      <c r="AP71" s="509">
        <f t="shared" si="36"/>
        <v>0</v>
      </c>
      <c r="AQ71" s="508">
        <v>0</v>
      </c>
      <c r="AR71" s="509">
        <f t="shared" si="20"/>
        <v>0</v>
      </c>
    </row>
    <row r="72" spans="1:44" ht="41.25" customHeight="1">
      <c r="A72" s="507" t="s">
        <v>1077</v>
      </c>
      <c r="B72" s="508" t="s">
        <v>869</v>
      </c>
      <c r="C72" s="508" t="s">
        <v>794</v>
      </c>
      <c r="D72" s="508">
        <v>14120</v>
      </c>
      <c r="E72" s="568">
        <f t="shared" si="6"/>
        <v>31</v>
      </c>
      <c r="F72" s="583">
        <f t="shared" si="7"/>
        <v>437.72</v>
      </c>
      <c r="G72" s="568">
        <v>3</v>
      </c>
      <c r="H72" s="509">
        <f t="shared" ref="H72:H103" si="38">+D72*G72</f>
        <v>42360</v>
      </c>
      <c r="I72" s="508">
        <v>0</v>
      </c>
      <c r="J72" s="509">
        <f t="shared" ref="J72:J103" si="39">+D72*I72</f>
        <v>0</v>
      </c>
      <c r="K72" s="508">
        <v>1</v>
      </c>
      <c r="L72" s="531">
        <f t="shared" ref="L72:L103" si="40">+D72*K72</f>
        <v>14120</v>
      </c>
      <c r="M72" s="508"/>
      <c r="N72" s="531">
        <f t="shared" ref="N72:N103" si="41">+M72*D72</f>
        <v>0</v>
      </c>
      <c r="O72" s="508">
        <v>2</v>
      </c>
      <c r="P72" s="509">
        <f t="shared" ref="P72:P103" si="42">+D72*O72</f>
        <v>28240</v>
      </c>
      <c r="Q72" s="508">
        <v>15</v>
      </c>
      <c r="R72" s="509">
        <f t="shared" ref="R72:R103" si="43">+D72*Q72</f>
        <v>211800</v>
      </c>
      <c r="S72" s="508">
        <v>3</v>
      </c>
      <c r="T72" s="509">
        <f t="shared" ref="T72:T103" si="44">+D72*S72</f>
        <v>42360</v>
      </c>
      <c r="U72" s="508">
        <v>2</v>
      </c>
      <c r="V72" s="509">
        <f t="shared" ref="V72:V103" si="45">+D72*U72</f>
        <v>28240</v>
      </c>
      <c r="W72" s="508"/>
      <c r="X72" s="509">
        <f t="shared" ref="X72:X103" si="46">+D72*W72</f>
        <v>0</v>
      </c>
      <c r="Y72" s="508">
        <v>5</v>
      </c>
      <c r="Z72" s="509">
        <f t="shared" ref="Z72:Z103" si="47">+D72*Y72</f>
        <v>70600</v>
      </c>
      <c r="AA72" s="508"/>
      <c r="AB72" s="509">
        <f t="shared" ref="AB72:AB103" si="48">+D72*AA72</f>
        <v>0</v>
      </c>
      <c r="AC72" s="508">
        <v>0</v>
      </c>
      <c r="AD72" s="509">
        <f t="shared" ref="AD72:AD103" si="49">+D72*AC72</f>
        <v>0</v>
      </c>
      <c r="AE72" s="508"/>
      <c r="AF72" s="509">
        <f t="shared" si="18"/>
        <v>0</v>
      </c>
      <c r="AG72" s="508"/>
      <c r="AH72" s="509">
        <f t="shared" ref="AH72:AH103" si="50">+D72*AG72</f>
        <v>0</v>
      </c>
      <c r="AI72" s="508">
        <v>0</v>
      </c>
      <c r="AJ72" s="509">
        <f t="shared" ref="AJ72:AJ103" si="51">+D72*AI72</f>
        <v>0</v>
      </c>
      <c r="AK72" s="508">
        <v>0</v>
      </c>
      <c r="AL72" s="509">
        <f t="shared" ref="AL72:AL103" si="52">+D72*AK72</f>
        <v>0</v>
      </c>
      <c r="AM72" s="508">
        <v>0</v>
      </c>
      <c r="AN72" s="509">
        <f t="shared" ref="AN72:AN103" si="53">+D72*AM72</f>
        <v>0</v>
      </c>
      <c r="AO72" s="508"/>
      <c r="AP72" s="509">
        <f t="shared" ref="AP72:AP103" si="54">+D72*AO72</f>
        <v>0</v>
      </c>
      <c r="AQ72" s="508">
        <v>0</v>
      </c>
      <c r="AR72" s="509">
        <f t="shared" si="20"/>
        <v>0</v>
      </c>
    </row>
    <row r="73" spans="1:44" ht="30.75" customHeight="1">
      <c r="A73" s="507" t="s">
        <v>249</v>
      </c>
      <c r="B73" s="508" t="s">
        <v>870</v>
      </c>
      <c r="C73" s="508" t="s">
        <v>792</v>
      </c>
      <c r="D73" s="508">
        <v>2862</v>
      </c>
      <c r="E73" s="568">
        <f t="shared" ref="E73:E124" si="55">+G73+I73+K73+M73+O73+Q73+S73+U73+W73+Y73+AA73+AC73+AG73+AI73+AK73+AM73+AO73+AQ73+AE73</f>
        <v>19</v>
      </c>
      <c r="F73" s="583">
        <f t="shared" ref="F73:F124" si="56">+D73*E73/1000</f>
        <v>54.378</v>
      </c>
      <c r="G73" s="568">
        <v>2</v>
      </c>
      <c r="H73" s="509">
        <f t="shared" si="38"/>
        <v>5724</v>
      </c>
      <c r="I73" s="508">
        <v>0</v>
      </c>
      <c r="J73" s="509">
        <f t="shared" si="39"/>
        <v>0</v>
      </c>
      <c r="K73" s="508"/>
      <c r="L73" s="531">
        <f t="shared" si="40"/>
        <v>0</v>
      </c>
      <c r="M73" s="508"/>
      <c r="N73" s="531">
        <f t="shared" si="41"/>
        <v>0</v>
      </c>
      <c r="O73" s="508">
        <v>0</v>
      </c>
      <c r="P73" s="509">
        <f t="shared" si="42"/>
        <v>0</v>
      </c>
      <c r="Q73" s="508">
        <v>0</v>
      </c>
      <c r="R73" s="509">
        <f t="shared" si="43"/>
        <v>0</v>
      </c>
      <c r="S73" s="508">
        <v>15</v>
      </c>
      <c r="T73" s="509">
        <f t="shared" si="44"/>
        <v>42930</v>
      </c>
      <c r="U73" s="508">
        <v>0</v>
      </c>
      <c r="V73" s="509">
        <f t="shared" si="45"/>
        <v>0</v>
      </c>
      <c r="W73" s="508"/>
      <c r="X73" s="509">
        <f t="shared" si="46"/>
        <v>0</v>
      </c>
      <c r="Y73" s="508"/>
      <c r="Z73" s="509">
        <f t="shared" si="47"/>
        <v>0</v>
      </c>
      <c r="AA73" s="508"/>
      <c r="AB73" s="509">
        <f t="shared" si="48"/>
        <v>0</v>
      </c>
      <c r="AC73" s="508">
        <v>2</v>
      </c>
      <c r="AD73" s="509">
        <f t="shared" si="49"/>
        <v>5724</v>
      </c>
      <c r="AE73" s="508"/>
      <c r="AF73" s="509">
        <f t="shared" ref="AF73:AF121" si="57">+AE73*D73</f>
        <v>0</v>
      </c>
      <c r="AG73" s="508"/>
      <c r="AH73" s="509">
        <f t="shared" si="50"/>
        <v>0</v>
      </c>
      <c r="AI73" s="508">
        <v>0</v>
      </c>
      <c r="AJ73" s="509">
        <f t="shared" si="51"/>
        <v>0</v>
      </c>
      <c r="AK73" s="508">
        <v>0</v>
      </c>
      <c r="AL73" s="509">
        <f t="shared" si="52"/>
        <v>0</v>
      </c>
      <c r="AM73" s="508">
        <v>0</v>
      </c>
      <c r="AN73" s="509">
        <f t="shared" si="53"/>
        <v>0</v>
      </c>
      <c r="AO73" s="508"/>
      <c r="AP73" s="509">
        <f t="shared" si="54"/>
        <v>0</v>
      </c>
      <c r="AQ73" s="508">
        <v>0</v>
      </c>
      <c r="AR73" s="509">
        <f t="shared" ref="AR73:AR124" si="58">+D73*AQ73</f>
        <v>0</v>
      </c>
    </row>
    <row r="74" spans="1:44" ht="48" customHeight="1">
      <c r="A74" s="507" t="s">
        <v>1078</v>
      </c>
      <c r="B74" s="508" t="s">
        <v>1003</v>
      </c>
      <c r="C74" s="508" t="s">
        <v>792</v>
      </c>
      <c r="D74" s="508">
        <v>3613</v>
      </c>
      <c r="E74" s="568">
        <f t="shared" si="55"/>
        <v>334</v>
      </c>
      <c r="F74" s="583">
        <f t="shared" si="56"/>
        <v>1206.742</v>
      </c>
      <c r="G74" s="568">
        <v>29</v>
      </c>
      <c r="H74" s="509">
        <f t="shared" si="38"/>
        <v>104777</v>
      </c>
      <c r="I74" s="508">
        <v>0</v>
      </c>
      <c r="J74" s="509">
        <f t="shared" si="39"/>
        <v>0</v>
      </c>
      <c r="K74" s="508">
        <v>20</v>
      </c>
      <c r="L74" s="531">
        <f t="shared" si="40"/>
        <v>72260</v>
      </c>
      <c r="M74" s="508">
        <v>5</v>
      </c>
      <c r="N74" s="531">
        <f t="shared" si="41"/>
        <v>18065</v>
      </c>
      <c r="O74" s="508">
        <v>0</v>
      </c>
      <c r="P74" s="509">
        <f t="shared" si="42"/>
        <v>0</v>
      </c>
      <c r="Q74" s="508">
        <v>80</v>
      </c>
      <c r="R74" s="509">
        <f t="shared" si="43"/>
        <v>289040</v>
      </c>
      <c r="S74" s="508">
        <v>0</v>
      </c>
      <c r="T74" s="509">
        <f t="shared" si="44"/>
        <v>0</v>
      </c>
      <c r="U74" s="508">
        <v>10</v>
      </c>
      <c r="V74" s="509">
        <f t="shared" si="45"/>
        <v>36130</v>
      </c>
      <c r="W74" s="508">
        <v>50</v>
      </c>
      <c r="X74" s="509">
        <f t="shared" si="46"/>
        <v>180650</v>
      </c>
      <c r="Y74" s="508">
        <v>70</v>
      </c>
      <c r="Z74" s="509">
        <f t="shared" si="47"/>
        <v>252910</v>
      </c>
      <c r="AA74" s="508">
        <v>20</v>
      </c>
      <c r="AB74" s="509">
        <f t="shared" si="48"/>
        <v>72260</v>
      </c>
      <c r="AC74" s="508">
        <v>5</v>
      </c>
      <c r="AD74" s="509">
        <f t="shared" si="49"/>
        <v>18065</v>
      </c>
      <c r="AE74" s="508"/>
      <c r="AF74" s="509">
        <f t="shared" si="57"/>
        <v>0</v>
      </c>
      <c r="AG74" s="508"/>
      <c r="AH74" s="509">
        <f t="shared" si="50"/>
        <v>0</v>
      </c>
      <c r="AI74" s="508">
        <v>10</v>
      </c>
      <c r="AJ74" s="509">
        <f t="shared" si="51"/>
        <v>36130</v>
      </c>
      <c r="AK74" s="508">
        <v>5</v>
      </c>
      <c r="AL74" s="509">
        <f t="shared" si="52"/>
        <v>18065</v>
      </c>
      <c r="AM74" s="508">
        <v>15</v>
      </c>
      <c r="AN74" s="509">
        <f t="shared" si="53"/>
        <v>54195</v>
      </c>
      <c r="AO74" s="508"/>
      <c r="AP74" s="509">
        <f t="shared" si="54"/>
        <v>0</v>
      </c>
      <c r="AQ74" s="508">
        <v>15</v>
      </c>
      <c r="AR74" s="509">
        <f t="shared" si="58"/>
        <v>54195</v>
      </c>
    </row>
    <row r="75" spans="1:44" ht="27">
      <c r="A75" s="507" t="s">
        <v>1079</v>
      </c>
      <c r="B75" s="508" t="s">
        <v>1000</v>
      </c>
      <c r="C75" s="508" t="s">
        <v>792</v>
      </c>
      <c r="D75" s="510">
        <v>2622</v>
      </c>
      <c r="E75" s="568">
        <f t="shared" si="55"/>
        <v>1825</v>
      </c>
      <c r="F75" s="583">
        <f t="shared" si="56"/>
        <v>4785.1499999999996</v>
      </c>
      <c r="G75" s="568">
        <v>171</v>
      </c>
      <c r="H75" s="509">
        <f t="shared" si="38"/>
        <v>448362</v>
      </c>
      <c r="I75" s="510">
        <v>120</v>
      </c>
      <c r="J75" s="509">
        <f t="shared" si="39"/>
        <v>314640</v>
      </c>
      <c r="K75" s="510"/>
      <c r="L75" s="531">
        <f t="shared" si="40"/>
        <v>0</v>
      </c>
      <c r="M75" s="510">
        <v>10</v>
      </c>
      <c r="N75" s="531">
        <f t="shared" si="41"/>
        <v>26220</v>
      </c>
      <c r="O75" s="510">
        <v>12</v>
      </c>
      <c r="P75" s="509">
        <f t="shared" si="42"/>
        <v>31464</v>
      </c>
      <c r="Q75" s="510">
        <v>30</v>
      </c>
      <c r="R75" s="509">
        <f t="shared" si="43"/>
        <v>78660</v>
      </c>
      <c r="S75" s="510">
        <f>10+800</f>
        <v>810</v>
      </c>
      <c r="T75" s="509">
        <f t="shared" si="44"/>
        <v>2123820</v>
      </c>
      <c r="U75" s="510">
        <v>25</v>
      </c>
      <c r="V75" s="509">
        <f>+D75*U75</f>
        <v>65550</v>
      </c>
      <c r="W75" s="510">
        <v>100</v>
      </c>
      <c r="X75" s="509">
        <f t="shared" si="46"/>
        <v>262200</v>
      </c>
      <c r="Y75" s="510">
        <v>200</v>
      </c>
      <c r="Z75" s="509">
        <f t="shared" si="47"/>
        <v>524400</v>
      </c>
      <c r="AA75" s="510">
        <v>20</v>
      </c>
      <c r="AB75" s="509">
        <f t="shared" si="48"/>
        <v>52440</v>
      </c>
      <c r="AC75" s="510">
        <v>80</v>
      </c>
      <c r="AD75" s="509">
        <f t="shared" si="49"/>
        <v>209760</v>
      </c>
      <c r="AE75" s="510">
        <v>30</v>
      </c>
      <c r="AF75" s="509">
        <f t="shared" si="57"/>
        <v>78660</v>
      </c>
      <c r="AG75" s="510">
        <v>100</v>
      </c>
      <c r="AH75" s="509">
        <f t="shared" si="50"/>
        <v>262200</v>
      </c>
      <c r="AI75" s="510">
        <v>15</v>
      </c>
      <c r="AJ75" s="509">
        <f t="shared" si="51"/>
        <v>39330</v>
      </c>
      <c r="AK75" s="510">
        <v>40</v>
      </c>
      <c r="AL75" s="509">
        <f t="shared" si="52"/>
        <v>104880</v>
      </c>
      <c r="AM75" s="510">
        <v>25</v>
      </c>
      <c r="AN75" s="509">
        <f t="shared" si="53"/>
        <v>65550</v>
      </c>
      <c r="AO75" s="510">
        <v>12</v>
      </c>
      <c r="AP75" s="509">
        <f t="shared" si="54"/>
        <v>31464</v>
      </c>
      <c r="AQ75" s="510">
        <v>25</v>
      </c>
      <c r="AR75" s="509">
        <f t="shared" si="58"/>
        <v>65550</v>
      </c>
    </row>
    <row r="76" spans="1:44" ht="43.5" customHeight="1">
      <c r="A76" s="507" t="s">
        <v>1080</v>
      </c>
      <c r="B76" s="508" t="s">
        <v>871</v>
      </c>
      <c r="C76" s="508" t="s">
        <v>792</v>
      </c>
      <c r="D76" s="508">
        <v>2849</v>
      </c>
      <c r="E76" s="568">
        <f t="shared" si="55"/>
        <v>84</v>
      </c>
      <c r="F76" s="583">
        <f t="shared" si="56"/>
        <v>239.316</v>
      </c>
      <c r="G76" s="568">
        <v>8</v>
      </c>
      <c r="H76" s="509">
        <f t="shared" si="38"/>
        <v>22792</v>
      </c>
      <c r="I76" s="508">
        <v>0</v>
      </c>
      <c r="J76" s="509">
        <f t="shared" si="39"/>
        <v>0</v>
      </c>
      <c r="K76" s="508">
        <v>1</v>
      </c>
      <c r="L76" s="531">
        <f>+D76*K76</f>
        <v>2849</v>
      </c>
      <c r="M76" s="508"/>
      <c r="N76" s="531">
        <f t="shared" si="41"/>
        <v>0</v>
      </c>
      <c r="O76" s="508">
        <v>0</v>
      </c>
      <c r="P76" s="509">
        <f t="shared" si="42"/>
        <v>0</v>
      </c>
      <c r="Q76" s="508">
        <v>20</v>
      </c>
      <c r="R76" s="509">
        <f t="shared" si="43"/>
        <v>56980</v>
      </c>
      <c r="S76" s="508">
        <v>20</v>
      </c>
      <c r="T76" s="509">
        <f t="shared" si="44"/>
        <v>56980</v>
      </c>
      <c r="U76" s="508">
        <v>0</v>
      </c>
      <c r="V76" s="509">
        <f t="shared" si="45"/>
        <v>0</v>
      </c>
      <c r="W76" s="508">
        <v>5</v>
      </c>
      <c r="X76" s="509">
        <f t="shared" si="46"/>
        <v>14245</v>
      </c>
      <c r="Y76" s="508">
        <v>0</v>
      </c>
      <c r="Z76" s="509">
        <f t="shared" si="47"/>
        <v>0</v>
      </c>
      <c r="AA76" s="508"/>
      <c r="AB76" s="509">
        <f t="shared" si="48"/>
        <v>0</v>
      </c>
      <c r="AC76" s="508">
        <v>0</v>
      </c>
      <c r="AD76" s="509">
        <f t="shared" si="49"/>
        <v>0</v>
      </c>
      <c r="AE76" s="508"/>
      <c r="AF76" s="509">
        <f t="shared" si="57"/>
        <v>0</v>
      </c>
      <c r="AG76" s="508">
        <v>30</v>
      </c>
      <c r="AH76" s="509">
        <f t="shared" si="50"/>
        <v>85470</v>
      </c>
      <c r="AI76" s="508">
        <v>0</v>
      </c>
      <c r="AJ76" s="509">
        <f t="shared" si="51"/>
        <v>0</v>
      </c>
      <c r="AK76" s="508">
        <v>0</v>
      </c>
      <c r="AL76" s="509">
        <f t="shared" si="52"/>
        <v>0</v>
      </c>
      <c r="AM76" s="508">
        <v>0</v>
      </c>
      <c r="AN76" s="509">
        <f t="shared" si="53"/>
        <v>0</v>
      </c>
      <c r="AO76" s="508"/>
      <c r="AP76" s="509">
        <f t="shared" si="54"/>
        <v>0</v>
      </c>
      <c r="AQ76" s="508">
        <v>0</v>
      </c>
      <c r="AR76" s="509">
        <f t="shared" si="58"/>
        <v>0</v>
      </c>
    </row>
    <row r="77" spans="1:44" ht="44.25" customHeight="1">
      <c r="A77" s="507" t="s">
        <v>1081</v>
      </c>
      <c r="B77" s="508" t="s">
        <v>1001</v>
      </c>
      <c r="C77" s="508" t="s">
        <v>792</v>
      </c>
      <c r="D77" s="508">
        <v>3372</v>
      </c>
      <c r="E77" s="568">
        <f t="shared" si="55"/>
        <v>181</v>
      </c>
      <c r="F77" s="583">
        <f t="shared" si="56"/>
        <v>610.33199999999999</v>
      </c>
      <c r="G77" s="568">
        <v>15</v>
      </c>
      <c r="H77" s="509">
        <f t="shared" si="38"/>
        <v>50580</v>
      </c>
      <c r="I77" s="508">
        <v>0</v>
      </c>
      <c r="J77" s="509">
        <f t="shared" si="39"/>
        <v>0</v>
      </c>
      <c r="K77" s="508"/>
      <c r="L77" s="531">
        <f t="shared" si="40"/>
        <v>0</v>
      </c>
      <c r="M77" s="508"/>
      <c r="N77" s="531">
        <f t="shared" si="41"/>
        <v>0</v>
      </c>
      <c r="O77" s="508">
        <v>0</v>
      </c>
      <c r="P77" s="509">
        <f t="shared" si="42"/>
        <v>0</v>
      </c>
      <c r="Q77" s="508">
        <v>15</v>
      </c>
      <c r="R77" s="509">
        <f>+D77*Q77</f>
        <v>50580</v>
      </c>
      <c r="S77" s="508">
        <f>10+50</f>
        <v>60</v>
      </c>
      <c r="T77" s="509">
        <f t="shared" si="44"/>
        <v>202320</v>
      </c>
      <c r="U77" s="508">
        <v>0</v>
      </c>
      <c r="V77" s="509">
        <f t="shared" si="45"/>
        <v>0</v>
      </c>
      <c r="W77" s="508"/>
      <c r="X77" s="509">
        <f t="shared" si="46"/>
        <v>0</v>
      </c>
      <c r="Y77" s="508">
        <v>80</v>
      </c>
      <c r="Z77" s="509">
        <f t="shared" si="47"/>
        <v>269760</v>
      </c>
      <c r="AA77" s="508">
        <v>3</v>
      </c>
      <c r="AB77" s="509">
        <f t="shared" si="48"/>
        <v>10116</v>
      </c>
      <c r="AC77" s="508">
        <v>0</v>
      </c>
      <c r="AD77" s="509">
        <f t="shared" si="49"/>
        <v>0</v>
      </c>
      <c r="AE77" s="508">
        <v>6</v>
      </c>
      <c r="AF77" s="509">
        <f t="shared" si="57"/>
        <v>20232</v>
      </c>
      <c r="AG77" s="508"/>
      <c r="AH77" s="509">
        <f t="shared" si="50"/>
        <v>0</v>
      </c>
      <c r="AI77" s="508">
        <v>0</v>
      </c>
      <c r="AJ77" s="509">
        <f t="shared" si="51"/>
        <v>0</v>
      </c>
      <c r="AK77" s="508">
        <v>0</v>
      </c>
      <c r="AL77" s="509">
        <f t="shared" si="52"/>
        <v>0</v>
      </c>
      <c r="AM77" s="508">
        <v>1</v>
      </c>
      <c r="AN77" s="509">
        <f t="shared" si="53"/>
        <v>3372</v>
      </c>
      <c r="AO77" s="508"/>
      <c r="AP77" s="509">
        <f t="shared" si="54"/>
        <v>0</v>
      </c>
      <c r="AQ77" s="508">
        <v>1</v>
      </c>
      <c r="AR77" s="509">
        <f t="shared" si="58"/>
        <v>3372</v>
      </c>
    </row>
    <row r="78" spans="1:44" ht="45.75" customHeight="1">
      <c r="A78" s="507" t="s">
        <v>1082</v>
      </c>
      <c r="B78" s="508" t="s">
        <v>873</v>
      </c>
      <c r="C78" s="508" t="s">
        <v>792</v>
      </c>
      <c r="D78" s="508">
        <v>6455</v>
      </c>
      <c r="E78" s="568">
        <f t="shared" si="55"/>
        <v>6</v>
      </c>
      <c r="F78" s="583">
        <f t="shared" si="56"/>
        <v>38.729999999999997</v>
      </c>
      <c r="G78" s="568">
        <v>0</v>
      </c>
      <c r="H78" s="509">
        <f t="shared" si="38"/>
        <v>0</v>
      </c>
      <c r="I78" s="508">
        <v>0</v>
      </c>
      <c r="J78" s="509">
        <f t="shared" si="39"/>
        <v>0</v>
      </c>
      <c r="K78" s="508"/>
      <c r="L78" s="531">
        <f t="shared" si="40"/>
        <v>0</v>
      </c>
      <c r="M78" s="508"/>
      <c r="N78" s="531">
        <f t="shared" si="41"/>
        <v>0</v>
      </c>
      <c r="O78" s="508">
        <v>0</v>
      </c>
      <c r="P78" s="509">
        <f t="shared" si="42"/>
        <v>0</v>
      </c>
      <c r="Q78" s="508">
        <v>0</v>
      </c>
      <c r="R78" s="509">
        <f t="shared" si="43"/>
        <v>0</v>
      </c>
      <c r="S78" s="508">
        <v>0</v>
      </c>
      <c r="T78" s="509">
        <f t="shared" si="44"/>
        <v>0</v>
      </c>
      <c r="U78" s="508">
        <v>0</v>
      </c>
      <c r="V78" s="509">
        <f t="shared" si="45"/>
        <v>0</v>
      </c>
      <c r="W78" s="508"/>
      <c r="X78" s="509">
        <f t="shared" si="46"/>
        <v>0</v>
      </c>
      <c r="Y78" s="508">
        <v>0</v>
      </c>
      <c r="Z78" s="509">
        <f t="shared" si="47"/>
        <v>0</v>
      </c>
      <c r="AA78" s="508"/>
      <c r="AB78" s="509">
        <f t="shared" si="48"/>
        <v>0</v>
      </c>
      <c r="AC78" s="508">
        <v>0</v>
      </c>
      <c r="AD78" s="509">
        <f t="shared" si="49"/>
        <v>0</v>
      </c>
      <c r="AE78" s="508"/>
      <c r="AF78" s="509">
        <f t="shared" si="57"/>
        <v>0</v>
      </c>
      <c r="AG78" s="508"/>
      <c r="AH78" s="509">
        <f t="shared" si="50"/>
        <v>0</v>
      </c>
      <c r="AI78" s="508">
        <v>0</v>
      </c>
      <c r="AJ78" s="509">
        <f t="shared" si="51"/>
        <v>0</v>
      </c>
      <c r="AK78" s="508">
        <v>0</v>
      </c>
      <c r="AL78" s="509">
        <f t="shared" si="52"/>
        <v>0</v>
      </c>
      <c r="AM78" s="508">
        <v>3</v>
      </c>
      <c r="AN78" s="509">
        <f t="shared" si="53"/>
        <v>19365</v>
      </c>
      <c r="AO78" s="508"/>
      <c r="AP78" s="509">
        <f t="shared" si="54"/>
        <v>0</v>
      </c>
      <c r="AQ78" s="508">
        <v>3</v>
      </c>
      <c r="AR78" s="509">
        <f t="shared" si="58"/>
        <v>19365</v>
      </c>
    </row>
    <row r="79" spans="1:44" ht="40.5">
      <c r="A79" s="507" t="s">
        <v>1083</v>
      </c>
      <c r="B79" s="508" t="s">
        <v>874</v>
      </c>
      <c r="C79" s="508" t="s">
        <v>792</v>
      </c>
      <c r="D79" s="508">
        <v>3706</v>
      </c>
      <c r="E79" s="568">
        <f t="shared" si="55"/>
        <v>2</v>
      </c>
      <c r="F79" s="583">
        <f t="shared" si="56"/>
        <v>7.4119999999999999</v>
      </c>
      <c r="G79" s="568">
        <v>0</v>
      </c>
      <c r="H79" s="509">
        <f t="shared" si="38"/>
        <v>0</v>
      </c>
      <c r="I79" s="508">
        <v>2</v>
      </c>
      <c r="J79" s="509">
        <f t="shared" si="39"/>
        <v>7412</v>
      </c>
      <c r="K79" s="508"/>
      <c r="L79" s="531">
        <f t="shared" si="40"/>
        <v>0</v>
      </c>
      <c r="M79" s="508"/>
      <c r="N79" s="531">
        <f t="shared" si="41"/>
        <v>0</v>
      </c>
      <c r="O79" s="508">
        <v>0</v>
      </c>
      <c r="P79" s="509">
        <f t="shared" si="42"/>
        <v>0</v>
      </c>
      <c r="Q79" s="508">
        <v>0</v>
      </c>
      <c r="R79" s="509">
        <f t="shared" si="43"/>
        <v>0</v>
      </c>
      <c r="S79" s="508">
        <v>0</v>
      </c>
      <c r="T79" s="509">
        <f t="shared" si="44"/>
        <v>0</v>
      </c>
      <c r="U79" s="508">
        <v>0</v>
      </c>
      <c r="V79" s="509">
        <f t="shared" si="45"/>
        <v>0</v>
      </c>
      <c r="W79" s="508"/>
      <c r="X79" s="509">
        <f t="shared" si="46"/>
        <v>0</v>
      </c>
      <c r="Y79" s="508"/>
      <c r="Z79" s="509">
        <f t="shared" si="47"/>
        <v>0</v>
      </c>
      <c r="AA79" s="508"/>
      <c r="AB79" s="509">
        <f t="shared" si="48"/>
        <v>0</v>
      </c>
      <c r="AC79" s="508">
        <v>0</v>
      </c>
      <c r="AD79" s="509">
        <f>+D79*AC79</f>
        <v>0</v>
      </c>
      <c r="AE79" s="508"/>
      <c r="AF79" s="509">
        <f t="shared" si="57"/>
        <v>0</v>
      </c>
      <c r="AG79" s="508"/>
      <c r="AH79" s="509">
        <f t="shared" si="50"/>
        <v>0</v>
      </c>
      <c r="AI79" s="508">
        <v>0</v>
      </c>
      <c r="AJ79" s="509">
        <f t="shared" si="51"/>
        <v>0</v>
      </c>
      <c r="AK79" s="508">
        <v>0</v>
      </c>
      <c r="AL79" s="509">
        <f t="shared" si="52"/>
        <v>0</v>
      </c>
      <c r="AM79" s="508">
        <v>0</v>
      </c>
      <c r="AN79" s="509">
        <f t="shared" si="53"/>
        <v>0</v>
      </c>
      <c r="AO79" s="508"/>
      <c r="AP79" s="509">
        <f t="shared" si="54"/>
        <v>0</v>
      </c>
      <c r="AQ79" s="508">
        <v>0</v>
      </c>
      <c r="AR79" s="509">
        <f t="shared" si="58"/>
        <v>0</v>
      </c>
    </row>
    <row r="80" spans="1:44" ht="32.25" customHeight="1">
      <c r="A80" s="507" t="s">
        <v>1084</v>
      </c>
      <c r="B80" s="508" t="s">
        <v>875</v>
      </c>
      <c r="C80" s="508" t="s">
        <v>792</v>
      </c>
      <c r="D80" s="508">
        <v>1637</v>
      </c>
      <c r="E80" s="568">
        <f t="shared" si="55"/>
        <v>125</v>
      </c>
      <c r="F80" s="583">
        <f t="shared" si="56"/>
        <v>204.625</v>
      </c>
      <c r="G80" s="568">
        <v>11</v>
      </c>
      <c r="H80" s="509">
        <f t="shared" si="38"/>
        <v>18007</v>
      </c>
      <c r="I80" s="508">
        <v>15</v>
      </c>
      <c r="J80" s="509">
        <f t="shared" si="39"/>
        <v>24555</v>
      </c>
      <c r="K80" s="508"/>
      <c r="L80" s="531">
        <f t="shared" si="40"/>
        <v>0</v>
      </c>
      <c r="M80" s="508"/>
      <c r="N80" s="531">
        <f t="shared" si="41"/>
        <v>0</v>
      </c>
      <c r="O80" s="508">
        <v>3</v>
      </c>
      <c r="P80" s="509">
        <f t="shared" si="42"/>
        <v>4911</v>
      </c>
      <c r="Q80" s="508">
        <v>0</v>
      </c>
      <c r="R80" s="509">
        <f t="shared" si="43"/>
        <v>0</v>
      </c>
      <c r="S80" s="508">
        <v>20</v>
      </c>
      <c r="T80" s="509">
        <f t="shared" si="44"/>
        <v>32740</v>
      </c>
      <c r="U80" s="508">
        <v>4</v>
      </c>
      <c r="V80" s="509">
        <f>+D80*U80</f>
        <v>6548</v>
      </c>
      <c r="W80" s="508">
        <v>2</v>
      </c>
      <c r="X80" s="509">
        <f>+D80*W80</f>
        <v>3274</v>
      </c>
      <c r="Y80" s="508">
        <v>40</v>
      </c>
      <c r="Z80" s="509">
        <f t="shared" si="47"/>
        <v>65480</v>
      </c>
      <c r="AA80" s="508"/>
      <c r="AB80" s="509">
        <f>+D80*AA80</f>
        <v>0</v>
      </c>
      <c r="AC80" s="508">
        <v>0</v>
      </c>
      <c r="AD80" s="509">
        <f t="shared" si="49"/>
        <v>0</v>
      </c>
      <c r="AE80" s="508"/>
      <c r="AF80" s="509">
        <f t="shared" si="57"/>
        <v>0</v>
      </c>
      <c r="AG80" s="508">
        <v>30</v>
      </c>
      <c r="AH80" s="509">
        <f>+D80*AG80</f>
        <v>49110</v>
      </c>
      <c r="AI80" s="508">
        <v>0</v>
      </c>
      <c r="AJ80" s="509">
        <f t="shared" si="51"/>
        <v>0</v>
      </c>
      <c r="AK80" s="508">
        <v>0</v>
      </c>
      <c r="AL80" s="509">
        <f t="shared" si="52"/>
        <v>0</v>
      </c>
      <c r="AM80" s="508">
        <v>0</v>
      </c>
      <c r="AN80" s="509">
        <f t="shared" si="53"/>
        <v>0</v>
      </c>
      <c r="AO80" s="508"/>
      <c r="AP80" s="509">
        <f t="shared" si="54"/>
        <v>0</v>
      </c>
      <c r="AQ80" s="508">
        <v>0</v>
      </c>
      <c r="AR80" s="509">
        <f t="shared" si="58"/>
        <v>0</v>
      </c>
    </row>
    <row r="81" spans="1:44" ht="40.5">
      <c r="A81" s="507" t="s">
        <v>1085</v>
      </c>
      <c r="B81" s="508" t="s">
        <v>876</v>
      </c>
      <c r="C81" s="508" t="s">
        <v>792</v>
      </c>
      <c r="D81" s="508">
        <v>6240</v>
      </c>
      <c r="E81" s="568">
        <f t="shared" si="55"/>
        <v>22</v>
      </c>
      <c r="F81" s="583">
        <f t="shared" si="56"/>
        <v>137.28</v>
      </c>
      <c r="G81" s="568">
        <v>2</v>
      </c>
      <c r="H81" s="509">
        <f t="shared" si="38"/>
        <v>12480</v>
      </c>
      <c r="I81" s="508">
        <v>0</v>
      </c>
      <c r="J81" s="509">
        <f t="shared" si="39"/>
        <v>0</v>
      </c>
      <c r="K81" s="508"/>
      <c r="L81" s="531">
        <f t="shared" si="40"/>
        <v>0</v>
      </c>
      <c r="M81" s="508"/>
      <c r="N81" s="531">
        <f t="shared" si="41"/>
        <v>0</v>
      </c>
      <c r="O81" s="508">
        <v>0</v>
      </c>
      <c r="P81" s="509">
        <f t="shared" si="42"/>
        <v>0</v>
      </c>
      <c r="Q81" s="508">
        <v>0</v>
      </c>
      <c r="R81" s="509">
        <f t="shared" si="43"/>
        <v>0</v>
      </c>
      <c r="S81" s="508">
        <v>0</v>
      </c>
      <c r="T81" s="509">
        <f t="shared" si="44"/>
        <v>0</v>
      </c>
      <c r="U81" s="508">
        <v>0</v>
      </c>
      <c r="V81" s="509">
        <f t="shared" si="45"/>
        <v>0</v>
      </c>
      <c r="W81" s="508"/>
      <c r="X81" s="509">
        <f t="shared" si="46"/>
        <v>0</v>
      </c>
      <c r="Y81" s="508"/>
      <c r="Z81" s="509">
        <f t="shared" si="47"/>
        <v>0</v>
      </c>
      <c r="AA81" s="508"/>
      <c r="AB81" s="509">
        <f t="shared" si="48"/>
        <v>0</v>
      </c>
      <c r="AC81" s="508">
        <v>0</v>
      </c>
      <c r="AD81" s="509">
        <f t="shared" si="49"/>
        <v>0</v>
      </c>
      <c r="AE81" s="508"/>
      <c r="AF81" s="509">
        <f t="shared" si="57"/>
        <v>0</v>
      </c>
      <c r="AG81" s="508">
        <v>20</v>
      </c>
      <c r="AH81" s="509">
        <f t="shared" si="50"/>
        <v>124800</v>
      </c>
      <c r="AI81" s="508">
        <v>0</v>
      </c>
      <c r="AJ81" s="509">
        <f t="shared" si="51"/>
        <v>0</v>
      </c>
      <c r="AK81" s="508">
        <v>0</v>
      </c>
      <c r="AL81" s="509">
        <f t="shared" si="52"/>
        <v>0</v>
      </c>
      <c r="AM81" s="508">
        <v>0</v>
      </c>
      <c r="AN81" s="509">
        <f t="shared" si="53"/>
        <v>0</v>
      </c>
      <c r="AO81" s="508"/>
      <c r="AP81" s="509">
        <f t="shared" si="54"/>
        <v>0</v>
      </c>
      <c r="AQ81" s="508">
        <v>0</v>
      </c>
      <c r="AR81" s="509">
        <f t="shared" si="58"/>
        <v>0</v>
      </c>
    </row>
    <row r="82" spans="1:44" ht="40.5">
      <c r="A82" s="507" t="s">
        <v>1086</v>
      </c>
      <c r="B82" s="508" t="s">
        <v>877</v>
      </c>
      <c r="C82" s="508" t="s">
        <v>792</v>
      </c>
      <c r="D82" s="508">
        <v>8865</v>
      </c>
      <c r="E82" s="568">
        <f t="shared" si="55"/>
        <v>33</v>
      </c>
      <c r="F82" s="583">
        <f t="shared" si="56"/>
        <v>292.54500000000002</v>
      </c>
      <c r="G82" s="568">
        <v>3</v>
      </c>
      <c r="H82" s="509">
        <f t="shared" si="38"/>
        <v>26595</v>
      </c>
      <c r="I82" s="508">
        <v>0</v>
      </c>
      <c r="J82" s="509">
        <f t="shared" si="39"/>
        <v>0</v>
      </c>
      <c r="K82" s="508"/>
      <c r="L82" s="531">
        <f t="shared" si="40"/>
        <v>0</v>
      </c>
      <c r="M82" s="508"/>
      <c r="N82" s="531">
        <f t="shared" si="41"/>
        <v>0</v>
      </c>
      <c r="O82" s="508">
        <v>0</v>
      </c>
      <c r="P82" s="509">
        <f t="shared" si="42"/>
        <v>0</v>
      </c>
      <c r="Q82" s="508">
        <v>0</v>
      </c>
      <c r="R82" s="509">
        <f t="shared" si="43"/>
        <v>0</v>
      </c>
      <c r="S82" s="508">
        <v>6</v>
      </c>
      <c r="T82" s="509">
        <f t="shared" si="44"/>
        <v>53190</v>
      </c>
      <c r="U82" s="508">
        <v>0</v>
      </c>
      <c r="V82" s="509">
        <f t="shared" si="45"/>
        <v>0</v>
      </c>
      <c r="W82" s="508">
        <v>5</v>
      </c>
      <c r="X82" s="509">
        <f t="shared" si="46"/>
        <v>44325</v>
      </c>
      <c r="Y82" s="508"/>
      <c r="Z82" s="509">
        <f t="shared" si="47"/>
        <v>0</v>
      </c>
      <c r="AA82" s="508">
        <v>6</v>
      </c>
      <c r="AB82" s="509">
        <f t="shared" si="48"/>
        <v>53190</v>
      </c>
      <c r="AC82" s="508">
        <v>4</v>
      </c>
      <c r="AD82" s="509">
        <f t="shared" si="49"/>
        <v>35460</v>
      </c>
      <c r="AE82" s="508"/>
      <c r="AF82" s="509">
        <f t="shared" si="57"/>
        <v>0</v>
      </c>
      <c r="AG82" s="508">
        <v>6</v>
      </c>
      <c r="AH82" s="509">
        <f t="shared" si="50"/>
        <v>53190</v>
      </c>
      <c r="AI82" s="508">
        <v>1</v>
      </c>
      <c r="AJ82" s="509">
        <f t="shared" si="51"/>
        <v>8865</v>
      </c>
      <c r="AK82" s="508">
        <v>2</v>
      </c>
      <c r="AL82" s="509">
        <f t="shared" si="52"/>
        <v>17730</v>
      </c>
      <c r="AM82" s="508">
        <v>0</v>
      </c>
      <c r="AN82" s="509">
        <f t="shared" si="53"/>
        <v>0</v>
      </c>
      <c r="AO82" s="508"/>
      <c r="AP82" s="509">
        <f t="shared" si="54"/>
        <v>0</v>
      </c>
      <c r="AQ82" s="508">
        <v>0</v>
      </c>
      <c r="AR82" s="509">
        <f t="shared" si="58"/>
        <v>0</v>
      </c>
    </row>
    <row r="83" spans="1:44" ht="40.5">
      <c r="A83" s="507" t="s">
        <v>1087</v>
      </c>
      <c r="B83" s="508" t="s">
        <v>878</v>
      </c>
      <c r="C83" s="508" t="s">
        <v>792</v>
      </c>
      <c r="D83" s="508">
        <v>8943</v>
      </c>
      <c r="E83" s="568">
        <f t="shared" si="55"/>
        <v>4</v>
      </c>
      <c r="F83" s="583">
        <f t="shared" si="56"/>
        <v>35.771999999999998</v>
      </c>
      <c r="G83" s="568">
        <v>0</v>
      </c>
      <c r="H83" s="509">
        <f t="shared" si="38"/>
        <v>0</v>
      </c>
      <c r="I83" s="508">
        <v>0</v>
      </c>
      <c r="J83" s="509">
        <f t="shared" si="39"/>
        <v>0</v>
      </c>
      <c r="K83" s="508"/>
      <c r="L83" s="531">
        <f t="shared" si="40"/>
        <v>0</v>
      </c>
      <c r="M83" s="508"/>
      <c r="N83" s="531">
        <f t="shared" si="41"/>
        <v>0</v>
      </c>
      <c r="O83" s="508">
        <v>0</v>
      </c>
      <c r="P83" s="509">
        <f t="shared" si="42"/>
        <v>0</v>
      </c>
      <c r="Q83" s="508">
        <v>0</v>
      </c>
      <c r="R83" s="509">
        <f t="shared" si="43"/>
        <v>0</v>
      </c>
      <c r="S83" s="508">
        <v>4</v>
      </c>
      <c r="T83" s="509">
        <f>+D83*S83</f>
        <v>35772</v>
      </c>
      <c r="U83" s="508">
        <v>0</v>
      </c>
      <c r="V83" s="509">
        <f t="shared" si="45"/>
        <v>0</v>
      </c>
      <c r="W83" s="508"/>
      <c r="X83" s="509">
        <f t="shared" si="46"/>
        <v>0</v>
      </c>
      <c r="Y83" s="508"/>
      <c r="Z83" s="509">
        <f t="shared" si="47"/>
        <v>0</v>
      </c>
      <c r="AA83" s="508"/>
      <c r="AB83" s="509">
        <f t="shared" si="48"/>
        <v>0</v>
      </c>
      <c r="AC83" s="508">
        <v>0</v>
      </c>
      <c r="AD83" s="509">
        <f t="shared" si="49"/>
        <v>0</v>
      </c>
      <c r="AE83" s="508"/>
      <c r="AF83" s="509">
        <f t="shared" si="57"/>
        <v>0</v>
      </c>
      <c r="AG83" s="508"/>
      <c r="AH83" s="509">
        <f t="shared" si="50"/>
        <v>0</v>
      </c>
      <c r="AI83" s="508">
        <v>0</v>
      </c>
      <c r="AJ83" s="509">
        <f t="shared" si="51"/>
        <v>0</v>
      </c>
      <c r="AK83" s="508">
        <v>0</v>
      </c>
      <c r="AL83" s="509">
        <f t="shared" si="52"/>
        <v>0</v>
      </c>
      <c r="AM83" s="508">
        <v>0</v>
      </c>
      <c r="AN83" s="509">
        <f t="shared" si="53"/>
        <v>0</v>
      </c>
      <c r="AO83" s="508"/>
      <c r="AP83" s="509">
        <f t="shared" si="54"/>
        <v>0</v>
      </c>
      <c r="AQ83" s="508">
        <v>0</v>
      </c>
      <c r="AR83" s="509">
        <f t="shared" si="58"/>
        <v>0</v>
      </c>
    </row>
    <row r="84" spans="1:44" ht="38.25" customHeight="1">
      <c r="A84" s="507" t="s">
        <v>1088</v>
      </c>
      <c r="B84" s="508" t="s">
        <v>879</v>
      </c>
      <c r="C84" s="508" t="s">
        <v>792</v>
      </c>
      <c r="D84" s="508">
        <v>2912</v>
      </c>
      <c r="E84" s="568">
        <f t="shared" si="55"/>
        <v>59</v>
      </c>
      <c r="F84" s="583">
        <f t="shared" si="56"/>
        <v>171.80799999999999</v>
      </c>
      <c r="G84" s="568">
        <v>4</v>
      </c>
      <c r="H84" s="509">
        <f t="shared" si="38"/>
        <v>11648</v>
      </c>
      <c r="I84" s="508">
        <v>0</v>
      </c>
      <c r="J84" s="509">
        <f t="shared" si="39"/>
        <v>0</v>
      </c>
      <c r="K84" s="508"/>
      <c r="L84" s="531">
        <f t="shared" si="40"/>
        <v>0</v>
      </c>
      <c r="M84" s="508"/>
      <c r="N84" s="531">
        <f t="shared" si="41"/>
        <v>0</v>
      </c>
      <c r="O84" s="508">
        <v>0</v>
      </c>
      <c r="P84" s="509">
        <f t="shared" si="42"/>
        <v>0</v>
      </c>
      <c r="Q84" s="508">
        <v>0</v>
      </c>
      <c r="R84" s="509">
        <f t="shared" si="43"/>
        <v>0</v>
      </c>
      <c r="S84" s="508">
        <v>0</v>
      </c>
      <c r="T84" s="509">
        <f t="shared" si="44"/>
        <v>0</v>
      </c>
      <c r="U84" s="508">
        <v>0</v>
      </c>
      <c r="V84" s="509">
        <f t="shared" si="45"/>
        <v>0</v>
      </c>
      <c r="W84" s="508"/>
      <c r="X84" s="509">
        <f t="shared" si="46"/>
        <v>0</v>
      </c>
      <c r="Y84" s="508"/>
      <c r="Z84" s="509">
        <f t="shared" si="47"/>
        <v>0</v>
      </c>
      <c r="AA84" s="508"/>
      <c r="AB84" s="509">
        <f t="shared" si="48"/>
        <v>0</v>
      </c>
      <c r="AC84" s="508">
        <v>2</v>
      </c>
      <c r="AD84" s="509">
        <f t="shared" si="49"/>
        <v>5824</v>
      </c>
      <c r="AE84" s="508">
        <v>6</v>
      </c>
      <c r="AF84" s="509">
        <f t="shared" si="57"/>
        <v>17472</v>
      </c>
      <c r="AG84" s="508">
        <v>5</v>
      </c>
      <c r="AH84" s="509">
        <f t="shared" si="50"/>
        <v>14560</v>
      </c>
      <c r="AI84" s="508">
        <v>0</v>
      </c>
      <c r="AJ84" s="509">
        <f t="shared" si="51"/>
        <v>0</v>
      </c>
      <c r="AK84" s="508">
        <v>20</v>
      </c>
      <c r="AL84" s="509">
        <f t="shared" si="52"/>
        <v>58240</v>
      </c>
      <c r="AM84" s="508">
        <v>11</v>
      </c>
      <c r="AN84" s="509">
        <f t="shared" si="53"/>
        <v>32032</v>
      </c>
      <c r="AO84" s="508"/>
      <c r="AP84" s="509">
        <f t="shared" si="54"/>
        <v>0</v>
      </c>
      <c r="AQ84" s="508">
        <v>11</v>
      </c>
      <c r="AR84" s="509">
        <f t="shared" si="58"/>
        <v>32032</v>
      </c>
    </row>
    <row r="85" spans="1:44" ht="29.25" customHeight="1">
      <c r="A85" s="507" t="s">
        <v>1089</v>
      </c>
      <c r="B85" s="508" t="s">
        <v>880</v>
      </c>
      <c r="C85" s="508" t="s">
        <v>792</v>
      </c>
      <c r="D85" s="508">
        <v>4992</v>
      </c>
      <c r="E85" s="568">
        <f t="shared" si="55"/>
        <v>10</v>
      </c>
      <c r="F85" s="583">
        <f t="shared" si="56"/>
        <v>49.92</v>
      </c>
      <c r="G85" s="568">
        <v>1</v>
      </c>
      <c r="H85" s="509">
        <f t="shared" si="38"/>
        <v>4992</v>
      </c>
      <c r="I85" s="508">
        <v>0</v>
      </c>
      <c r="J85" s="509">
        <f t="shared" si="39"/>
        <v>0</v>
      </c>
      <c r="K85" s="508">
        <v>2</v>
      </c>
      <c r="L85" s="531">
        <f>+D85*K85</f>
        <v>9984</v>
      </c>
      <c r="M85" s="508"/>
      <c r="N85" s="531">
        <f t="shared" si="41"/>
        <v>0</v>
      </c>
      <c r="O85" s="508">
        <v>0</v>
      </c>
      <c r="P85" s="509">
        <f t="shared" si="42"/>
        <v>0</v>
      </c>
      <c r="Q85" s="508">
        <v>0</v>
      </c>
      <c r="R85" s="509">
        <f t="shared" si="43"/>
        <v>0</v>
      </c>
      <c r="S85" s="508">
        <v>0</v>
      </c>
      <c r="T85" s="509">
        <f t="shared" si="44"/>
        <v>0</v>
      </c>
      <c r="U85" s="508">
        <v>0</v>
      </c>
      <c r="V85" s="509">
        <f t="shared" si="45"/>
        <v>0</v>
      </c>
      <c r="W85" s="508"/>
      <c r="X85" s="509">
        <f t="shared" si="46"/>
        <v>0</v>
      </c>
      <c r="Y85" s="508">
        <v>5</v>
      </c>
      <c r="Z85" s="509">
        <f>+D85*Y85</f>
        <v>24960</v>
      </c>
      <c r="AA85" s="508">
        <v>2</v>
      </c>
      <c r="AB85" s="509">
        <f t="shared" si="48"/>
        <v>9984</v>
      </c>
      <c r="AC85" s="508">
        <v>0</v>
      </c>
      <c r="AD85" s="509">
        <f t="shared" si="49"/>
        <v>0</v>
      </c>
      <c r="AE85" s="508"/>
      <c r="AF85" s="509">
        <f t="shared" si="57"/>
        <v>0</v>
      </c>
      <c r="AG85" s="508"/>
      <c r="AH85" s="509">
        <f t="shared" si="50"/>
        <v>0</v>
      </c>
      <c r="AI85" s="508">
        <v>0</v>
      </c>
      <c r="AJ85" s="509">
        <f t="shared" si="51"/>
        <v>0</v>
      </c>
      <c r="AK85" s="508">
        <v>0</v>
      </c>
      <c r="AL85" s="509">
        <f t="shared" si="52"/>
        <v>0</v>
      </c>
      <c r="AM85" s="508">
        <v>0</v>
      </c>
      <c r="AN85" s="509">
        <f t="shared" si="53"/>
        <v>0</v>
      </c>
      <c r="AO85" s="508"/>
      <c r="AP85" s="509">
        <f t="shared" si="54"/>
        <v>0</v>
      </c>
      <c r="AQ85" s="508">
        <v>0</v>
      </c>
      <c r="AR85" s="509">
        <f t="shared" si="58"/>
        <v>0</v>
      </c>
    </row>
    <row r="86" spans="1:44" ht="40.5">
      <c r="A86" s="507" t="s">
        <v>1090</v>
      </c>
      <c r="B86" s="508" t="s">
        <v>881</v>
      </c>
      <c r="C86" s="508" t="s">
        <v>792</v>
      </c>
      <c r="D86" s="508">
        <v>2634</v>
      </c>
      <c r="E86" s="568">
        <f t="shared" si="55"/>
        <v>181</v>
      </c>
      <c r="F86" s="583">
        <f t="shared" si="56"/>
        <v>476.75400000000002</v>
      </c>
      <c r="G86" s="568">
        <v>19</v>
      </c>
      <c r="H86" s="509">
        <f t="shared" si="38"/>
        <v>50046</v>
      </c>
      <c r="I86" s="508">
        <v>0</v>
      </c>
      <c r="J86" s="509">
        <f t="shared" si="39"/>
        <v>0</v>
      </c>
      <c r="K86" s="508"/>
      <c r="L86" s="531">
        <f t="shared" si="40"/>
        <v>0</v>
      </c>
      <c r="M86" s="508">
        <v>10</v>
      </c>
      <c r="N86" s="531">
        <f t="shared" si="41"/>
        <v>26340</v>
      </c>
      <c r="O86" s="508">
        <v>10</v>
      </c>
      <c r="P86" s="509">
        <f>+D86*O86</f>
        <v>26340</v>
      </c>
      <c r="Q86" s="508">
        <v>0</v>
      </c>
      <c r="R86" s="509">
        <f t="shared" si="43"/>
        <v>0</v>
      </c>
      <c r="S86" s="508">
        <v>70</v>
      </c>
      <c r="T86" s="509">
        <f t="shared" si="44"/>
        <v>184380</v>
      </c>
      <c r="U86" s="508">
        <v>0</v>
      </c>
      <c r="V86" s="509">
        <f t="shared" si="45"/>
        <v>0</v>
      </c>
      <c r="W86" s="508">
        <v>5</v>
      </c>
      <c r="X86" s="509">
        <f t="shared" si="46"/>
        <v>13170</v>
      </c>
      <c r="Y86" s="508"/>
      <c r="Z86" s="509">
        <f t="shared" si="47"/>
        <v>0</v>
      </c>
      <c r="AA86" s="508">
        <v>2</v>
      </c>
      <c r="AB86" s="509">
        <f t="shared" si="48"/>
        <v>5268</v>
      </c>
      <c r="AC86" s="508">
        <v>4</v>
      </c>
      <c r="AD86" s="509">
        <f t="shared" si="49"/>
        <v>10536</v>
      </c>
      <c r="AE86" s="508">
        <v>8</v>
      </c>
      <c r="AF86" s="509">
        <f t="shared" si="57"/>
        <v>21072</v>
      </c>
      <c r="AG86" s="508">
        <v>20</v>
      </c>
      <c r="AH86" s="509">
        <f t="shared" si="50"/>
        <v>52680</v>
      </c>
      <c r="AI86" s="508">
        <v>0</v>
      </c>
      <c r="AJ86" s="509">
        <f t="shared" si="51"/>
        <v>0</v>
      </c>
      <c r="AK86" s="508">
        <v>15</v>
      </c>
      <c r="AL86" s="509">
        <f t="shared" si="52"/>
        <v>39510</v>
      </c>
      <c r="AM86" s="508">
        <v>6</v>
      </c>
      <c r="AN86" s="509">
        <f t="shared" si="53"/>
        <v>15804</v>
      </c>
      <c r="AO86" s="508">
        <v>6</v>
      </c>
      <c r="AP86" s="509">
        <f t="shared" si="54"/>
        <v>15804</v>
      </c>
      <c r="AQ86" s="508">
        <v>6</v>
      </c>
      <c r="AR86" s="509">
        <f t="shared" si="58"/>
        <v>15804</v>
      </c>
    </row>
    <row r="87" spans="1:44" ht="36.75" customHeight="1">
      <c r="A87" s="507" t="s">
        <v>1091</v>
      </c>
      <c r="B87" s="508" t="s">
        <v>154</v>
      </c>
      <c r="C87" s="508" t="s">
        <v>792</v>
      </c>
      <c r="D87" s="508">
        <v>4992</v>
      </c>
      <c r="E87" s="568">
        <f t="shared" si="55"/>
        <v>30</v>
      </c>
      <c r="F87" s="583">
        <f t="shared" si="56"/>
        <v>149.76</v>
      </c>
      <c r="G87" s="568">
        <v>3</v>
      </c>
      <c r="H87" s="509">
        <f t="shared" si="38"/>
        <v>14976</v>
      </c>
      <c r="I87" s="508">
        <v>0</v>
      </c>
      <c r="J87" s="509">
        <f t="shared" si="39"/>
        <v>0</v>
      </c>
      <c r="K87" s="508"/>
      <c r="L87" s="531">
        <f t="shared" si="40"/>
        <v>0</v>
      </c>
      <c r="M87" s="508">
        <v>10</v>
      </c>
      <c r="N87" s="531">
        <f t="shared" si="41"/>
        <v>49920</v>
      </c>
      <c r="O87" s="508">
        <v>0</v>
      </c>
      <c r="P87" s="509">
        <f t="shared" si="42"/>
        <v>0</v>
      </c>
      <c r="Q87" s="508">
        <v>0</v>
      </c>
      <c r="R87" s="509">
        <f t="shared" si="43"/>
        <v>0</v>
      </c>
      <c r="S87" s="508">
        <v>0</v>
      </c>
      <c r="T87" s="509">
        <f t="shared" si="44"/>
        <v>0</v>
      </c>
      <c r="U87" s="508">
        <v>0</v>
      </c>
      <c r="V87" s="509">
        <f t="shared" si="45"/>
        <v>0</v>
      </c>
      <c r="W87" s="508"/>
      <c r="X87" s="509">
        <f t="shared" si="46"/>
        <v>0</v>
      </c>
      <c r="Y87" s="508"/>
      <c r="Z87" s="509">
        <f t="shared" si="47"/>
        <v>0</v>
      </c>
      <c r="AA87" s="508">
        <v>12</v>
      </c>
      <c r="AB87" s="509">
        <f t="shared" si="48"/>
        <v>59904</v>
      </c>
      <c r="AC87" s="508">
        <v>2</v>
      </c>
      <c r="AD87" s="509">
        <f t="shared" si="49"/>
        <v>9984</v>
      </c>
      <c r="AE87" s="508"/>
      <c r="AF87" s="509">
        <f t="shared" si="57"/>
        <v>0</v>
      </c>
      <c r="AG87" s="508"/>
      <c r="AH87" s="509">
        <f t="shared" si="50"/>
        <v>0</v>
      </c>
      <c r="AI87" s="508">
        <v>1</v>
      </c>
      <c r="AJ87" s="509">
        <f t="shared" si="51"/>
        <v>4992</v>
      </c>
      <c r="AK87" s="508">
        <v>0</v>
      </c>
      <c r="AL87" s="509">
        <f t="shared" si="52"/>
        <v>0</v>
      </c>
      <c r="AM87" s="508">
        <v>0</v>
      </c>
      <c r="AN87" s="509">
        <f t="shared" si="53"/>
        <v>0</v>
      </c>
      <c r="AO87" s="508">
        <v>2</v>
      </c>
      <c r="AP87" s="509">
        <f t="shared" si="54"/>
        <v>9984</v>
      </c>
      <c r="AQ87" s="508">
        <v>0</v>
      </c>
      <c r="AR87" s="509">
        <f t="shared" si="58"/>
        <v>0</v>
      </c>
    </row>
    <row r="88" spans="1:44" ht="29.25" customHeight="1">
      <c r="A88" s="507" t="s">
        <v>1092</v>
      </c>
      <c r="B88" s="508" t="s">
        <v>882</v>
      </c>
      <c r="C88" s="508" t="s">
        <v>792</v>
      </c>
      <c r="D88" s="508">
        <v>2025</v>
      </c>
      <c r="E88" s="568">
        <f t="shared" si="55"/>
        <v>57</v>
      </c>
      <c r="F88" s="583">
        <f t="shared" si="56"/>
        <v>115.425</v>
      </c>
      <c r="G88" s="568">
        <v>5</v>
      </c>
      <c r="H88" s="509">
        <f t="shared" si="38"/>
        <v>10125</v>
      </c>
      <c r="I88" s="508">
        <v>0</v>
      </c>
      <c r="J88" s="509">
        <f t="shared" si="39"/>
        <v>0</v>
      </c>
      <c r="K88" s="508"/>
      <c r="L88" s="531">
        <f t="shared" si="40"/>
        <v>0</v>
      </c>
      <c r="M88" s="508"/>
      <c r="N88" s="531">
        <f t="shared" si="41"/>
        <v>0</v>
      </c>
      <c r="O88" s="508">
        <v>0</v>
      </c>
      <c r="P88" s="509">
        <f t="shared" si="42"/>
        <v>0</v>
      </c>
      <c r="Q88" s="508">
        <v>30</v>
      </c>
      <c r="R88" s="509">
        <f t="shared" si="43"/>
        <v>60750</v>
      </c>
      <c r="S88" s="508">
        <v>0</v>
      </c>
      <c r="T88" s="509">
        <f t="shared" si="44"/>
        <v>0</v>
      </c>
      <c r="U88" s="508">
        <v>0</v>
      </c>
      <c r="V88" s="509">
        <f t="shared" si="45"/>
        <v>0</v>
      </c>
      <c r="W88" s="508">
        <v>5</v>
      </c>
      <c r="X88" s="509">
        <f t="shared" si="46"/>
        <v>10125</v>
      </c>
      <c r="Y88" s="508"/>
      <c r="Z88" s="509">
        <f t="shared" si="47"/>
        <v>0</v>
      </c>
      <c r="AA88" s="508"/>
      <c r="AB88" s="509">
        <f t="shared" si="48"/>
        <v>0</v>
      </c>
      <c r="AC88" s="508">
        <v>5</v>
      </c>
      <c r="AD88" s="509">
        <f t="shared" si="49"/>
        <v>10125</v>
      </c>
      <c r="AE88" s="508"/>
      <c r="AF88" s="509">
        <f t="shared" si="57"/>
        <v>0</v>
      </c>
      <c r="AG88" s="508"/>
      <c r="AH88" s="509">
        <f t="shared" si="50"/>
        <v>0</v>
      </c>
      <c r="AI88" s="508">
        <v>0</v>
      </c>
      <c r="AJ88" s="509">
        <f t="shared" si="51"/>
        <v>0</v>
      </c>
      <c r="AK88" s="508">
        <v>0</v>
      </c>
      <c r="AL88" s="509">
        <f t="shared" si="52"/>
        <v>0</v>
      </c>
      <c r="AM88" s="508">
        <v>6</v>
      </c>
      <c r="AN88" s="509">
        <f t="shared" si="53"/>
        <v>12150</v>
      </c>
      <c r="AO88" s="508"/>
      <c r="AP88" s="509">
        <f t="shared" si="54"/>
        <v>0</v>
      </c>
      <c r="AQ88" s="508">
        <v>6</v>
      </c>
      <c r="AR88" s="509">
        <f t="shared" si="58"/>
        <v>12150</v>
      </c>
    </row>
    <row r="89" spans="1:44" ht="40.5">
      <c r="A89" s="507" t="s">
        <v>1093</v>
      </c>
      <c r="B89" s="508" t="s">
        <v>883</v>
      </c>
      <c r="C89" s="508" t="s">
        <v>792</v>
      </c>
      <c r="D89" s="508">
        <v>5504</v>
      </c>
      <c r="E89" s="568">
        <f t="shared" si="55"/>
        <v>15</v>
      </c>
      <c r="F89" s="583">
        <f t="shared" si="56"/>
        <v>82.56</v>
      </c>
      <c r="G89" s="568">
        <v>1</v>
      </c>
      <c r="H89" s="509">
        <f t="shared" si="38"/>
        <v>5504</v>
      </c>
      <c r="I89" s="508">
        <v>3</v>
      </c>
      <c r="J89" s="509">
        <f t="shared" si="39"/>
        <v>16512</v>
      </c>
      <c r="K89" s="508">
        <v>1</v>
      </c>
      <c r="L89" s="531">
        <f>+D89*K89</f>
        <v>5504</v>
      </c>
      <c r="M89" s="508"/>
      <c r="N89" s="531">
        <f t="shared" si="41"/>
        <v>0</v>
      </c>
      <c r="O89" s="508">
        <v>0</v>
      </c>
      <c r="P89" s="509">
        <f t="shared" si="42"/>
        <v>0</v>
      </c>
      <c r="Q89" s="508">
        <v>0</v>
      </c>
      <c r="R89" s="509">
        <f t="shared" si="43"/>
        <v>0</v>
      </c>
      <c r="S89" s="508">
        <v>5</v>
      </c>
      <c r="T89" s="509">
        <f t="shared" si="44"/>
        <v>27520</v>
      </c>
      <c r="U89" s="508">
        <v>0</v>
      </c>
      <c r="V89" s="509">
        <f t="shared" si="45"/>
        <v>0</v>
      </c>
      <c r="W89" s="508"/>
      <c r="X89" s="509">
        <f t="shared" si="46"/>
        <v>0</v>
      </c>
      <c r="Y89" s="508"/>
      <c r="Z89" s="509">
        <f t="shared" si="47"/>
        <v>0</v>
      </c>
      <c r="AA89" s="508"/>
      <c r="AB89" s="509">
        <f t="shared" si="48"/>
        <v>0</v>
      </c>
      <c r="AC89" s="508">
        <v>0</v>
      </c>
      <c r="AD89" s="509">
        <f t="shared" si="49"/>
        <v>0</v>
      </c>
      <c r="AE89" s="508"/>
      <c r="AF89" s="509">
        <f t="shared" si="57"/>
        <v>0</v>
      </c>
      <c r="AG89" s="508">
        <v>5</v>
      </c>
      <c r="AH89" s="509">
        <f t="shared" si="50"/>
        <v>27520</v>
      </c>
      <c r="AI89" s="508">
        <v>0</v>
      </c>
      <c r="AJ89" s="509">
        <f t="shared" si="51"/>
        <v>0</v>
      </c>
      <c r="AK89" s="508">
        <v>0</v>
      </c>
      <c r="AL89" s="509">
        <f t="shared" si="52"/>
        <v>0</v>
      </c>
      <c r="AM89" s="508">
        <v>0</v>
      </c>
      <c r="AN89" s="509">
        <f t="shared" si="53"/>
        <v>0</v>
      </c>
      <c r="AO89" s="508"/>
      <c r="AP89" s="509">
        <f t="shared" si="54"/>
        <v>0</v>
      </c>
      <c r="AQ89" s="508">
        <v>0</v>
      </c>
      <c r="AR89" s="509">
        <f t="shared" si="58"/>
        <v>0</v>
      </c>
    </row>
    <row r="90" spans="1:44" ht="21.75" customHeight="1">
      <c r="A90" s="507" t="s">
        <v>1094</v>
      </c>
      <c r="B90" s="508" t="s">
        <v>158</v>
      </c>
      <c r="C90" s="508" t="s">
        <v>792</v>
      </c>
      <c r="D90" s="508">
        <v>4607</v>
      </c>
      <c r="E90" s="568">
        <f t="shared" si="55"/>
        <v>94</v>
      </c>
      <c r="F90" s="583">
        <f t="shared" si="56"/>
        <v>433.05799999999999</v>
      </c>
      <c r="G90" s="568">
        <v>9</v>
      </c>
      <c r="H90" s="509">
        <f t="shared" si="38"/>
        <v>41463</v>
      </c>
      <c r="I90" s="508">
        <v>3</v>
      </c>
      <c r="J90" s="509">
        <f t="shared" si="39"/>
        <v>13821</v>
      </c>
      <c r="K90" s="508"/>
      <c r="L90" s="531">
        <f t="shared" si="40"/>
        <v>0</v>
      </c>
      <c r="M90" s="508"/>
      <c r="N90" s="531">
        <f t="shared" si="41"/>
        <v>0</v>
      </c>
      <c r="O90" s="508">
        <v>0</v>
      </c>
      <c r="P90" s="509">
        <f t="shared" si="42"/>
        <v>0</v>
      </c>
      <c r="Q90" s="508">
        <v>0</v>
      </c>
      <c r="R90" s="509">
        <f t="shared" si="43"/>
        <v>0</v>
      </c>
      <c r="S90" s="508">
        <v>70</v>
      </c>
      <c r="T90" s="509">
        <f t="shared" si="44"/>
        <v>322490</v>
      </c>
      <c r="U90" s="508">
        <v>0</v>
      </c>
      <c r="V90" s="509">
        <f t="shared" si="45"/>
        <v>0</v>
      </c>
      <c r="W90" s="508"/>
      <c r="X90" s="509">
        <f t="shared" si="46"/>
        <v>0</v>
      </c>
      <c r="Y90" s="508"/>
      <c r="Z90" s="509">
        <f t="shared" si="47"/>
        <v>0</v>
      </c>
      <c r="AA90" s="508">
        <v>2</v>
      </c>
      <c r="AB90" s="509">
        <f t="shared" si="48"/>
        <v>9214</v>
      </c>
      <c r="AC90" s="508">
        <v>0</v>
      </c>
      <c r="AD90" s="509">
        <f t="shared" si="49"/>
        <v>0</v>
      </c>
      <c r="AE90" s="508"/>
      <c r="AF90" s="509">
        <f t="shared" si="57"/>
        <v>0</v>
      </c>
      <c r="AG90" s="508">
        <v>10</v>
      </c>
      <c r="AH90" s="509">
        <f t="shared" si="50"/>
        <v>46070</v>
      </c>
      <c r="AI90" s="508">
        <v>0</v>
      </c>
      <c r="AJ90" s="509">
        <f t="shared" si="51"/>
        <v>0</v>
      </c>
      <c r="AK90" s="508">
        <v>0</v>
      </c>
      <c r="AL90" s="509">
        <f t="shared" si="52"/>
        <v>0</v>
      </c>
      <c r="AM90" s="508">
        <v>0</v>
      </c>
      <c r="AN90" s="509">
        <f t="shared" si="53"/>
        <v>0</v>
      </c>
      <c r="AO90" s="508"/>
      <c r="AP90" s="509">
        <f t="shared" si="54"/>
        <v>0</v>
      </c>
      <c r="AQ90" s="508">
        <v>0</v>
      </c>
      <c r="AR90" s="509">
        <f t="shared" si="58"/>
        <v>0</v>
      </c>
    </row>
    <row r="91" spans="1:44" ht="36" customHeight="1">
      <c r="A91" s="507" t="s">
        <v>1095</v>
      </c>
      <c r="B91" s="508" t="s">
        <v>885</v>
      </c>
      <c r="C91" s="508" t="s">
        <v>792</v>
      </c>
      <c r="D91" s="508">
        <v>3744</v>
      </c>
      <c r="E91" s="568">
        <f t="shared" si="55"/>
        <v>12</v>
      </c>
      <c r="F91" s="583">
        <f t="shared" si="56"/>
        <v>44.927999999999997</v>
      </c>
      <c r="G91" s="568">
        <v>1</v>
      </c>
      <c r="H91" s="509">
        <f t="shared" si="38"/>
        <v>3744</v>
      </c>
      <c r="I91" s="508">
        <v>5</v>
      </c>
      <c r="J91" s="509">
        <f t="shared" si="39"/>
        <v>18720</v>
      </c>
      <c r="K91" s="508"/>
      <c r="L91" s="531">
        <f t="shared" si="40"/>
        <v>0</v>
      </c>
      <c r="M91" s="508"/>
      <c r="N91" s="531">
        <f t="shared" si="41"/>
        <v>0</v>
      </c>
      <c r="O91" s="508">
        <v>0</v>
      </c>
      <c r="P91" s="509">
        <f t="shared" si="42"/>
        <v>0</v>
      </c>
      <c r="Q91" s="508">
        <v>0</v>
      </c>
      <c r="R91" s="509">
        <f t="shared" si="43"/>
        <v>0</v>
      </c>
      <c r="S91" s="508">
        <v>0</v>
      </c>
      <c r="T91" s="509">
        <f t="shared" si="44"/>
        <v>0</v>
      </c>
      <c r="U91" s="508">
        <v>0</v>
      </c>
      <c r="V91" s="509">
        <f t="shared" si="45"/>
        <v>0</v>
      </c>
      <c r="W91" s="508"/>
      <c r="X91" s="509">
        <f t="shared" si="46"/>
        <v>0</v>
      </c>
      <c r="Y91" s="508"/>
      <c r="Z91" s="509">
        <f t="shared" si="47"/>
        <v>0</v>
      </c>
      <c r="AA91" s="508"/>
      <c r="AB91" s="509">
        <f t="shared" si="48"/>
        <v>0</v>
      </c>
      <c r="AC91" s="508">
        <v>0</v>
      </c>
      <c r="AD91" s="509">
        <f t="shared" si="49"/>
        <v>0</v>
      </c>
      <c r="AE91" s="508">
        <v>6</v>
      </c>
      <c r="AF91" s="509">
        <f t="shared" si="57"/>
        <v>22464</v>
      </c>
      <c r="AG91" s="508"/>
      <c r="AH91" s="509">
        <f t="shared" si="50"/>
        <v>0</v>
      </c>
      <c r="AI91" s="508">
        <v>0</v>
      </c>
      <c r="AJ91" s="509">
        <f t="shared" si="51"/>
        <v>0</v>
      </c>
      <c r="AK91" s="508">
        <v>0</v>
      </c>
      <c r="AL91" s="509">
        <f t="shared" si="52"/>
        <v>0</v>
      </c>
      <c r="AM91" s="508">
        <v>0</v>
      </c>
      <c r="AN91" s="509">
        <f t="shared" si="53"/>
        <v>0</v>
      </c>
      <c r="AO91" s="508"/>
      <c r="AP91" s="509">
        <f t="shared" si="54"/>
        <v>0</v>
      </c>
      <c r="AQ91" s="508">
        <v>0</v>
      </c>
      <c r="AR91" s="509">
        <f t="shared" si="58"/>
        <v>0</v>
      </c>
    </row>
    <row r="92" spans="1:44" ht="29.25" customHeight="1">
      <c r="A92" s="507" t="s">
        <v>1096</v>
      </c>
      <c r="B92" s="508" t="s">
        <v>162</v>
      </c>
      <c r="C92" s="508" t="s">
        <v>792</v>
      </c>
      <c r="D92" s="508">
        <v>12480</v>
      </c>
      <c r="E92" s="568">
        <f t="shared" si="55"/>
        <v>175</v>
      </c>
      <c r="F92" s="583">
        <f t="shared" si="56"/>
        <v>2184</v>
      </c>
      <c r="G92" s="568">
        <v>14</v>
      </c>
      <c r="H92" s="509">
        <f t="shared" si="38"/>
        <v>174720</v>
      </c>
      <c r="I92" s="508">
        <v>0</v>
      </c>
      <c r="J92" s="509">
        <f t="shared" si="39"/>
        <v>0</v>
      </c>
      <c r="K92" s="508">
        <v>3</v>
      </c>
      <c r="L92" s="531">
        <f t="shared" si="40"/>
        <v>37440</v>
      </c>
      <c r="M92" s="508"/>
      <c r="N92" s="531">
        <f t="shared" si="41"/>
        <v>0</v>
      </c>
      <c r="O92" s="508">
        <v>6</v>
      </c>
      <c r="P92" s="509">
        <f t="shared" si="42"/>
        <v>74880</v>
      </c>
      <c r="Q92" s="508">
        <v>20</v>
      </c>
      <c r="R92" s="509">
        <f t="shared" si="43"/>
        <v>249600</v>
      </c>
      <c r="S92" s="508">
        <v>20</v>
      </c>
      <c r="T92" s="509">
        <f t="shared" si="44"/>
        <v>249600</v>
      </c>
      <c r="U92" s="508">
        <v>4</v>
      </c>
      <c r="V92" s="509">
        <f t="shared" si="45"/>
        <v>49920</v>
      </c>
      <c r="W92" s="508">
        <v>5</v>
      </c>
      <c r="X92" s="509">
        <f t="shared" si="46"/>
        <v>62400</v>
      </c>
      <c r="Y92" s="508">
        <v>20</v>
      </c>
      <c r="Z92" s="509">
        <f t="shared" si="47"/>
        <v>249600</v>
      </c>
      <c r="AA92" s="508">
        <v>2</v>
      </c>
      <c r="AB92" s="509">
        <f>+D92*AA92</f>
        <v>24960</v>
      </c>
      <c r="AC92" s="508">
        <v>10</v>
      </c>
      <c r="AD92" s="509">
        <f t="shared" si="49"/>
        <v>124800</v>
      </c>
      <c r="AE92" s="508">
        <v>20</v>
      </c>
      <c r="AF92" s="509">
        <f>+AE92*D92</f>
        <v>249600</v>
      </c>
      <c r="AG92" s="508">
        <v>12</v>
      </c>
      <c r="AH92" s="509">
        <f>+D92*AG92</f>
        <v>149760</v>
      </c>
      <c r="AI92" s="508">
        <v>7</v>
      </c>
      <c r="AJ92" s="509">
        <f t="shared" si="51"/>
        <v>87360</v>
      </c>
      <c r="AK92" s="508">
        <v>0</v>
      </c>
      <c r="AL92" s="509">
        <f t="shared" si="52"/>
        <v>0</v>
      </c>
      <c r="AM92" s="508">
        <v>16</v>
      </c>
      <c r="AN92" s="509">
        <f t="shared" si="53"/>
        <v>199680</v>
      </c>
      <c r="AO92" s="508"/>
      <c r="AP92" s="509">
        <f t="shared" si="54"/>
        <v>0</v>
      </c>
      <c r="AQ92" s="508">
        <v>16</v>
      </c>
      <c r="AR92" s="509">
        <f t="shared" si="58"/>
        <v>199680</v>
      </c>
    </row>
    <row r="93" spans="1:44" ht="29.25" customHeight="1">
      <c r="A93" s="507" t="s">
        <v>1097</v>
      </c>
      <c r="B93" s="508" t="s">
        <v>164</v>
      </c>
      <c r="C93" s="508" t="s">
        <v>792</v>
      </c>
      <c r="D93" s="510">
        <v>15000</v>
      </c>
      <c r="E93" s="568">
        <f t="shared" si="55"/>
        <v>59</v>
      </c>
      <c r="F93" s="583">
        <f t="shared" si="56"/>
        <v>885</v>
      </c>
      <c r="G93" s="568">
        <v>5</v>
      </c>
      <c r="H93" s="509">
        <f t="shared" si="38"/>
        <v>75000</v>
      </c>
      <c r="I93" s="510">
        <v>0</v>
      </c>
      <c r="J93" s="509">
        <f t="shared" si="39"/>
        <v>0</v>
      </c>
      <c r="K93" s="510">
        <v>5</v>
      </c>
      <c r="L93" s="531">
        <f t="shared" si="40"/>
        <v>75000</v>
      </c>
      <c r="M93" s="510"/>
      <c r="N93" s="531">
        <f t="shared" si="41"/>
        <v>0</v>
      </c>
      <c r="O93" s="510">
        <v>2</v>
      </c>
      <c r="P93" s="509">
        <f t="shared" si="42"/>
        <v>30000</v>
      </c>
      <c r="Q93" s="510">
        <v>12</v>
      </c>
      <c r="R93" s="509">
        <f t="shared" si="43"/>
        <v>180000</v>
      </c>
      <c r="S93" s="510">
        <v>0</v>
      </c>
      <c r="T93" s="509">
        <f t="shared" si="44"/>
        <v>0</v>
      </c>
      <c r="U93" s="510">
        <v>0</v>
      </c>
      <c r="V93" s="509">
        <f t="shared" si="45"/>
        <v>0</v>
      </c>
      <c r="W93" s="510">
        <v>15</v>
      </c>
      <c r="X93" s="509">
        <f t="shared" si="46"/>
        <v>225000</v>
      </c>
      <c r="Y93" s="510"/>
      <c r="Z93" s="509">
        <f t="shared" si="47"/>
        <v>0</v>
      </c>
      <c r="AA93" s="510"/>
      <c r="AB93" s="509">
        <f t="shared" si="48"/>
        <v>0</v>
      </c>
      <c r="AC93" s="510">
        <v>0</v>
      </c>
      <c r="AD93" s="509">
        <f t="shared" si="49"/>
        <v>0</v>
      </c>
      <c r="AE93" s="510"/>
      <c r="AF93" s="509">
        <f t="shared" si="57"/>
        <v>0</v>
      </c>
      <c r="AG93" s="510">
        <v>20</v>
      </c>
      <c r="AH93" s="509">
        <f>+D93*AG93</f>
        <v>300000</v>
      </c>
      <c r="AI93" s="510">
        <v>0</v>
      </c>
      <c r="AJ93" s="509">
        <f t="shared" si="51"/>
        <v>0</v>
      </c>
      <c r="AK93" s="510">
        <v>0</v>
      </c>
      <c r="AL93" s="509">
        <f t="shared" si="52"/>
        <v>0</v>
      </c>
      <c r="AM93" s="510">
        <v>0</v>
      </c>
      <c r="AN93" s="509">
        <f t="shared" si="53"/>
        <v>0</v>
      </c>
      <c r="AO93" s="510"/>
      <c r="AP93" s="509">
        <f t="shared" si="54"/>
        <v>0</v>
      </c>
      <c r="AQ93" s="510">
        <v>0</v>
      </c>
      <c r="AR93" s="509">
        <f t="shared" si="58"/>
        <v>0</v>
      </c>
    </row>
    <row r="94" spans="1:44" ht="29.25" customHeight="1">
      <c r="A94" s="507" t="s">
        <v>1098</v>
      </c>
      <c r="B94" s="508" t="s">
        <v>169</v>
      </c>
      <c r="C94" s="508" t="s">
        <v>792</v>
      </c>
      <c r="D94" s="508">
        <v>6900</v>
      </c>
      <c r="E94" s="568">
        <f t="shared" si="55"/>
        <v>277</v>
      </c>
      <c r="F94" s="583">
        <f t="shared" si="56"/>
        <v>1911.3</v>
      </c>
      <c r="G94" s="568">
        <v>22</v>
      </c>
      <c r="H94" s="509">
        <f t="shared" si="38"/>
        <v>151800</v>
      </c>
      <c r="I94" s="508">
        <v>0</v>
      </c>
      <c r="J94" s="509">
        <f t="shared" si="39"/>
        <v>0</v>
      </c>
      <c r="K94" s="508">
        <v>50</v>
      </c>
      <c r="L94" s="531">
        <f>+D94*K94</f>
        <v>345000</v>
      </c>
      <c r="M94" s="508">
        <v>20</v>
      </c>
      <c r="N94" s="531">
        <f t="shared" si="41"/>
        <v>138000</v>
      </c>
      <c r="O94" s="508">
        <v>12</v>
      </c>
      <c r="P94" s="509">
        <f t="shared" si="42"/>
        <v>82800</v>
      </c>
      <c r="Q94" s="508">
        <v>0</v>
      </c>
      <c r="R94" s="509">
        <f t="shared" si="43"/>
        <v>0</v>
      </c>
      <c r="S94" s="508">
        <v>80</v>
      </c>
      <c r="T94" s="509">
        <f t="shared" si="44"/>
        <v>552000</v>
      </c>
      <c r="U94" s="508">
        <v>12</v>
      </c>
      <c r="V94" s="509">
        <f t="shared" si="45"/>
        <v>82800</v>
      </c>
      <c r="W94" s="508">
        <v>10</v>
      </c>
      <c r="X94" s="509">
        <f t="shared" si="46"/>
        <v>69000</v>
      </c>
      <c r="Y94" s="508"/>
      <c r="Z94" s="509">
        <f t="shared" si="47"/>
        <v>0</v>
      </c>
      <c r="AA94" s="508"/>
      <c r="AB94" s="509">
        <f t="shared" si="48"/>
        <v>0</v>
      </c>
      <c r="AC94" s="508">
        <v>5</v>
      </c>
      <c r="AD94" s="509">
        <f t="shared" si="49"/>
        <v>34500</v>
      </c>
      <c r="AE94" s="508">
        <v>30</v>
      </c>
      <c r="AF94" s="509">
        <f t="shared" si="57"/>
        <v>207000</v>
      </c>
      <c r="AG94" s="508">
        <v>10</v>
      </c>
      <c r="AH94" s="509">
        <f t="shared" si="50"/>
        <v>69000</v>
      </c>
      <c r="AI94" s="508">
        <v>20</v>
      </c>
      <c r="AJ94" s="509">
        <f t="shared" si="51"/>
        <v>138000</v>
      </c>
      <c r="AK94" s="508">
        <v>0</v>
      </c>
      <c r="AL94" s="509">
        <f t="shared" si="52"/>
        <v>0</v>
      </c>
      <c r="AM94" s="508">
        <v>3</v>
      </c>
      <c r="AN94" s="509">
        <f t="shared" si="53"/>
        <v>20700</v>
      </c>
      <c r="AO94" s="508"/>
      <c r="AP94" s="509">
        <f t="shared" si="54"/>
        <v>0</v>
      </c>
      <c r="AQ94" s="508">
        <v>3</v>
      </c>
      <c r="AR94" s="509">
        <f t="shared" si="58"/>
        <v>20700</v>
      </c>
    </row>
    <row r="95" spans="1:44" ht="26.25" customHeight="1">
      <c r="A95" s="507" t="s">
        <v>1099</v>
      </c>
      <c r="B95" s="508" t="s">
        <v>171</v>
      </c>
      <c r="C95" s="508" t="s">
        <v>792</v>
      </c>
      <c r="D95" s="508">
        <v>5353</v>
      </c>
      <c r="E95" s="568">
        <f t="shared" si="55"/>
        <v>180</v>
      </c>
      <c r="F95" s="583">
        <f t="shared" si="56"/>
        <v>963.54</v>
      </c>
      <c r="G95" s="568">
        <v>15</v>
      </c>
      <c r="H95" s="509">
        <f t="shared" si="38"/>
        <v>80295</v>
      </c>
      <c r="I95" s="508">
        <v>0</v>
      </c>
      <c r="J95" s="509">
        <f t="shared" si="39"/>
        <v>0</v>
      </c>
      <c r="K95" s="508">
        <v>5</v>
      </c>
      <c r="L95" s="531">
        <f t="shared" si="40"/>
        <v>26765</v>
      </c>
      <c r="M95" s="508">
        <v>10</v>
      </c>
      <c r="N95" s="531">
        <f t="shared" si="41"/>
        <v>53530</v>
      </c>
      <c r="O95" s="508">
        <v>5</v>
      </c>
      <c r="P95" s="509">
        <f t="shared" si="42"/>
        <v>26765</v>
      </c>
      <c r="Q95" s="508">
        <v>30</v>
      </c>
      <c r="R95" s="509">
        <f t="shared" si="43"/>
        <v>160590</v>
      </c>
      <c r="S95" s="508">
        <v>40</v>
      </c>
      <c r="T95" s="509">
        <f t="shared" si="44"/>
        <v>214120</v>
      </c>
      <c r="U95" s="508">
        <v>4</v>
      </c>
      <c r="V95" s="509">
        <f t="shared" si="45"/>
        <v>21412</v>
      </c>
      <c r="W95" s="508">
        <v>10</v>
      </c>
      <c r="X95" s="509">
        <f t="shared" si="46"/>
        <v>53530</v>
      </c>
      <c r="Y95" s="508">
        <v>20</v>
      </c>
      <c r="Z95" s="509">
        <f t="shared" si="47"/>
        <v>107060</v>
      </c>
      <c r="AA95" s="508"/>
      <c r="AB95" s="509">
        <f t="shared" si="48"/>
        <v>0</v>
      </c>
      <c r="AC95" s="508">
        <v>5</v>
      </c>
      <c r="AD95" s="509">
        <f t="shared" si="49"/>
        <v>26765</v>
      </c>
      <c r="AE95" s="508">
        <v>20</v>
      </c>
      <c r="AF95" s="509">
        <f t="shared" si="57"/>
        <v>107060</v>
      </c>
      <c r="AG95" s="508">
        <v>10</v>
      </c>
      <c r="AH95" s="509">
        <f t="shared" si="50"/>
        <v>53530</v>
      </c>
      <c r="AI95" s="508">
        <v>3</v>
      </c>
      <c r="AJ95" s="509">
        <f t="shared" si="51"/>
        <v>16059</v>
      </c>
      <c r="AK95" s="508">
        <v>3</v>
      </c>
      <c r="AL95" s="509">
        <f t="shared" si="52"/>
        <v>16059</v>
      </c>
      <c r="AM95" s="508">
        <v>0</v>
      </c>
      <c r="AN95" s="509">
        <f t="shared" si="53"/>
        <v>0</v>
      </c>
      <c r="AO95" s="508"/>
      <c r="AP95" s="509">
        <f t="shared" si="54"/>
        <v>0</v>
      </c>
      <c r="AQ95" s="508">
        <v>0</v>
      </c>
      <c r="AR95" s="509">
        <f t="shared" si="58"/>
        <v>0</v>
      </c>
    </row>
    <row r="96" spans="1:44" ht="29.25" customHeight="1">
      <c r="A96" s="507" t="s">
        <v>1100</v>
      </c>
      <c r="B96" s="508" t="s">
        <v>173</v>
      </c>
      <c r="C96" s="508" t="s">
        <v>792</v>
      </c>
      <c r="D96" s="508">
        <v>2912</v>
      </c>
      <c r="E96" s="568">
        <f t="shared" si="55"/>
        <v>278</v>
      </c>
      <c r="F96" s="583">
        <f t="shared" si="56"/>
        <v>809.53599999999994</v>
      </c>
      <c r="G96" s="568">
        <v>38</v>
      </c>
      <c r="H96" s="509">
        <f t="shared" si="38"/>
        <v>110656</v>
      </c>
      <c r="I96" s="508">
        <v>10</v>
      </c>
      <c r="J96" s="509">
        <f t="shared" si="39"/>
        <v>29120</v>
      </c>
      <c r="K96" s="508">
        <v>15</v>
      </c>
      <c r="L96" s="531">
        <f t="shared" si="40"/>
        <v>43680</v>
      </c>
      <c r="M96" s="508"/>
      <c r="N96" s="531">
        <f t="shared" si="41"/>
        <v>0</v>
      </c>
      <c r="O96" s="508">
        <v>10</v>
      </c>
      <c r="P96" s="509">
        <f t="shared" si="42"/>
        <v>29120</v>
      </c>
      <c r="Q96" s="508">
        <v>50</v>
      </c>
      <c r="R96" s="509">
        <f t="shared" si="43"/>
        <v>145600</v>
      </c>
      <c r="S96" s="508">
        <v>40</v>
      </c>
      <c r="T96" s="509">
        <f t="shared" si="44"/>
        <v>116480</v>
      </c>
      <c r="U96" s="508">
        <v>8</v>
      </c>
      <c r="V96" s="509">
        <f t="shared" si="45"/>
        <v>23296</v>
      </c>
      <c r="W96" s="508">
        <v>5</v>
      </c>
      <c r="X96" s="509">
        <f t="shared" si="46"/>
        <v>14560</v>
      </c>
      <c r="Y96" s="508">
        <v>20</v>
      </c>
      <c r="Z96" s="509">
        <f t="shared" si="47"/>
        <v>58240</v>
      </c>
      <c r="AA96" s="508"/>
      <c r="AB96" s="509">
        <f t="shared" si="48"/>
        <v>0</v>
      </c>
      <c r="AC96" s="508">
        <v>0</v>
      </c>
      <c r="AD96" s="509">
        <f t="shared" si="49"/>
        <v>0</v>
      </c>
      <c r="AE96" s="508"/>
      <c r="AF96" s="509">
        <f t="shared" si="57"/>
        <v>0</v>
      </c>
      <c r="AG96" s="508"/>
      <c r="AH96" s="509">
        <f t="shared" si="50"/>
        <v>0</v>
      </c>
      <c r="AI96" s="508">
        <v>5</v>
      </c>
      <c r="AJ96" s="509">
        <f t="shared" si="51"/>
        <v>14560</v>
      </c>
      <c r="AK96" s="508">
        <v>5</v>
      </c>
      <c r="AL96" s="509">
        <f t="shared" si="52"/>
        <v>14560</v>
      </c>
      <c r="AM96" s="508">
        <v>16</v>
      </c>
      <c r="AN96" s="509">
        <f t="shared" si="53"/>
        <v>46592</v>
      </c>
      <c r="AO96" s="508">
        <v>40</v>
      </c>
      <c r="AP96" s="509">
        <f t="shared" si="54"/>
        <v>116480</v>
      </c>
      <c r="AQ96" s="508">
        <v>16</v>
      </c>
      <c r="AR96" s="509">
        <f t="shared" si="58"/>
        <v>46592</v>
      </c>
    </row>
    <row r="97" spans="1:44" ht="19.5" customHeight="1">
      <c r="A97" s="507" t="s">
        <v>1101</v>
      </c>
      <c r="B97" s="508" t="s">
        <v>175</v>
      </c>
      <c r="C97" s="508" t="s">
        <v>792</v>
      </c>
      <c r="D97" s="508">
        <v>8610</v>
      </c>
      <c r="E97" s="568">
        <f t="shared" si="55"/>
        <v>74</v>
      </c>
      <c r="F97" s="583">
        <f t="shared" si="56"/>
        <v>637.14</v>
      </c>
      <c r="G97" s="568">
        <v>6</v>
      </c>
      <c r="H97" s="509">
        <f t="shared" si="38"/>
        <v>51660</v>
      </c>
      <c r="I97" s="508">
        <v>0</v>
      </c>
      <c r="J97" s="509">
        <f t="shared" si="39"/>
        <v>0</v>
      </c>
      <c r="K97" s="508"/>
      <c r="L97" s="531">
        <f t="shared" si="40"/>
        <v>0</v>
      </c>
      <c r="M97" s="508"/>
      <c r="N97" s="531">
        <f t="shared" si="41"/>
        <v>0</v>
      </c>
      <c r="O97" s="508">
        <v>0</v>
      </c>
      <c r="P97" s="509">
        <f t="shared" si="42"/>
        <v>0</v>
      </c>
      <c r="Q97" s="508">
        <v>20</v>
      </c>
      <c r="R97" s="509">
        <f t="shared" si="43"/>
        <v>172200</v>
      </c>
      <c r="S97" s="508">
        <v>20</v>
      </c>
      <c r="T97" s="509">
        <f t="shared" si="44"/>
        <v>172200</v>
      </c>
      <c r="U97" s="508">
        <v>4</v>
      </c>
      <c r="V97" s="509">
        <f t="shared" si="45"/>
        <v>34440</v>
      </c>
      <c r="W97" s="508">
        <v>2</v>
      </c>
      <c r="X97" s="509">
        <f t="shared" si="46"/>
        <v>17220</v>
      </c>
      <c r="Y97" s="508"/>
      <c r="Z97" s="509">
        <f t="shared" si="47"/>
        <v>0</v>
      </c>
      <c r="AA97" s="508"/>
      <c r="AB97" s="509">
        <f t="shared" si="48"/>
        <v>0</v>
      </c>
      <c r="AC97" s="508">
        <v>2</v>
      </c>
      <c r="AD97" s="509">
        <f t="shared" si="49"/>
        <v>17220</v>
      </c>
      <c r="AE97" s="508">
        <v>10</v>
      </c>
      <c r="AF97" s="509">
        <f t="shared" si="57"/>
        <v>86100</v>
      </c>
      <c r="AG97" s="508">
        <v>8</v>
      </c>
      <c r="AH97" s="509">
        <f t="shared" si="50"/>
        <v>68880</v>
      </c>
      <c r="AI97" s="508">
        <v>2</v>
      </c>
      <c r="AJ97" s="509">
        <f t="shared" si="51"/>
        <v>17220</v>
      </c>
      <c r="AK97" s="508">
        <v>0</v>
      </c>
      <c r="AL97" s="509">
        <f t="shared" si="52"/>
        <v>0</v>
      </c>
      <c r="AM97" s="508">
        <v>0</v>
      </c>
      <c r="AN97" s="509">
        <f t="shared" si="53"/>
        <v>0</v>
      </c>
      <c r="AO97" s="508"/>
      <c r="AP97" s="509">
        <f t="shared" si="54"/>
        <v>0</v>
      </c>
      <c r="AQ97" s="508">
        <v>0</v>
      </c>
      <c r="AR97" s="509">
        <f t="shared" si="58"/>
        <v>0</v>
      </c>
    </row>
    <row r="98" spans="1:44" ht="23.25" customHeight="1">
      <c r="A98" s="507" t="s">
        <v>1102</v>
      </c>
      <c r="B98" s="508" t="s">
        <v>178</v>
      </c>
      <c r="C98" s="508" t="s">
        <v>792</v>
      </c>
      <c r="D98" s="508">
        <v>10400</v>
      </c>
      <c r="E98" s="568">
        <f t="shared" si="55"/>
        <v>114</v>
      </c>
      <c r="F98" s="583">
        <f t="shared" si="56"/>
        <v>1185.5999999999999</v>
      </c>
      <c r="G98" s="568">
        <v>10</v>
      </c>
      <c r="H98" s="509">
        <f t="shared" si="38"/>
        <v>104000</v>
      </c>
      <c r="I98" s="508">
        <v>21</v>
      </c>
      <c r="J98" s="509">
        <f t="shared" si="39"/>
        <v>218400</v>
      </c>
      <c r="K98" s="508">
        <v>10</v>
      </c>
      <c r="L98" s="531">
        <f t="shared" si="40"/>
        <v>104000</v>
      </c>
      <c r="M98" s="508"/>
      <c r="N98" s="531">
        <f t="shared" si="41"/>
        <v>0</v>
      </c>
      <c r="O98" s="508">
        <v>0</v>
      </c>
      <c r="P98" s="509">
        <f t="shared" si="42"/>
        <v>0</v>
      </c>
      <c r="Q98" s="508">
        <v>30</v>
      </c>
      <c r="R98" s="509">
        <f>+D98*Q98</f>
        <v>312000</v>
      </c>
      <c r="S98" s="508">
        <v>0</v>
      </c>
      <c r="T98" s="509">
        <f t="shared" si="44"/>
        <v>0</v>
      </c>
      <c r="U98" s="508">
        <v>3</v>
      </c>
      <c r="V98" s="509">
        <f>+D98*U98</f>
        <v>31200</v>
      </c>
      <c r="W98" s="508"/>
      <c r="X98" s="509">
        <f t="shared" si="46"/>
        <v>0</v>
      </c>
      <c r="Y98" s="508"/>
      <c r="Z98" s="509">
        <f t="shared" si="47"/>
        <v>0</v>
      </c>
      <c r="AA98" s="508"/>
      <c r="AB98" s="509">
        <f t="shared" si="48"/>
        <v>0</v>
      </c>
      <c r="AC98" s="508">
        <v>0</v>
      </c>
      <c r="AD98" s="509">
        <f t="shared" si="49"/>
        <v>0</v>
      </c>
      <c r="AE98" s="508"/>
      <c r="AF98" s="509">
        <f t="shared" si="57"/>
        <v>0</v>
      </c>
      <c r="AG98" s="508"/>
      <c r="AH98" s="509">
        <f t="shared" si="50"/>
        <v>0</v>
      </c>
      <c r="AI98" s="508">
        <v>0</v>
      </c>
      <c r="AJ98" s="509">
        <f t="shared" si="51"/>
        <v>0</v>
      </c>
      <c r="AK98" s="508">
        <v>0</v>
      </c>
      <c r="AL98" s="509">
        <f t="shared" si="52"/>
        <v>0</v>
      </c>
      <c r="AM98" s="508">
        <v>0</v>
      </c>
      <c r="AN98" s="509">
        <f t="shared" si="53"/>
        <v>0</v>
      </c>
      <c r="AO98" s="508">
        <v>40</v>
      </c>
      <c r="AP98" s="509">
        <f t="shared" si="54"/>
        <v>416000</v>
      </c>
      <c r="AQ98" s="508">
        <v>0</v>
      </c>
      <c r="AR98" s="509">
        <f t="shared" si="58"/>
        <v>0</v>
      </c>
    </row>
    <row r="99" spans="1:44" ht="35.25" customHeight="1">
      <c r="A99" s="507" t="s">
        <v>1103</v>
      </c>
      <c r="B99" s="508" t="s">
        <v>181</v>
      </c>
      <c r="C99" s="508" t="s">
        <v>792</v>
      </c>
      <c r="D99" s="510">
        <v>5500</v>
      </c>
      <c r="E99" s="568">
        <f t="shared" si="55"/>
        <v>57</v>
      </c>
      <c r="F99" s="583">
        <f t="shared" si="56"/>
        <v>313.5</v>
      </c>
      <c r="G99" s="568">
        <v>5</v>
      </c>
      <c r="H99" s="509">
        <f t="shared" si="38"/>
        <v>27500</v>
      </c>
      <c r="I99" s="510">
        <v>0</v>
      </c>
      <c r="J99" s="509">
        <f t="shared" si="39"/>
        <v>0</v>
      </c>
      <c r="K99" s="510"/>
      <c r="L99" s="531">
        <f t="shared" si="40"/>
        <v>0</v>
      </c>
      <c r="M99" s="510">
        <v>5</v>
      </c>
      <c r="N99" s="531">
        <f t="shared" si="41"/>
        <v>27500</v>
      </c>
      <c r="O99" s="510">
        <v>0</v>
      </c>
      <c r="P99" s="509">
        <f t="shared" si="42"/>
        <v>0</v>
      </c>
      <c r="Q99" s="510">
        <v>0</v>
      </c>
      <c r="R99" s="509">
        <f t="shared" si="43"/>
        <v>0</v>
      </c>
      <c r="S99" s="510">
        <v>32</v>
      </c>
      <c r="T99" s="509">
        <f>+D99*S99</f>
        <v>176000</v>
      </c>
      <c r="U99" s="510">
        <v>0</v>
      </c>
      <c r="V99" s="509">
        <f t="shared" si="45"/>
        <v>0</v>
      </c>
      <c r="W99" s="510">
        <v>15</v>
      </c>
      <c r="X99" s="509">
        <f t="shared" si="46"/>
        <v>82500</v>
      </c>
      <c r="Y99" s="510"/>
      <c r="Z99" s="509">
        <f t="shared" si="47"/>
        <v>0</v>
      </c>
      <c r="AA99" s="510"/>
      <c r="AB99" s="509">
        <f t="shared" si="48"/>
        <v>0</v>
      </c>
      <c r="AC99" s="510">
        <v>0</v>
      </c>
      <c r="AD99" s="509">
        <f t="shared" si="49"/>
        <v>0</v>
      </c>
      <c r="AE99" s="510"/>
      <c r="AF99" s="509">
        <f t="shared" si="57"/>
        <v>0</v>
      </c>
      <c r="AG99" s="510"/>
      <c r="AH99" s="509">
        <f t="shared" si="50"/>
        <v>0</v>
      </c>
      <c r="AI99" s="510">
        <v>0</v>
      </c>
      <c r="AJ99" s="509">
        <f t="shared" si="51"/>
        <v>0</v>
      </c>
      <c r="AK99" s="510">
        <v>0</v>
      </c>
      <c r="AL99" s="509">
        <f t="shared" si="52"/>
        <v>0</v>
      </c>
      <c r="AM99" s="510">
        <v>0</v>
      </c>
      <c r="AN99" s="509">
        <f t="shared" si="53"/>
        <v>0</v>
      </c>
      <c r="AO99" s="510"/>
      <c r="AP99" s="509">
        <f t="shared" si="54"/>
        <v>0</v>
      </c>
      <c r="AQ99" s="510">
        <v>0</v>
      </c>
      <c r="AR99" s="509">
        <f t="shared" si="58"/>
        <v>0</v>
      </c>
    </row>
    <row r="100" spans="1:44" ht="27.75" customHeight="1">
      <c r="A100" s="507" t="s">
        <v>1104</v>
      </c>
      <c r="B100" s="508" t="s">
        <v>182</v>
      </c>
      <c r="C100" s="508" t="s">
        <v>792</v>
      </c>
      <c r="D100" s="508">
        <v>1056</v>
      </c>
      <c r="E100" s="568">
        <f t="shared" si="55"/>
        <v>203</v>
      </c>
      <c r="F100" s="583">
        <f t="shared" si="56"/>
        <v>214.36799999999999</v>
      </c>
      <c r="G100" s="568">
        <v>18</v>
      </c>
      <c r="H100" s="509">
        <f t="shared" si="38"/>
        <v>19008</v>
      </c>
      <c r="I100" s="508">
        <v>20</v>
      </c>
      <c r="J100" s="509">
        <f t="shared" si="39"/>
        <v>21120</v>
      </c>
      <c r="K100" s="508">
        <v>30</v>
      </c>
      <c r="L100" s="531">
        <f t="shared" si="40"/>
        <v>31680</v>
      </c>
      <c r="M100" s="508"/>
      <c r="N100" s="531">
        <f t="shared" si="41"/>
        <v>0</v>
      </c>
      <c r="O100" s="508">
        <v>15</v>
      </c>
      <c r="P100" s="509">
        <f>+D100*O100</f>
        <v>15840</v>
      </c>
      <c r="Q100" s="508">
        <v>60</v>
      </c>
      <c r="R100" s="509">
        <f t="shared" si="43"/>
        <v>63360</v>
      </c>
      <c r="S100" s="508">
        <v>0</v>
      </c>
      <c r="T100" s="509">
        <f t="shared" si="44"/>
        <v>0</v>
      </c>
      <c r="U100" s="508">
        <v>0</v>
      </c>
      <c r="V100" s="509">
        <f t="shared" si="45"/>
        <v>0</v>
      </c>
      <c r="W100" s="508"/>
      <c r="X100" s="509">
        <f t="shared" si="46"/>
        <v>0</v>
      </c>
      <c r="Y100" s="508">
        <v>20</v>
      </c>
      <c r="Z100" s="509">
        <f t="shared" si="47"/>
        <v>21120</v>
      </c>
      <c r="AA100" s="508"/>
      <c r="AB100" s="509">
        <f t="shared" si="48"/>
        <v>0</v>
      </c>
      <c r="AC100" s="508">
        <v>0</v>
      </c>
      <c r="AD100" s="509">
        <f t="shared" si="49"/>
        <v>0</v>
      </c>
      <c r="AE100" s="508">
        <v>10</v>
      </c>
      <c r="AF100" s="509">
        <f t="shared" si="57"/>
        <v>10560</v>
      </c>
      <c r="AG100" s="508"/>
      <c r="AH100" s="509">
        <f t="shared" si="50"/>
        <v>0</v>
      </c>
      <c r="AI100" s="508">
        <v>20</v>
      </c>
      <c r="AJ100" s="509">
        <f t="shared" si="51"/>
        <v>21120</v>
      </c>
      <c r="AK100" s="508">
        <v>10</v>
      </c>
      <c r="AL100" s="509">
        <f t="shared" si="52"/>
        <v>10560</v>
      </c>
      <c r="AM100" s="508">
        <v>0</v>
      </c>
      <c r="AN100" s="509">
        <f t="shared" si="53"/>
        <v>0</v>
      </c>
      <c r="AO100" s="508"/>
      <c r="AP100" s="509">
        <f t="shared" si="54"/>
        <v>0</v>
      </c>
      <c r="AQ100" s="508">
        <v>0</v>
      </c>
      <c r="AR100" s="509">
        <f t="shared" si="58"/>
        <v>0</v>
      </c>
    </row>
    <row r="101" spans="1:44" ht="42.75" customHeight="1">
      <c r="A101" s="507" t="s">
        <v>1105</v>
      </c>
      <c r="B101" s="508" t="s">
        <v>783</v>
      </c>
      <c r="C101" s="508" t="s">
        <v>792</v>
      </c>
      <c r="D101" s="510">
        <v>29400</v>
      </c>
      <c r="E101" s="568">
        <f t="shared" si="55"/>
        <v>10</v>
      </c>
      <c r="F101" s="583">
        <f t="shared" si="56"/>
        <v>294</v>
      </c>
      <c r="G101" s="568">
        <v>7</v>
      </c>
      <c r="H101" s="509">
        <f t="shared" si="38"/>
        <v>205800</v>
      </c>
      <c r="I101" s="510"/>
      <c r="J101" s="509">
        <f t="shared" si="39"/>
        <v>0</v>
      </c>
      <c r="K101" s="510">
        <v>2</v>
      </c>
      <c r="L101" s="531">
        <f t="shared" si="40"/>
        <v>58800</v>
      </c>
      <c r="M101" s="510"/>
      <c r="N101" s="531">
        <f t="shared" si="41"/>
        <v>0</v>
      </c>
      <c r="O101" s="510">
        <v>1</v>
      </c>
      <c r="P101" s="509">
        <f t="shared" si="42"/>
        <v>29400</v>
      </c>
      <c r="Q101" s="510">
        <v>0</v>
      </c>
      <c r="R101" s="509">
        <f t="shared" si="43"/>
        <v>0</v>
      </c>
      <c r="S101" s="510">
        <v>0</v>
      </c>
      <c r="T101" s="509">
        <f t="shared" si="44"/>
        <v>0</v>
      </c>
      <c r="U101" s="510">
        <v>0</v>
      </c>
      <c r="V101" s="509">
        <f t="shared" si="45"/>
        <v>0</v>
      </c>
      <c r="W101" s="510"/>
      <c r="X101" s="509">
        <f t="shared" si="46"/>
        <v>0</v>
      </c>
      <c r="Y101" s="510"/>
      <c r="Z101" s="509">
        <f t="shared" si="47"/>
        <v>0</v>
      </c>
      <c r="AA101" s="510"/>
      <c r="AB101" s="509">
        <f t="shared" si="48"/>
        <v>0</v>
      </c>
      <c r="AC101" s="510">
        <v>0</v>
      </c>
      <c r="AD101" s="509">
        <f>+D101*AC101</f>
        <v>0</v>
      </c>
      <c r="AE101" s="510"/>
      <c r="AF101" s="509">
        <f t="shared" si="57"/>
        <v>0</v>
      </c>
      <c r="AG101" s="510"/>
      <c r="AH101" s="509">
        <f t="shared" si="50"/>
        <v>0</v>
      </c>
      <c r="AI101" s="510">
        <v>0</v>
      </c>
      <c r="AJ101" s="509">
        <f t="shared" si="51"/>
        <v>0</v>
      </c>
      <c r="AK101" s="510">
        <v>0</v>
      </c>
      <c r="AL101" s="509">
        <f t="shared" si="52"/>
        <v>0</v>
      </c>
      <c r="AM101" s="510">
        <v>0</v>
      </c>
      <c r="AN101" s="509">
        <f t="shared" si="53"/>
        <v>0</v>
      </c>
      <c r="AO101" s="510"/>
      <c r="AP101" s="509">
        <f t="shared" si="54"/>
        <v>0</v>
      </c>
      <c r="AQ101" s="510">
        <v>0</v>
      </c>
      <c r="AR101" s="509">
        <f t="shared" si="58"/>
        <v>0</v>
      </c>
    </row>
    <row r="102" spans="1:44" ht="29.25" customHeight="1">
      <c r="A102" s="507" t="s">
        <v>1106</v>
      </c>
      <c r="B102" s="508" t="s">
        <v>432</v>
      </c>
      <c r="C102" s="508" t="s">
        <v>792</v>
      </c>
      <c r="D102" s="510">
        <v>8100</v>
      </c>
      <c r="E102" s="568">
        <f t="shared" si="55"/>
        <v>359</v>
      </c>
      <c r="F102" s="583">
        <f t="shared" si="56"/>
        <v>2907.9</v>
      </c>
      <c r="G102" s="568">
        <v>28</v>
      </c>
      <c r="H102" s="509">
        <f t="shared" si="38"/>
        <v>226800</v>
      </c>
      <c r="I102" s="510">
        <v>40</v>
      </c>
      <c r="J102" s="509">
        <f t="shared" si="39"/>
        <v>324000</v>
      </c>
      <c r="K102" s="510">
        <v>20</v>
      </c>
      <c r="L102" s="531">
        <f t="shared" si="40"/>
        <v>162000</v>
      </c>
      <c r="M102" s="510">
        <v>30</v>
      </c>
      <c r="N102" s="531">
        <f>+M102*D102</f>
        <v>243000</v>
      </c>
      <c r="O102" s="510">
        <v>30</v>
      </c>
      <c r="P102" s="509">
        <f t="shared" si="42"/>
        <v>243000</v>
      </c>
      <c r="Q102" s="510">
        <v>50</v>
      </c>
      <c r="R102" s="509">
        <f t="shared" si="43"/>
        <v>405000</v>
      </c>
      <c r="S102" s="510">
        <v>30</v>
      </c>
      <c r="T102" s="509">
        <f t="shared" si="44"/>
        <v>243000</v>
      </c>
      <c r="U102" s="510">
        <v>10</v>
      </c>
      <c r="V102" s="509">
        <f>+D102*U102</f>
        <v>81000</v>
      </c>
      <c r="W102" s="510"/>
      <c r="X102" s="509">
        <f t="shared" si="46"/>
        <v>0</v>
      </c>
      <c r="Y102" s="510"/>
      <c r="Z102" s="509">
        <f t="shared" si="47"/>
        <v>0</v>
      </c>
      <c r="AA102" s="510"/>
      <c r="AB102" s="509">
        <f t="shared" si="48"/>
        <v>0</v>
      </c>
      <c r="AC102" s="510">
        <v>20</v>
      </c>
      <c r="AD102" s="509">
        <f t="shared" si="49"/>
        <v>162000</v>
      </c>
      <c r="AE102" s="510">
        <v>3</v>
      </c>
      <c r="AF102" s="509">
        <f t="shared" si="57"/>
        <v>24300</v>
      </c>
      <c r="AG102" s="510"/>
      <c r="AH102" s="509">
        <f t="shared" si="50"/>
        <v>0</v>
      </c>
      <c r="AI102" s="510">
        <v>0</v>
      </c>
      <c r="AJ102" s="509">
        <f t="shared" si="51"/>
        <v>0</v>
      </c>
      <c r="AK102" s="510">
        <v>10</v>
      </c>
      <c r="AL102" s="509">
        <f t="shared" si="52"/>
        <v>81000</v>
      </c>
      <c r="AM102" s="510">
        <v>41</v>
      </c>
      <c r="AN102" s="509">
        <f t="shared" si="53"/>
        <v>332100</v>
      </c>
      <c r="AO102" s="510">
        <v>6</v>
      </c>
      <c r="AP102" s="509">
        <f t="shared" si="54"/>
        <v>48600</v>
      </c>
      <c r="AQ102" s="510">
        <v>41</v>
      </c>
      <c r="AR102" s="509">
        <f t="shared" si="58"/>
        <v>332100</v>
      </c>
    </row>
    <row r="103" spans="1:44" ht="29.25" customHeight="1">
      <c r="A103" s="507" t="s">
        <v>1107</v>
      </c>
      <c r="B103" s="508" t="s">
        <v>1002</v>
      </c>
      <c r="C103" s="508" t="s">
        <v>792</v>
      </c>
      <c r="D103" s="510">
        <v>3498</v>
      </c>
      <c r="E103" s="568">
        <f t="shared" si="55"/>
        <v>99</v>
      </c>
      <c r="F103" s="583">
        <f t="shared" si="56"/>
        <v>346.30200000000002</v>
      </c>
      <c r="G103" s="568">
        <v>9</v>
      </c>
      <c r="H103" s="509">
        <f t="shared" si="38"/>
        <v>31482</v>
      </c>
      <c r="I103" s="510">
        <v>0</v>
      </c>
      <c r="J103" s="509">
        <f t="shared" si="39"/>
        <v>0</v>
      </c>
      <c r="K103" s="510"/>
      <c r="L103" s="531">
        <f t="shared" si="40"/>
        <v>0</v>
      </c>
      <c r="M103" s="510">
        <v>15</v>
      </c>
      <c r="N103" s="531">
        <f t="shared" si="41"/>
        <v>52470</v>
      </c>
      <c r="O103" s="510">
        <v>0</v>
      </c>
      <c r="P103" s="509">
        <f t="shared" si="42"/>
        <v>0</v>
      </c>
      <c r="Q103" s="510">
        <v>20</v>
      </c>
      <c r="R103" s="509">
        <f t="shared" si="43"/>
        <v>69960</v>
      </c>
      <c r="S103" s="510">
        <v>50</v>
      </c>
      <c r="T103" s="509">
        <f t="shared" si="44"/>
        <v>174900</v>
      </c>
      <c r="U103" s="510"/>
      <c r="V103" s="509">
        <f t="shared" si="45"/>
        <v>0</v>
      </c>
      <c r="W103" s="510"/>
      <c r="X103" s="509">
        <f t="shared" si="46"/>
        <v>0</v>
      </c>
      <c r="Y103" s="510"/>
      <c r="Z103" s="509">
        <f t="shared" si="47"/>
        <v>0</v>
      </c>
      <c r="AA103" s="510"/>
      <c r="AB103" s="509">
        <f t="shared" si="48"/>
        <v>0</v>
      </c>
      <c r="AC103" s="510">
        <v>5</v>
      </c>
      <c r="AD103" s="509">
        <f t="shared" si="49"/>
        <v>17490</v>
      </c>
      <c r="AE103" s="510"/>
      <c r="AF103" s="509">
        <f t="shared" si="57"/>
        <v>0</v>
      </c>
      <c r="AG103" s="510"/>
      <c r="AH103" s="509">
        <f t="shared" si="50"/>
        <v>0</v>
      </c>
      <c r="AI103" s="510">
        <v>0</v>
      </c>
      <c r="AJ103" s="509">
        <f t="shared" si="51"/>
        <v>0</v>
      </c>
      <c r="AK103" s="510">
        <v>0</v>
      </c>
      <c r="AL103" s="509">
        <f t="shared" si="52"/>
        <v>0</v>
      </c>
      <c r="AM103" s="510">
        <v>0</v>
      </c>
      <c r="AN103" s="509">
        <f t="shared" si="53"/>
        <v>0</v>
      </c>
      <c r="AO103" s="510"/>
      <c r="AP103" s="509">
        <f t="shared" si="54"/>
        <v>0</v>
      </c>
      <c r="AQ103" s="510">
        <v>0</v>
      </c>
      <c r="AR103" s="509">
        <f t="shared" si="58"/>
        <v>0</v>
      </c>
    </row>
    <row r="104" spans="1:44" ht="51.75" customHeight="1">
      <c r="A104" s="507" t="s">
        <v>1108</v>
      </c>
      <c r="B104" s="519" t="s">
        <v>1014</v>
      </c>
      <c r="C104" s="508" t="s">
        <v>792</v>
      </c>
      <c r="D104" s="508">
        <v>4000</v>
      </c>
      <c r="E104" s="568">
        <f t="shared" si="55"/>
        <v>6</v>
      </c>
      <c r="F104" s="583">
        <f t="shared" si="56"/>
        <v>24</v>
      </c>
      <c r="G104" s="568">
        <v>1</v>
      </c>
      <c r="H104" s="509">
        <f t="shared" ref="H104:H113" si="59">+D104*G104</f>
        <v>4000</v>
      </c>
      <c r="I104" s="508">
        <v>0</v>
      </c>
      <c r="J104" s="509">
        <f t="shared" ref="J104:J119" si="60">+D104*I104</f>
        <v>0</v>
      </c>
      <c r="K104" s="508"/>
      <c r="L104" s="531">
        <f t="shared" ref="L104:L116" si="61">+D104*K104</f>
        <v>0</v>
      </c>
      <c r="M104" s="508"/>
      <c r="N104" s="531">
        <f t="shared" ref="N104:N113" si="62">+M104*D104</f>
        <v>0</v>
      </c>
      <c r="O104" s="508">
        <v>0</v>
      </c>
      <c r="P104" s="509">
        <f t="shared" ref="P104:P117" si="63">+D104*O104</f>
        <v>0</v>
      </c>
      <c r="Q104" s="508"/>
      <c r="R104" s="509">
        <f t="shared" ref="R104:R117" si="64">+D104*Q104</f>
        <v>0</v>
      </c>
      <c r="S104" s="508">
        <v>0</v>
      </c>
      <c r="T104" s="509">
        <f t="shared" ref="T104:T120" si="65">+D104*S104</f>
        <v>0</v>
      </c>
      <c r="U104" s="508">
        <v>0</v>
      </c>
      <c r="V104" s="509">
        <f t="shared" ref="V104:V117" si="66">+D104*U104</f>
        <v>0</v>
      </c>
      <c r="W104" s="508"/>
      <c r="X104" s="509">
        <f t="shared" ref="X104:X118" si="67">+D104*W104</f>
        <v>0</v>
      </c>
      <c r="Y104" s="508"/>
      <c r="Z104" s="509">
        <f t="shared" ref="Z104:Z121" si="68">+D104*Y104</f>
        <v>0</v>
      </c>
      <c r="AA104" s="508"/>
      <c r="AB104" s="509">
        <f t="shared" ref="AB104:AB121" si="69">+D104*AA104</f>
        <v>0</v>
      </c>
      <c r="AC104" s="508">
        <v>5</v>
      </c>
      <c r="AD104" s="509">
        <f t="shared" ref="AD104:AD121" si="70">+D104*AC104</f>
        <v>20000</v>
      </c>
      <c r="AE104" s="508"/>
      <c r="AF104" s="509">
        <f t="shared" si="57"/>
        <v>0</v>
      </c>
      <c r="AG104" s="508"/>
      <c r="AH104" s="509">
        <f t="shared" ref="AH104:AH121" si="71">+D104*AG104</f>
        <v>0</v>
      </c>
      <c r="AI104" s="508">
        <v>0</v>
      </c>
      <c r="AJ104" s="509">
        <f t="shared" ref="AJ104:AJ121" si="72">+D104*AI104</f>
        <v>0</v>
      </c>
      <c r="AK104" s="508">
        <v>0</v>
      </c>
      <c r="AL104" s="509">
        <f t="shared" ref="AL104:AL120" si="73">+D104*AK104</f>
        <v>0</v>
      </c>
      <c r="AM104" s="508">
        <v>0</v>
      </c>
      <c r="AN104" s="509">
        <f t="shared" ref="AN104:AN120" si="74">+D104*AM104</f>
        <v>0</v>
      </c>
      <c r="AO104" s="508"/>
      <c r="AP104" s="509">
        <f t="shared" ref="AP104:AP120" si="75">+D104*AO104</f>
        <v>0</v>
      </c>
      <c r="AQ104" s="508">
        <v>0</v>
      </c>
      <c r="AR104" s="509">
        <f t="shared" si="58"/>
        <v>0</v>
      </c>
    </row>
    <row r="105" spans="1:44" ht="29.25" customHeight="1">
      <c r="A105" s="507" t="s">
        <v>1109</v>
      </c>
      <c r="B105" s="519" t="s">
        <v>1004</v>
      </c>
      <c r="C105" s="508" t="s">
        <v>792</v>
      </c>
      <c r="D105" s="510">
        <v>5950</v>
      </c>
      <c r="E105" s="568">
        <f t="shared" si="55"/>
        <v>1859</v>
      </c>
      <c r="F105" s="583">
        <f t="shared" si="56"/>
        <v>11061.05</v>
      </c>
      <c r="G105" s="568">
        <v>199</v>
      </c>
      <c r="H105" s="509">
        <f t="shared" si="59"/>
        <v>1184050</v>
      </c>
      <c r="I105" s="510">
        <v>40</v>
      </c>
      <c r="J105" s="509">
        <f t="shared" si="60"/>
        <v>238000</v>
      </c>
      <c r="K105" s="510">
        <v>170</v>
      </c>
      <c r="L105" s="531">
        <f>+D105*K105</f>
        <v>1011500</v>
      </c>
      <c r="M105" s="510">
        <v>20</v>
      </c>
      <c r="N105" s="531">
        <f t="shared" si="62"/>
        <v>119000</v>
      </c>
      <c r="O105" s="510">
        <v>45</v>
      </c>
      <c r="P105" s="509">
        <f t="shared" si="63"/>
        <v>267750</v>
      </c>
      <c r="Q105" s="510">
        <v>50</v>
      </c>
      <c r="R105" s="509">
        <f t="shared" si="64"/>
        <v>297500</v>
      </c>
      <c r="S105" s="510">
        <v>700</v>
      </c>
      <c r="T105" s="509">
        <f t="shared" si="65"/>
        <v>4165000</v>
      </c>
      <c r="U105" s="510">
        <v>6</v>
      </c>
      <c r="V105" s="509">
        <f>+D105*U105</f>
        <v>35700</v>
      </c>
      <c r="W105" s="510">
        <v>60</v>
      </c>
      <c r="X105" s="509">
        <f t="shared" si="67"/>
        <v>357000</v>
      </c>
      <c r="Y105" s="510">
        <v>200</v>
      </c>
      <c r="Z105" s="509">
        <f t="shared" si="68"/>
        <v>1190000</v>
      </c>
      <c r="AA105" s="510">
        <v>30</v>
      </c>
      <c r="AB105" s="509">
        <f>+D105*AA105</f>
        <v>178500</v>
      </c>
      <c r="AC105" s="510">
        <v>25</v>
      </c>
      <c r="AD105" s="509">
        <f t="shared" si="70"/>
        <v>148750</v>
      </c>
      <c r="AE105" s="510"/>
      <c r="AF105" s="509">
        <f t="shared" si="57"/>
        <v>0</v>
      </c>
      <c r="AG105" s="510">
        <v>200</v>
      </c>
      <c r="AH105" s="509">
        <f>+D105*AG105</f>
        <v>1190000</v>
      </c>
      <c r="AI105" s="510">
        <v>40</v>
      </c>
      <c r="AJ105" s="509">
        <f t="shared" si="72"/>
        <v>238000</v>
      </c>
      <c r="AK105" s="510">
        <v>20</v>
      </c>
      <c r="AL105" s="509">
        <f t="shared" si="73"/>
        <v>119000</v>
      </c>
      <c r="AM105" s="510">
        <v>27</v>
      </c>
      <c r="AN105" s="509">
        <f t="shared" si="74"/>
        <v>160650</v>
      </c>
      <c r="AO105" s="510"/>
      <c r="AP105" s="509">
        <f t="shared" si="75"/>
        <v>0</v>
      </c>
      <c r="AQ105" s="510">
        <v>27</v>
      </c>
      <c r="AR105" s="509">
        <f t="shared" si="58"/>
        <v>160650</v>
      </c>
    </row>
    <row r="106" spans="1:44" ht="29.25" customHeight="1">
      <c r="A106" s="507" t="s">
        <v>1110</v>
      </c>
      <c r="B106" s="508" t="s">
        <v>769</v>
      </c>
      <c r="C106" s="508" t="s">
        <v>792</v>
      </c>
      <c r="D106" s="510">
        <v>4000</v>
      </c>
      <c r="E106" s="568">
        <f t="shared" si="55"/>
        <v>119</v>
      </c>
      <c r="F106" s="583">
        <f t="shared" si="56"/>
        <v>476</v>
      </c>
      <c r="G106" s="568">
        <v>11</v>
      </c>
      <c r="H106" s="509">
        <f t="shared" si="59"/>
        <v>44000</v>
      </c>
      <c r="I106" s="510">
        <v>0</v>
      </c>
      <c r="J106" s="509">
        <f t="shared" si="60"/>
        <v>0</v>
      </c>
      <c r="K106" s="510"/>
      <c r="L106" s="531">
        <f t="shared" si="61"/>
        <v>0</v>
      </c>
      <c r="M106" s="510"/>
      <c r="N106" s="531">
        <f t="shared" si="62"/>
        <v>0</v>
      </c>
      <c r="O106" s="510">
        <v>8</v>
      </c>
      <c r="P106" s="509">
        <f t="shared" si="63"/>
        <v>32000</v>
      </c>
      <c r="Q106" s="510">
        <v>0</v>
      </c>
      <c r="R106" s="509">
        <f t="shared" si="64"/>
        <v>0</v>
      </c>
      <c r="S106" s="510">
        <v>100</v>
      </c>
      <c r="T106" s="509">
        <f t="shared" si="65"/>
        <v>400000</v>
      </c>
      <c r="U106" s="510">
        <v>0</v>
      </c>
      <c r="V106" s="509">
        <f t="shared" si="66"/>
        <v>0</v>
      </c>
      <c r="W106" s="510"/>
      <c r="X106" s="509">
        <f t="shared" si="67"/>
        <v>0</v>
      </c>
      <c r="Y106" s="510"/>
      <c r="Z106" s="509">
        <f t="shared" si="68"/>
        <v>0</v>
      </c>
      <c r="AA106" s="510"/>
      <c r="AB106" s="509">
        <f t="shared" si="69"/>
        <v>0</v>
      </c>
      <c r="AC106" s="510">
        <v>0</v>
      </c>
      <c r="AD106" s="509">
        <f t="shared" si="70"/>
        <v>0</v>
      </c>
      <c r="AE106" s="510"/>
      <c r="AF106" s="509">
        <f t="shared" si="57"/>
        <v>0</v>
      </c>
      <c r="AG106" s="510"/>
      <c r="AH106" s="509">
        <f t="shared" si="71"/>
        <v>0</v>
      </c>
      <c r="AI106" s="510">
        <v>0</v>
      </c>
      <c r="AJ106" s="509">
        <f t="shared" si="72"/>
        <v>0</v>
      </c>
      <c r="AK106" s="510">
        <v>0</v>
      </c>
      <c r="AL106" s="509">
        <f t="shared" si="73"/>
        <v>0</v>
      </c>
      <c r="AM106" s="510">
        <v>0</v>
      </c>
      <c r="AN106" s="509">
        <f t="shared" si="74"/>
        <v>0</v>
      </c>
      <c r="AO106" s="510"/>
      <c r="AP106" s="509">
        <f t="shared" si="75"/>
        <v>0</v>
      </c>
      <c r="AQ106" s="510">
        <v>0</v>
      </c>
      <c r="AR106" s="509">
        <f t="shared" si="58"/>
        <v>0</v>
      </c>
    </row>
    <row r="107" spans="1:44" ht="29.25" customHeight="1">
      <c r="A107" s="507" t="s">
        <v>1204</v>
      </c>
      <c r="B107" s="508" t="s">
        <v>780</v>
      </c>
      <c r="C107" s="508" t="s">
        <v>792</v>
      </c>
      <c r="D107" s="508">
        <v>13740</v>
      </c>
      <c r="E107" s="568">
        <f t="shared" si="55"/>
        <v>27</v>
      </c>
      <c r="F107" s="583">
        <f t="shared" si="56"/>
        <v>370.98</v>
      </c>
      <c r="G107" s="568">
        <v>2</v>
      </c>
      <c r="H107" s="509">
        <f t="shared" si="59"/>
        <v>27480</v>
      </c>
      <c r="I107" s="508">
        <v>0</v>
      </c>
      <c r="J107" s="509">
        <f t="shared" si="60"/>
        <v>0</v>
      </c>
      <c r="K107" s="508">
        <v>1</v>
      </c>
      <c r="L107" s="531">
        <f t="shared" si="61"/>
        <v>13740</v>
      </c>
      <c r="M107" s="508"/>
      <c r="N107" s="531">
        <f t="shared" si="62"/>
        <v>0</v>
      </c>
      <c r="O107" s="508">
        <v>0</v>
      </c>
      <c r="P107" s="509">
        <f t="shared" si="63"/>
        <v>0</v>
      </c>
      <c r="Q107" s="508">
        <v>0</v>
      </c>
      <c r="R107" s="509">
        <f t="shared" si="64"/>
        <v>0</v>
      </c>
      <c r="S107" s="508">
        <v>8</v>
      </c>
      <c r="T107" s="509">
        <f t="shared" si="65"/>
        <v>109920</v>
      </c>
      <c r="U107" s="508">
        <v>0</v>
      </c>
      <c r="V107" s="509">
        <f t="shared" si="66"/>
        <v>0</v>
      </c>
      <c r="W107" s="508"/>
      <c r="X107" s="509">
        <f t="shared" si="67"/>
        <v>0</v>
      </c>
      <c r="Y107" s="508"/>
      <c r="Z107" s="509">
        <f t="shared" si="68"/>
        <v>0</v>
      </c>
      <c r="AA107" s="508"/>
      <c r="AB107" s="509">
        <f t="shared" si="69"/>
        <v>0</v>
      </c>
      <c r="AC107" s="508">
        <v>0</v>
      </c>
      <c r="AD107" s="509">
        <f t="shared" si="70"/>
        <v>0</v>
      </c>
      <c r="AE107" s="508"/>
      <c r="AF107" s="509">
        <f t="shared" si="57"/>
        <v>0</v>
      </c>
      <c r="AG107" s="508"/>
      <c r="AH107" s="509">
        <f t="shared" si="71"/>
        <v>0</v>
      </c>
      <c r="AI107" s="508">
        <v>0</v>
      </c>
      <c r="AJ107" s="509">
        <f t="shared" si="72"/>
        <v>0</v>
      </c>
      <c r="AK107" s="508">
        <v>6</v>
      </c>
      <c r="AL107" s="509">
        <f t="shared" si="73"/>
        <v>82440</v>
      </c>
      <c r="AM107" s="508">
        <v>5</v>
      </c>
      <c r="AN107" s="509">
        <f t="shared" si="74"/>
        <v>68700</v>
      </c>
      <c r="AO107" s="508"/>
      <c r="AP107" s="509">
        <f t="shared" si="75"/>
        <v>0</v>
      </c>
      <c r="AQ107" s="508">
        <v>5</v>
      </c>
      <c r="AR107" s="509">
        <f t="shared" si="58"/>
        <v>68700</v>
      </c>
    </row>
    <row r="108" spans="1:44" ht="29.25" customHeight="1">
      <c r="A108" s="507" t="s">
        <v>1111</v>
      </c>
      <c r="B108" s="508" t="s">
        <v>781</v>
      </c>
      <c r="C108" s="508" t="s">
        <v>792</v>
      </c>
      <c r="D108" s="508">
        <v>19380</v>
      </c>
      <c r="E108" s="568">
        <f t="shared" si="55"/>
        <v>41</v>
      </c>
      <c r="F108" s="583">
        <f t="shared" si="56"/>
        <v>794.58</v>
      </c>
      <c r="G108" s="568">
        <v>3</v>
      </c>
      <c r="H108" s="509">
        <f t="shared" si="59"/>
        <v>58140</v>
      </c>
      <c r="I108" s="508">
        <v>0</v>
      </c>
      <c r="J108" s="509">
        <f t="shared" si="60"/>
        <v>0</v>
      </c>
      <c r="K108" s="508">
        <v>1</v>
      </c>
      <c r="L108" s="531">
        <f t="shared" si="61"/>
        <v>19380</v>
      </c>
      <c r="M108" s="508"/>
      <c r="N108" s="531">
        <f t="shared" si="62"/>
        <v>0</v>
      </c>
      <c r="O108" s="508">
        <v>4</v>
      </c>
      <c r="P108" s="509">
        <f t="shared" si="63"/>
        <v>77520</v>
      </c>
      <c r="Q108" s="508"/>
      <c r="R108" s="509">
        <f t="shared" si="64"/>
        <v>0</v>
      </c>
      <c r="S108" s="508">
        <v>8</v>
      </c>
      <c r="T108" s="509">
        <f t="shared" si="65"/>
        <v>155040</v>
      </c>
      <c r="U108" s="508"/>
      <c r="V108" s="509">
        <f t="shared" si="66"/>
        <v>0</v>
      </c>
      <c r="W108" s="508">
        <v>5</v>
      </c>
      <c r="X108" s="509">
        <f t="shared" si="67"/>
        <v>96900</v>
      </c>
      <c r="Y108" s="508"/>
      <c r="Z108" s="509">
        <f t="shared" si="68"/>
        <v>0</v>
      </c>
      <c r="AA108" s="508"/>
      <c r="AB108" s="509">
        <f t="shared" si="69"/>
        <v>0</v>
      </c>
      <c r="AC108" s="508">
        <v>0</v>
      </c>
      <c r="AD108" s="509">
        <f t="shared" si="70"/>
        <v>0</v>
      </c>
      <c r="AE108" s="508"/>
      <c r="AF108" s="509">
        <f t="shared" si="57"/>
        <v>0</v>
      </c>
      <c r="AG108" s="508"/>
      <c r="AH108" s="509">
        <f t="shared" si="71"/>
        <v>0</v>
      </c>
      <c r="AI108" s="508">
        <v>0</v>
      </c>
      <c r="AJ108" s="509">
        <f t="shared" si="72"/>
        <v>0</v>
      </c>
      <c r="AK108" s="508">
        <v>0</v>
      </c>
      <c r="AL108" s="509">
        <f t="shared" si="73"/>
        <v>0</v>
      </c>
      <c r="AM108" s="508">
        <v>10</v>
      </c>
      <c r="AN108" s="509">
        <f t="shared" si="74"/>
        <v>193800</v>
      </c>
      <c r="AO108" s="508"/>
      <c r="AP108" s="509">
        <f t="shared" si="75"/>
        <v>0</v>
      </c>
      <c r="AQ108" s="508">
        <v>10</v>
      </c>
      <c r="AR108" s="509">
        <f t="shared" si="58"/>
        <v>193800</v>
      </c>
    </row>
    <row r="109" spans="1:44" ht="29.25" customHeight="1">
      <c r="A109" s="507" t="s">
        <v>1112</v>
      </c>
      <c r="B109" s="508" t="s">
        <v>771</v>
      </c>
      <c r="C109" s="508" t="s">
        <v>792</v>
      </c>
      <c r="D109" s="510">
        <v>30</v>
      </c>
      <c r="E109" s="568">
        <f t="shared" si="55"/>
        <v>330</v>
      </c>
      <c r="F109" s="583">
        <f t="shared" si="56"/>
        <v>9.9</v>
      </c>
      <c r="G109" s="568">
        <v>30</v>
      </c>
      <c r="H109" s="509">
        <f t="shared" si="59"/>
        <v>900</v>
      </c>
      <c r="I109" s="510">
        <v>0</v>
      </c>
      <c r="J109" s="509">
        <f t="shared" si="60"/>
        <v>0</v>
      </c>
      <c r="K109" s="510"/>
      <c r="L109" s="531">
        <f t="shared" si="61"/>
        <v>0</v>
      </c>
      <c r="M109" s="510"/>
      <c r="N109" s="531">
        <f t="shared" si="62"/>
        <v>0</v>
      </c>
      <c r="O109" s="510">
        <v>0</v>
      </c>
      <c r="P109" s="509">
        <f t="shared" si="63"/>
        <v>0</v>
      </c>
      <c r="Q109" s="510">
        <v>300</v>
      </c>
      <c r="R109" s="509">
        <f t="shared" si="64"/>
        <v>9000</v>
      </c>
      <c r="S109" s="510">
        <v>0</v>
      </c>
      <c r="T109" s="509">
        <f t="shared" si="65"/>
        <v>0</v>
      </c>
      <c r="U109" s="510">
        <v>0</v>
      </c>
      <c r="V109" s="509">
        <f t="shared" si="66"/>
        <v>0</v>
      </c>
      <c r="W109" s="510"/>
      <c r="X109" s="509">
        <f t="shared" si="67"/>
        <v>0</v>
      </c>
      <c r="Y109" s="510"/>
      <c r="Z109" s="509">
        <f t="shared" si="68"/>
        <v>0</v>
      </c>
      <c r="AA109" s="510"/>
      <c r="AB109" s="509">
        <f t="shared" si="69"/>
        <v>0</v>
      </c>
      <c r="AC109" s="510">
        <v>0</v>
      </c>
      <c r="AD109" s="509">
        <f t="shared" si="70"/>
        <v>0</v>
      </c>
      <c r="AE109" s="510"/>
      <c r="AF109" s="509">
        <f t="shared" si="57"/>
        <v>0</v>
      </c>
      <c r="AG109" s="510"/>
      <c r="AH109" s="509">
        <f t="shared" si="71"/>
        <v>0</v>
      </c>
      <c r="AI109" s="510">
        <v>0</v>
      </c>
      <c r="AJ109" s="509">
        <f t="shared" si="72"/>
        <v>0</v>
      </c>
      <c r="AK109" s="510">
        <v>0</v>
      </c>
      <c r="AL109" s="509">
        <f t="shared" si="73"/>
        <v>0</v>
      </c>
      <c r="AM109" s="510">
        <v>0</v>
      </c>
      <c r="AN109" s="509">
        <f t="shared" si="74"/>
        <v>0</v>
      </c>
      <c r="AO109" s="510"/>
      <c r="AP109" s="509">
        <f t="shared" si="75"/>
        <v>0</v>
      </c>
      <c r="AQ109" s="510">
        <v>0</v>
      </c>
      <c r="AR109" s="509">
        <f t="shared" si="58"/>
        <v>0</v>
      </c>
    </row>
    <row r="110" spans="1:44" ht="29.25" customHeight="1">
      <c r="A110" s="507" t="s">
        <v>1113</v>
      </c>
      <c r="B110" s="508" t="s">
        <v>772</v>
      </c>
      <c r="C110" s="508" t="s">
        <v>792</v>
      </c>
      <c r="D110" s="510">
        <v>3480</v>
      </c>
      <c r="E110" s="568">
        <f t="shared" si="55"/>
        <v>305</v>
      </c>
      <c r="F110" s="583">
        <f t="shared" si="56"/>
        <v>1061.4000000000001</v>
      </c>
      <c r="G110" s="568">
        <v>32</v>
      </c>
      <c r="H110" s="509">
        <f t="shared" si="59"/>
        <v>111360</v>
      </c>
      <c r="I110" s="510">
        <v>0</v>
      </c>
      <c r="J110" s="509">
        <f t="shared" si="60"/>
        <v>0</v>
      </c>
      <c r="K110" s="510"/>
      <c r="L110" s="531">
        <f t="shared" si="61"/>
        <v>0</v>
      </c>
      <c r="M110" s="510"/>
      <c r="N110" s="531">
        <f t="shared" si="62"/>
        <v>0</v>
      </c>
      <c r="O110" s="510">
        <v>0</v>
      </c>
      <c r="P110" s="509">
        <f t="shared" si="63"/>
        <v>0</v>
      </c>
      <c r="Q110" s="510">
        <v>30</v>
      </c>
      <c r="R110" s="509">
        <f>+D110*Q110</f>
        <v>104400</v>
      </c>
      <c r="S110" s="510">
        <v>160</v>
      </c>
      <c r="T110" s="509">
        <f>+D110*S110</f>
        <v>556800</v>
      </c>
      <c r="U110" s="510">
        <v>0</v>
      </c>
      <c r="V110" s="509">
        <f t="shared" si="66"/>
        <v>0</v>
      </c>
      <c r="W110" s="510">
        <v>30</v>
      </c>
      <c r="X110" s="509">
        <f>+D110*W110</f>
        <v>104400</v>
      </c>
      <c r="Y110" s="510"/>
      <c r="Z110" s="509">
        <f t="shared" si="68"/>
        <v>0</v>
      </c>
      <c r="AA110" s="510"/>
      <c r="AB110" s="509">
        <f t="shared" si="69"/>
        <v>0</v>
      </c>
      <c r="AC110" s="510">
        <v>8</v>
      </c>
      <c r="AD110" s="509">
        <f t="shared" si="70"/>
        <v>27840</v>
      </c>
      <c r="AE110" s="510"/>
      <c r="AF110" s="509">
        <f t="shared" si="57"/>
        <v>0</v>
      </c>
      <c r="AG110" s="510">
        <v>15</v>
      </c>
      <c r="AH110" s="509">
        <f t="shared" si="71"/>
        <v>52200</v>
      </c>
      <c r="AI110" s="510">
        <v>0</v>
      </c>
      <c r="AJ110" s="509">
        <f t="shared" si="72"/>
        <v>0</v>
      </c>
      <c r="AK110" s="510">
        <v>0</v>
      </c>
      <c r="AL110" s="509">
        <f t="shared" si="73"/>
        <v>0</v>
      </c>
      <c r="AM110" s="510">
        <v>15</v>
      </c>
      <c r="AN110" s="509">
        <f t="shared" si="74"/>
        <v>52200</v>
      </c>
      <c r="AO110" s="510"/>
      <c r="AP110" s="509">
        <f t="shared" si="75"/>
        <v>0</v>
      </c>
      <c r="AQ110" s="510">
        <v>15</v>
      </c>
      <c r="AR110" s="509">
        <f t="shared" si="58"/>
        <v>52200</v>
      </c>
    </row>
    <row r="111" spans="1:44" ht="29.25" customHeight="1">
      <c r="A111" s="507" t="s">
        <v>1114</v>
      </c>
      <c r="B111" s="519" t="s">
        <v>1015</v>
      </c>
      <c r="C111" s="508" t="s">
        <v>792</v>
      </c>
      <c r="D111" s="510">
        <v>29500</v>
      </c>
      <c r="E111" s="568">
        <f t="shared" si="55"/>
        <v>4</v>
      </c>
      <c r="F111" s="583">
        <f t="shared" si="56"/>
        <v>118</v>
      </c>
      <c r="G111" s="568">
        <v>0</v>
      </c>
      <c r="H111" s="509">
        <f t="shared" si="59"/>
        <v>0</v>
      </c>
      <c r="I111" s="510">
        <v>0</v>
      </c>
      <c r="J111" s="509">
        <f t="shared" si="60"/>
        <v>0</v>
      </c>
      <c r="K111" s="510">
        <v>3</v>
      </c>
      <c r="L111" s="531">
        <f>+D111*K111</f>
        <v>88500</v>
      </c>
      <c r="M111" s="510"/>
      <c r="N111" s="531">
        <f t="shared" si="62"/>
        <v>0</v>
      </c>
      <c r="O111" s="510">
        <v>1</v>
      </c>
      <c r="P111" s="509">
        <f t="shared" si="63"/>
        <v>29500</v>
      </c>
      <c r="Q111" s="510"/>
      <c r="R111" s="509">
        <f t="shared" si="64"/>
        <v>0</v>
      </c>
      <c r="S111" s="510">
        <v>0</v>
      </c>
      <c r="T111" s="509">
        <f t="shared" si="65"/>
        <v>0</v>
      </c>
      <c r="U111" s="510">
        <v>0</v>
      </c>
      <c r="V111" s="509">
        <f t="shared" si="66"/>
        <v>0</v>
      </c>
      <c r="W111" s="510"/>
      <c r="X111" s="509">
        <f t="shared" si="67"/>
        <v>0</v>
      </c>
      <c r="Y111" s="510"/>
      <c r="Z111" s="509">
        <f t="shared" si="68"/>
        <v>0</v>
      </c>
      <c r="AA111" s="510"/>
      <c r="AB111" s="509">
        <f t="shared" si="69"/>
        <v>0</v>
      </c>
      <c r="AC111" s="510">
        <v>0</v>
      </c>
      <c r="AD111" s="509">
        <f t="shared" si="70"/>
        <v>0</v>
      </c>
      <c r="AE111" s="510"/>
      <c r="AF111" s="509">
        <f t="shared" si="57"/>
        <v>0</v>
      </c>
      <c r="AG111" s="510"/>
      <c r="AH111" s="509">
        <f t="shared" si="71"/>
        <v>0</v>
      </c>
      <c r="AI111" s="510">
        <v>0</v>
      </c>
      <c r="AJ111" s="509">
        <f t="shared" si="72"/>
        <v>0</v>
      </c>
      <c r="AK111" s="510">
        <v>0</v>
      </c>
      <c r="AL111" s="509">
        <f t="shared" si="73"/>
        <v>0</v>
      </c>
      <c r="AM111" s="510">
        <v>0</v>
      </c>
      <c r="AN111" s="509">
        <f t="shared" si="74"/>
        <v>0</v>
      </c>
      <c r="AO111" s="510"/>
      <c r="AP111" s="509">
        <f t="shared" si="75"/>
        <v>0</v>
      </c>
      <c r="AQ111" s="510">
        <v>0</v>
      </c>
      <c r="AR111" s="509">
        <f t="shared" si="58"/>
        <v>0</v>
      </c>
    </row>
    <row r="112" spans="1:44" ht="29.25" customHeight="1">
      <c r="A112" s="507" t="s">
        <v>1115</v>
      </c>
      <c r="B112" s="508" t="s">
        <v>851</v>
      </c>
      <c r="C112" s="508" t="s">
        <v>792</v>
      </c>
      <c r="D112" s="510">
        <v>3500</v>
      </c>
      <c r="E112" s="568">
        <f t="shared" si="55"/>
        <v>22</v>
      </c>
      <c r="F112" s="583">
        <f t="shared" si="56"/>
        <v>77</v>
      </c>
      <c r="G112" s="568">
        <v>2</v>
      </c>
      <c r="H112" s="509">
        <f t="shared" si="59"/>
        <v>7000</v>
      </c>
      <c r="I112" s="510">
        <v>0</v>
      </c>
      <c r="J112" s="509">
        <f t="shared" si="60"/>
        <v>0</v>
      </c>
      <c r="K112" s="510"/>
      <c r="L112" s="531">
        <f t="shared" si="61"/>
        <v>0</v>
      </c>
      <c r="M112" s="510"/>
      <c r="N112" s="531">
        <f t="shared" si="62"/>
        <v>0</v>
      </c>
      <c r="O112" s="510">
        <v>0</v>
      </c>
      <c r="P112" s="509">
        <f t="shared" si="63"/>
        <v>0</v>
      </c>
      <c r="Q112" s="510"/>
      <c r="R112" s="509">
        <f t="shared" si="64"/>
        <v>0</v>
      </c>
      <c r="S112" s="510">
        <v>0</v>
      </c>
      <c r="T112" s="509">
        <f t="shared" si="65"/>
        <v>0</v>
      </c>
      <c r="U112" s="510"/>
      <c r="V112" s="509">
        <f t="shared" si="66"/>
        <v>0</v>
      </c>
      <c r="W112" s="510"/>
      <c r="X112" s="509">
        <f t="shared" si="67"/>
        <v>0</v>
      </c>
      <c r="Y112" s="510"/>
      <c r="Z112" s="509">
        <f t="shared" si="68"/>
        <v>0</v>
      </c>
      <c r="AA112" s="510"/>
      <c r="AB112" s="509">
        <f t="shared" si="69"/>
        <v>0</v>
      </c>
      <c r="AC112" s="510">
        <v>0</v>
      </c>
      <c r="AD112" s="509">
        <f t="shared" si="70"/>
        <v>0</v>
      </c>
      <c r="AE112" s="510"/>
      <c r="AF112" s="509">
        <f t="shared" si="57"/>
        <v>0</v>
      </c>
      <c r="AG112" s="510"/>
      <c r="AH112" s="509">
        <f t="shared" si="71"/>
        <v>0</v>
      </c>
      <c r="AI112" s="510">
        <v>10</v>
      </c>
      <c r="AJ112" s="509">
        <f t="shared" si="72"/>
        <v>35000</v>
      </c>
      <c r="AK112" s="510">
        <v>10</v>
      </c>
      <c r="AL112" s="509">
        <f t="shared" si="73"/>
        <v>35000</v>
      </c>
      <c r="AM112" s="510">
        <v>0</v>
      </c>
      <c r="AN112" s="509">
        <f t="shared" si="74"/>
        <v>0</v>
      </c>
      <c r="AO112" s="510"/>
      <c r="AP112" s="509">
        <f t="shared" si="75"/>
        <v>0</v>
      </c>
      <c r="AQ112" s="510">
        <v>0</v>
      </c>
      <c r="AR112" s="509">
        <f t="shared" si="58"/>
        <v>0</v>
      </c>
    </row>
    <row r="113" spans="1:44" ht="29.25" customHeight="1">
      <c r="A113" s="507" t="s">
        <v>1116</v>
      </c>
      <c r="B113" s="508" t="s">
        <v>433</v>
      </c>
      <c r="C113" s="508" t="s">
        <v>792</v>
      </c>
      <c r="D113" s="510">
        <v>8100</v>
      </c>
      <c r="E113" s="568">
        <f t="shared" si="55"/>
        <v>43</v>
      </c>
      <c r="F113" s="583">
        <f t="shared" si="56"/>
        <v>348.3</v>
      </c>
      <c r="G113" s="568">
        <v>4</v>
      </c>
      <c r="H113" s="509">
        <f t="shared" si="59"/>
        <v>32400</v>
      </c>
      <c r="I113" s="510"/>
      <c r="J113" s="509">
        <f t="shared" si="60"/>
        <v>0</v>
      </c>
      <c r="K113" s="510"/>
      <c r="L113" s="531">
        <f t="shared" si="61"/>
        <v>0</v>
      </c>
      <c r="M113" s="510"/>
      <c r="N113" s="532">
        <f t="shared" si="62"/>
        <v>0</v>
      </c>
      <c r="O113" s="534">
        <v>35</v>
      </c>
      <c r="P113" s="541">
        <f>+D113*O113</f>
        <v>283500</v>
      </c>
      <c r="Q113" s="510"/>
      <c r="R113" s="509">
        <f t="shared" si="64"/>
        <v>0</v>
      </c>
      <c r="S113" s="510"/>
      <c r="T113" s="509">
        <f t="shared" si="65"/>
        <v>0</v>
      </c>
      <c r="U113" s="510">
        <v>4</v>
      </c>
      <c r="V113" s="509">
        <f t="shared" si="66"/>
        <v>32400</v>
      </c>
      <c r="W113" s="510"/>
      <c r="X113" s="509">
        <f t="shared" si="67"/>
        <v>0</v>
      </c>
      <c r="Y113" s="510"/>
      <c r="Z113" s="509">
        <f t="shared" si="68"/>
        <v>0</v>
      </c>
      <c r="AA113" s="510"/>
      <c r="AB113" s="509">
        <f t="shared" si="69"/>
        <v>0</v>
      </c>
      <c r="AC113" s="510"/>
      <c r="AD113" s="509">
        <f t="shared" si="70"/>
        <v>0</v>
      </c>
      <c r="AE113" s="510"/>
      <c r="AF113" s="509">
        <f t="shared" si="57"/>
        <v>0</v>
      </c>
      <c r="AG113" s="510"/>
      <c r="AH113" s="509">
        <f t="shared" si="71"/>
        <v>0</v>
      </c>
      <c r="AI113" s="510"/>
      <c r="AJ113" s="509">
        <f t="shared" si="72"/>
        <v>0</v>
      </c>
      <c r="AK113" s="510"/>
      <c r="AL113" s="509">
        <f t="shared" si="73"/>
        <v>0</v>
      </c>
      <c r="AM113" s="510"/>
      <c r="AN113" s="509">
        <f t="shared" si="74"/>
        <v>0</v>
      </c>
      <c r="AO113" s="510"/>
      <c r="AP113" s="509">
        <f t="shared" si="75"/>
        <v>0</v>
      </c>
      <c r="AQ113" s="510"/>
      <c r="AR113" s="509">
        <f t="shared" si="58"/>
        <v>0</v>
      </c>
    </row>
    <row r="114" spans="1:44" ht="29.25" customHeight="1">
      <c r="A114" s="507" t="s">
        <v>1117</v>
      </c>
      <c r="B114" s="539" t="s">
        <v>165</v>
      </c>
      <c r="C114" s="539" t="s">
        <v>792</v>
      </c>
      <c r="D114" s="559">
        <v>3794</v>
      </c>
      <c r="E114" s="568">
        <f t="shared" si="55"/>
        <v>6</v>
      </c>
      <c r="F114" s="583">
        <f t="shared" si="56"/>
        <v>22.763999999999999</v>
      </c>
      <c r="G114" s="568">
        <v>1</v>
      </c>
      <c r="H114" s="548"/>
      <c r="I114" s="510"/>
      <c r="J114" s="509">
        <f t="shared" si="60"/>
        <v>0</v>
      </c>
      <c r="K114" s="534">
        <v>5</v>
      </c>
      <c r="L114" s="532">
        <f>+D114*K114</f>
        <v>18970</v>
      </c>
      <c r="M114" s="510"/>
      <c r="N114" s="510"/>
      <c r="O114" s="510"/>
      <c r="P114" s="509">
        <f t="shared" si="63"/>
        <v>0</v>
      </c>
      <c r="Q114" s="510"/>
      <c r="R114" s="509">
        <f t="shared" si="64"/>
        <v>0</v>
      </c>
      <c r="S114" s="510"/>
      <c r="T114" s="509">
        <f t="shared" si="65"/>
        <v>0</v>
      </c>
      <c r="U114" s="510"/>
      <c r="V114" s="509">
        <f t="shared" si="66"/>
        <v>0</v>
      </c>
      <c r="W114" s="510"/>
      <c r="X114" s="509">
        <f t="shared" si="67"/>
        <v>0</v>
      </c>
      <c r="Y114" s="510"/>
      <c r="Z114" s="509">
        <f t="shared" si="68"/>
        <v>0</v>
      </c>
      <c r="AA114" s="510"/>
      <c r="AB114" s="509">
        <f t="shared" si="69"/>
        <v>0</v>
      </c>
      <c r="AC114" s="510"/>
      <c r="AD114" s="509">
        <f t="shared" si="70"/>
        <v>0</v>
      </c>
      <c r="AE114" s="510"/>
      <c r="AF114" s="509">
        <f t="shared" si="57"/>
        <v>0</v>
      </c>
      <c r="AG114" s="510"/>
      <c r="AH114" s="509">
        <f>+D114*AG114</f>
        <v>0</v>
      </c>
      <c r="AI114" s="510"/>
      <c r="AJ114" s="509">
        <f t="shared" si="72"/>
        <v>0</v>
      </c>
      <c r="AK114" s="510"/>
      <c r="AL114" s="509">
        <f t="shared" si="73"/>
        <v>0</v>
      </c>
      <c r="AM114" s="510"/>
      <c r="AN114" s="509">
        <f t="shared" si="74"/>
        <v>0</v>
      </c>
      <c r="AO114" s="510"/>
      <c r="AP114" s="509">
        <f t="shared" si="75"/>
        <v>0</v>
      </c>
      <c r="AQ114" s="510"/>
      <c r="AR114" s="509">
        <f t="shared" si="58"/>
        <v>0</v>
      </c>
    </row>
    <row r="115" spans="1:44" ht="29.25" customHeight="1">
      <c r="A115" s="507" t="s">
        <v>1118</v>
      </c>
      <c r="B115" s="539" t="s">
        <v>1221</v>
      </c>
      <c r="C115" s="539" t="s">
        <v>794</v>
      </c>
      <c r="D115" s="559">
        <v>3000</v>
      </c>
      <c r="E115" s="568">
        <f t="shared" si="55"/>
        <v>22</v>
      </c>
      <c r="F115" s="583">
        <f t="shared" si="56"/>
        <v>66</v>
      </c>
      <c r="G115" s="568">
        <v>2</v>
      </c>
      <c r="H115" s="548"/>
      <c r="I115" s="510"/>
      <c r="J115" s="509">
        <f t="shared" si="60"/>
        <v>0</v>
      </c>
      <c r="K115" s="534">
        <v>20</v>
      </c>
      <c r="L115" s="532">
        <f t="shared" si="61"/>
        <v>60000</v>
      </c>
      <c r="M115" s="510"/>
      <c r="N115" s="510"/>
      <c r="O115" s="510"/>
      <c r="P115" s="509">
        <f t="shared" si="63"/>
        <v>0</v>
      </c>
      <c r="Q115" s="510"/>
      <c r="R115" s="509">
        <f t="shared" si="64"/>
        <v>0</v>
      </c>
      <c r="S115" s="510"/>
      <c r="T115" s="509">
        <f t="shared" si="65"/>
        <v>0</v>
      </c>
      <c r="U115" s="510"/>
      <c r="V115" s="509">
        <f t="shared" si="66"/>
        <v>0</v>
      </c>
      <c r="W115" s="510"/>
      <c r="X115" s="509">
        <f t="shared" si="67"/>
        <v>0</v>
      </c>
      <c r="Y115" s="510"/>
      <c r="Z115" s="509">
        <f t="shared" si="68"/>
        <v>0</v>
      </c>
      <c r="AA115" s="510"/>
      <c r="AB115" s="509">
        <f t="shared" si="69"/>
        <v>0</v>
      </c>
      <c r="AC115" s="510"/>
      <c r="AD115" s="509">
        <f t="shared" si="70"/>
        <v>0</v>
      </c>
      <c r="AE115" s="510"/>
      <c r="AF115" s="509">
        <f t="shared" si="57"/>
        <v>0</v>
      </c>
      <c r="AG115" s="510"/>
      <c r="AH115" s="509">
        <f t="shared" si="71"/>
        <v>0</v>
      </c>
      <c r="AI115" s="510"/>
      <c r="AJ115" s="509">
        <f t="shared" si="72"/>
        <v>0</v>
      </c>
      <c r="AK115" s="510"/>
      <c r="AL115" s="509">
        <f t="shared" si="73"/>
        <v>0</v>
      </c>
      <c r="AM115" s="510"/>
      <c r="AN115" s="509">
        <f t="shared" si="74"/>
        <v>0</v>
      </c>
      <c r="AO115" s="510"/>
      <c r="AP115" s="509">
        <f t="shared" si="75"/>
        <v>0</v>
      </c>
      <c r="AQ115" s="510"/>
      <c r="AR115" s="509">
        <f t="shared" si="58"/>
        <v>0</v>
      </c>
    </row>
    <row r="116" spans="1:44" ht="29.25" customHeight="1">
      <c r="A116" s="507" t="s">
        <v>1119</v>
      </c>
      <c r="B116" s="539" t="s">
        <v>812</v>
      </c>
      <c r="C116" s="539" t="s">
        <v>792</v>
      </c>
      <c r="D116" s="559">
        <v>715</v>
      </c>
      <c r="E116" s="568">
        <f t="shared" si="55"/>
        <v>7</v>
      </c>
      <c r="F116" s="583">
        <f t="shared" si="56"/>
        <v>5.0049999999999999</v>
      </c>
      <c r="G116" s="568">
        <v>1</v>
      </c>
      <c r="H116" s="548"/>
      <c r="I116" s="510"/>
      <c r="J116" s="509">
        <f t="shared" si="60"/>
        <v>0</v>
      </c>
      <c r="K116" s="534">
        <v>6</v>
      </c>
      <c r="L116" s="532">
        <f t="shared" si="61"/>
        <v>4290</v>
      </c>
      <c r="M116" s="510"/>
      <c r="N116" s="510"/>
      <c r="O116" s="510"/>
      <c r="P116" s="509">
        <f t="shared" si="63"/>
        <v>0</v>
      </c>
      <c r="Q116" s="510"/>
      <c r="R116" s="509">
        <f t="shared" si="64"/>
        <v>0</v>
      </c>
      <c r="S116" s="510"/>
      <c r="T116" s="509">
        <f t="shared" si="65"/>
        <v>0</v>
      </c>
      <c r="U116" s="510"/>
      <c r="V116" s="509">
        <f t="shared" si="66"/>
        <v>0</v>
      </c>
      <c r="W116" s="510"/>
      <c r="X116" s="509">
        <f t="shared" si="67"/>
        <v>0</v>
      </c>
      <c r="Y116" s="510"/>
      <c r="Z116" s="509">
        <f t="shared" si="68"/>
        <v>0</v>
      </c>
      <c r="AA116" s="510"/>
      <c r="AB116" s="509">
        <f t="shared" si="69"/>
        <v>0</v>
      </c>
      <c r="AC116" s="510"/>
      <c r="AD116" s="509">
        <f t="shared" si="70"/>
        <v>0</v>
      </c>
      <c r="AE116" s="510"/>
      <c r="AF116" s="509">
        <f t="shared" si="57"/>
        <v>0</v>
      </c>
      <c r="AG116" s="510"/>
      <c r="AH116" s="509">
        <f t="shared" si="71"/>
        <v>0</v>
      </c>
      <c r="AI116" s="510"/>
      <c r="AJ116" s="509">
        <f t="shared" si="72"/>
        <v>0</v>
      </c>
      <c r="AK116" s="510"/>
      <c r="AL116" s="509">
        <f t="shared" si="73"/>
        <v>0</v>
      </c>
      <c r="AM116" s="510"/>
      <c r="AN116" s="509">
        <f t="shared" si="74"/>
        <v>0</v>
      </c>
      <c r="AO116" s="510"/>
      <c r="AP116" s="509">
        <f t="shared" si="75"/>
        <v>0</v>
      </c>
      <c r="AQ116" s="510"/>
      <c r="AR116" s="509">
        <f t="shared" si="58"/>
        <v>0</v>
      </c>
    </row>
    <row r="117" spans="1:44" ht="22.5" customHeight="1">
      <c r="A117" s="507" t="s">
        <v>1120</v>
      </c>
      <c r="B117" s="508" t="s">
        <v>1154</v>
      </c>
      <c r="C117" s="539" t="s">
        <v>792</v>
      </c>
      <c r="D117" s="508">
        <v>15000</v>
      </c>
      <c r="E117" s="568">
        <f t="shared" si="55"/>
        <v>6</v>
      </c>
      <c r="F117" s="583">
        <f t="shared" si="56"/>
        <v>90</v>
      </c>
      <c r="G117" s="568">
        <v>1</v>
      </c>
      <c r="H117" s="508">
        <f>+D117*G117</f>
        <v>15000</v>
      </c>
      <c r="I117" s="510"/>
      <c r="J117" s="509">
        <f t="shared" si="60"/>
        <v>0</v>
      </c>
      <c r="K117" s="534">
        <v>5</v>
      </c>
      <c r="L117" s="532">
        <f>+D117*K117</f>
        <v>75000</v>
      </c>
      <c r="M117" s="510"/>
      <c r="N117" s="510"/>
      <c r="O117" s="510"/>
      <c r="P117" s="509">
        <f t="shared" si="63"/>
        <v>0</v>
      </c>
      <c r="Q117" s="510"/>
      <c r="R117" s="509">
        <f t="shared" si="64"/>
        <v>0</v>
      </c>
      <c r="S117" s="510"/>
      <c r="T117" s="509">
        <f t="shared" si="65"/>
        <v>0</v>
      </c>
      <c r="U117" s="510"/>
      <c r="V117" s="509">
        <f t="shared" si="66"/>
        <v>0</v>
      </c>
      <c r="W117" s="510"/>
      <c r="X117" s="509">
        <f t="shared" si="67"/>
        <v>0</v>
      </c>
      <c r="Y117" s="510"/>
      <c r="Z117" s="509">
        <f t="shared" si="68"/>
        <v>0</v>
      </c>
      <c r="AA117" s="510"/>
      <c r="AB117" s="509">
        <f t="shared" si="69"/>
        <v>0</v>
      </c>
      <c r="AC117" s="510"/>
      <c r="AD117" s="509">
        <f t="shared" si="70"/>
        <v>0</v>
      </c>
      <c r="AE117" s="510"/>
      <c r="AF117" s="509">
        <f t="shared" si="57"/>
        <v>0</v>
      </c>
      <c r="AG117" s="510"/>
      <c r="AH117" s="509">
        <f t="shared" si="71"/>
        <v>0</v>
      </c>
      <c r="AI117" s="510"/>
      <c r="AJ117" s="509">
        <f t="shared" si="72"/>
        <v>0</v>
      </c>
      <c r="AK117" s="510"/>
      <c r="AL117" s="509">
        <f t="shared" si="73"/>
        <v>0</v>
      </c>
      <c r="AM117" s="510"/>
      <c r="AN117" s="509">
        <f t="shared" si="74"/>
        <v>0</v>
      </c>
      <c r="AO117" s="510"/>
      <c r="AP117" s="509">
        <f t="shared" si="75"/>
        <v>0</v>
      </c>
      <c r="AQ117" s="510"/>
      <c r="AR117" s="509">
        <f t="shared" si="58"/>
        <v>0</v>
      </c>
    </row>
    <row r="118" spans="1:44" s="495" customFormat="1" ht="22.5" customHeight="1">
      <c r="A118" s="507" t="s">
        <v>1121</v>
      </c>
      <c r="B118" s="508" t="s">
        <v>1165</v>
      </c>
      <c r="C118" s="508" t="s">
        <v>792</v>
      </c>
      <c r="D118" s="510">
        <v>5000</v>
      </c>
      <c r="E118" s="568">
        <f t="shared" si="55"/>
        <v>47</v>
      </c>
      <c r="F118" s="583">
        <f t="shared" si="56"/>
        <v>235</v>
      </c>
      <c r="G118" s="568">
        <v>22</v>
      </c>
      <c r="H118" s="28"/>
      <c r="I118" s="510"/>
      <c r="J118" s="509">
        <f t="shared" si="60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09">
        <f t="shared" si="65"/>
        <v>0</v>
      </c>
      <c r="U118" s="532">
        <v>10</v>
      </c>
      <c r="V118" s="541">
        <f>+D118*U118</f>
        <v>50000</v>
      </c>
      <c r="W118" s="510">
        <v>5</v>
      </c>
      <c r="X118" s="509">
        <f t="shared" si="67"/>
        <v>25000</v>
      </c>
      <c r="Y118" s="5"/>
      <c r="Z118" s="509">
        <f>+D118*Y118</f>
        <v>0</v>
      </c>
      <c r="AA118" s="5"/>
      <c r="AB118" s="509">
        <f t="shared" si="69"/>
        <v>0</v>
      </c>
      <c r="AC118" s="5"/>
      <c r="AD118" s="509">
        <f t="shared" si="70"/>
        <v>0</v>
      </c>
      <c r="AE118" s="508">
        <v>10</v>
      </c>
      <c r="AF118" s="509">
        <f t="shared" si="57"/>
        <v>50000</v>
      </c>
      <c r="AG118" s="5"/>
      <c r="AH118" s="509">
        <f t="shared" si="71"/>
        <v>0</v>
      </c>
      <c r="AI118" s="5"/>
      <c r="AJ118" s="509">
        <f t="shared" si="72"/>
        <v>0</v>
      </c>
      <c r="AK118" s="5"/>
      <c r="AL118" s="509">
        <f t="shared" si="73"/>
        <v>0</v>
      </c>
      <c r="AM118" s="5"/>
      <c r="AN118" s="509">
        <f t="shared" si="74"/>
        <v>0</v>
      </c>
      <c r="AO118" s="5"/>
      <c r="AP118" s="509">
        <f t="shared" si="75"/>
        <v>0</v>
      </c>
      <c r="AQ118" s="5"/>
      <c r="AR118" s="509">
        <f t="shared" si="58"/>
        <v>0</v>
      </c>
    </row>
    <row r="119" spans="1:44" s="550" customFormat="1" ht="29.25" customHeight="1">
      <c r="A119" s="507" t="s">
        <v>1205</v>
      </c>
      <c r="B119" s="508" t="s">
        <v>775</v>
      </c>
      <c r="C119" s="508" t="s">
        <v>792</v>
      </c>
      <c r="D119" s="510">
        <v>4000</v>
      </c>
      <c r="E119" s="568">
        <f t="shared" si="55"/>
        <v>62</v>
      </c>
      <c r="F119" s="583">
        <f t="shared" si="56"/>
        <v>248</v>
      </c>
      <c r="G119" s="568">
        <v>34</v>
      </c>
      <c r="H119" s="541">
        <f>+D119*G119</f>
        <v>136000</v>
      </c>
      <c r="I119" s="510"/>
      <c r="J119" s="509">
        <f t="shared" si="60"/>
        <v>0</v>
      </c>
      <c r="K119" s="510"/>
      <c r="L119" s="510"/>
      <c r="M119" s="510"/>
      <c r="N119" s="510"/>
      <c r="O119" s="510"/>
      <c r="P119" s="510"/>
      <c r="Q119" s="510"/>
      <c r="R119" s="563"/>
      <c r="S119" s="510"/>
      <c r="T119" s="509">
        <f t="shared" si="65"/>
        <v>0</v>
      </c>
      <c r="U119" s="510"/>
      <c r="V119" s="510"/>
      <c r="W119" s="510">
        <v>20</v>
      </c>
      <c r="X119" s="546">
        <f t="shared" ref="X119:X144" si="76">+D119*W119</f>
        <v>80000</v>
      </c>
      <c r="Y119" s="510"/>
      <c r="Z119" s="509">
        <f t="shared" si="68"/>
        <v>0</v>
      </c>
      <c r="AA119" s="510"/>
      <c r="AB119" s="509">
        <f t="shared" si="69"/>
        <v>0</v>
      </c>
      <c r="AC119" s="510"/>
      <c r="AD119" s="564">
        <f>+D119*AC119</f>
        <v>0</v>
      </c>
      <c r="AE119" s="508"/>
      <c r="AF119" s="509">
        <f t="shared" si="57"/>
        <v>0</v>
      </c>
      <c r="AG119" s="534">
        <v>8</v>
      </c>
      <c r="AH119" s="541">
        <f>+D119*AG119</f>
        <v>32000</v>
      </c>
      <c r="AI119" s="510"/>
      <c r="AJ119" s="509">
        <f t="shared" si="72"/>
        <v>0</v>
      </c>
      <c r="AK119" s="510"/>
      <c r="AL119" s="509">
        <f t="shared" si="73"/>
        <v>0</v>
      </c>
      <c r="AM119" s="510"/>
      <c r="AN119" s="509">
        <f t="shared" si="74"/>
        <v>0</v>
      </c>
      <c r="AO119" s="510"/>
      <c r="AP119" s="509">
        <f t="shared" si="75"/>
        <v>0</v>
      </c>
      <c r="AQ119" s="510"/>
      <c r="AR119" s="509">
        <f t="shared" si="58"/>
        <v>0</v>
      </c>
    </row>
    <row r="120" spans="1:44" s="550" customFormat="1" ht="29.25" customHeight="1">
      <c r="A120" s="507" t="s">
        <v>1122</v>
      </c>
      <c r="B120" s="508" t="s">
        <v>433</v>
      </c>
      <c r="C120" s="508" t="s">
        <v>792</v>
      </c>
      <c r="D120" s="510">
        <v>5000</v>
      </c>
      <c r="E120" s="568">
        <f t="shared" si="55"/>
        <v>22</v>
      </c>
      <c r="F120" s="583">
        <f t="shared" si="56"/>
        <v>110</v>
      </c>
      <c r="G120" s="568">
        <v>12</v>
      </c>
      <c r="H120" s="541">
        <f>+D120*G120</f>
        <v>60000</v>
      </c>
      <c r="I120" s="510"/>
      <c r="J120" s="509">
        <f>+D120*I120</f>
        <v>0</v>
      </c>
      <c r="K120" s="510"/>
      <c r="L120" s="510"/>
      <c r="M120" s="510"/>
      <c r="N120" s="510"/>
      <c r="O120" s="510"/>
      <c r="P120" s="510"/>
      <c r="Q120" s="510"/>
      <c r="R120" s="563"/>
      <c r="S120" s="510"/>
      <c r="T120" s="509">
        <f t="shared" si="65"/>
        <v>0</v>
      </c>
      <c r="U120" s="510"/>
      <c r="V120" s="510"/>
      <c r="W120" s="510"/>
      <c r="X120" s="546">
        <f t="shared" si="76"/>
        <v>0</v>
      </c>
      <c r="Y120" s="510"/>
      <c r="Z120" s="509">
        <f t="shared" si="68"/>
        <v>0</v>
      </c>
      <c r="AA120" s="510"/>
      <c r="AB120" s="509">
        <f t="shared" si="69"/>
        <v>0</v>
      </c>
      <c r="AC120" s="510"/>
      <c r="AD120" s="565">
        <f t="shared" si="70"/>
        <v>0</v>
      </c>
      <c r="AE120" s="508"/>
      <c r="AF120" s="509">
        <f t="shared" si="57"/>
        <v>0</v>
      </c>
      <c r="AG120" s="551">
        <v>10</v>
      </c>
      <c r="AH120" s="562">
        <f>+D120*AG120</f>
        <v>50000</v>
      </c>
      <c r="AI120" s="510"/>
      <c r="AJ120" s="509">
        <f t="shared" si="72"/>
        <v>0</v>
      </c>
      <c r="AK120" s="510"/>
      <c r="AL120" s="509">
        <f t="shared" si="73"/>
        <v>0</v>
      </c>
      <c r="AM120" s="510"/>
      <c r="AN120" s="509">
        <f t="shared" si="74"/>
        <v>0</v>
      </c>
      <c r="AO120" s="510"/>
      <c r="AP120" s="509">
        <f t="shared" si="75"/>
        <v>0</v>
      </c>
      <c r="AQ120" s="510"/>
      <c r="AR120" s="509">
        <f t="shared" si="58"/>
        <v>0</v>
      </c>
    </row>
    <row r="121" spans="1:44" ht="29.25" customHeight="1">
      <c r="A121" s="507" t="s">
        <v>1123</v>
      </c>
      <c r="B121" s="569" t="s">
        <v>1182</v>
      </c>
      <c r="C121" s="569" t="s">
        <v>794</v>
      </c>
      <c r="D121" s="510">
        <v>5711</v>
      </c>
      <c r="E121" s="568">
        <f t="shared" si="55"/>
        <v>55</v>
      </c>
      <c r="F121" s="583">
        <f t="shared" si="56"/>
        <v>314.10500000000002</v>
      </c>
      <c r="G121" s="568">
        <v>30</v>
      </c>
      <c r="H121" s="509">
        <f>+D121*G121</f>
        <v>171330</v>
      </c>
      <c r="I121" s="510"/>
      <c r="J121" s="509">
        <f t="shared" ref="J121" si="77">+D121*I121</f>
        <v>0</v>
      </c>
      <c r="K121" s="510"/>
      <c r="L121" s="510"/>
      <c r="M121" s="510"/>
      <c r="N121" s="510"/>
      <c r="O121" s="510"/>
      <c r="P121" s="510"/>
      <c r="Q121" s="510"/>
      <c r="R121" s="563"/>
      <c r="S121" s="510"/>
      <c r="T121" s="510"/>
      <c r="U121" s="510"/>
      <c r="V121" s="510"/>
      <c r="W121" s="510"/>
      <c r="X121" s="546">
        <f t="shared" si="76"/>
        <v>0</v>
      </c>
      <c r="Y121" s="510"/>
      <c r="Z121" s="509">
        <f t="shared" si="68"/>
        <v>0</v>
      </c>
      <c r="AA121" s="510"/>
      <c r="AB121" s="509">
        <f t="shared" si="69"/>
        <v>0</v>
      </c>
      <c r="AC121" s="510"/>
      <c r="AD121" s="565">
        <f t="shared" si="70"/>
        <v>0</v>
      </c>
      <c r="AE121" s="508"/>
      <c r="AF121" s="509">
        <f t="shared" si="57"/>
        <v>0</v>
      </c>
      <c r="AG121" s="576"/>
      <c r="AH121" s="546">
        <f t="shared" si="71"/>
        <v>0</v>
      </c>
      <c r="AI121" s="549">
        <v>25</v>
      </c>
      <c r="AJ121" s="562">
        <f t="shared" si="72"/>
        <v>142775</v>
      </c>
      <c r="AK121" s="576"/>
      <c r="AL121" s="576"/>
      <c r="AM121" s="576"/>
      <c r="AN121" s="576"/>
      <c r="AO121" s="576"/>
      <c r="AP121" s="576"/>
      <c r="AQ121" s="576"/>
      <c r="AR121" s="509">
        <f t="shared" si="58"/>
        <v>0</v>
      </c>
    </row>
    <row r="122" spans="1:44" ht="29.25" customHeight="1">
      <c r="A122" s="592"/>
      <c r="B122" s="511" t="s">
        <v>187</v>
      </c>
      <c r="C122" s="511"/>
      <c r="D122" s="512">
        <f>SUM(L123:L136)</f>
        <v>260136</v>
      </c>
      <c r="E122" s="568">
        <f t="shared" si="55"/>
        <v>0</v>
      </c>
      <c r="F122" s="584">
        <f>SUM(F123:F144)</f>
        <v>94410.792000000016</v>
      </c>
      <c r="G122" s="593">
        <v>0</v>
      </c>
      <c r="H122" s="512">
        <f>SUM(H123:H137)</f>
        <v>8905933</v>
      </c>
      <c r="I122" s="512"/>
      <c r="J122" s="512">
        <f>SUM(J123:J136)</f>
        <v>798490</v>
      </c>
      <c r="K122" s="512"/>
      <c r="L122" s="512">
        <f>SUM(L123:L137)</f>
        <v>260136</v>
      </c>
      <c r="M122" s="512"/>
      <c r="N122" s="533">
        <f>SUM(N123:N136)</f>
        <v>0</v>
      </c>
      <c r="O122" s="512"/>
      <c r="P122" s="512">
        <f>SUM(P123:P137)</f>
        <v>0</v>
      </c>
      <c r="Q122" s="512"/>
      <c r="R122" s="512">
        <f>SUM(R123:R137)</f>
        <v>1118215</v>
      </c>
      <c r="S122" s="512"/>
      <c r="T122" s="512">
        <f>SUM(T123:T137)</f>
        <v>3038880</v>
      </c>
      <c r="U122" s="512"/>
      <c r="V122" s="512">
        <f>SUM(V123:V136)</f>
        <v>0</v>
      </c>
      <c r="W122" s="512"/>
      <c r="X122" s="512">
        <f>SUM(X123:X136)</f>
        <v>0</v>
      </c>
      <c r="Y122" s="512"/>
      <c r="Z122" s="512">
        <f>SUM(Z123:Z137)</f>
        <v>63549</v>
      </c>
      <c r="AA122" s="512"/>
      <c r="AB122" s="512">
        <f>SUM(AB123:AB137)</f>
        <v>84732</v>
      </c>
      <c r="AC122" s="512"/>
      <c r="AD122" s="512">
        <f>SUM(AD123:AD137)</f>
        <v>105915</v>
      </c>
      <c r="AE122" s="512"/>
      <c r="AF122" s="512">
        <f>SUM(AF123:AF137)</f>
        <v>883222</v>
      </c>
      <c r="AG122" s="512"/>
      <c r="AH122" s="512">
        <f>SUM(AH123:AH137)</f>
        <v>725900</v>
      </c>
      <c r="AI122" s="512"/>
      <c r="AJ122" s="512">
        <f>SUM(AJ123:AJ137)</f>
        <v>0</v>
      </c>
      <c r="AK122" s="512"/>
      <c r="AL122" s="512">
        <f>SUM(AL123:AL137)</f>
        <v>0</v>
      </c>
      <c r="AM122" s="512"/>
      <c r="AN122" s="512">
        <f>SUM(AN123:AN137)</f>
        <v>0</v>
      </c>
      <c r="AO122" s="512"/>
      <c r="AP122" s="512">
        <f>SUM(AP123:AP144)</f>
        <v>86804420</v>
      </c>
      <c r="AQ122" s="512"/>
      <c r="AR122" s="512">
        <f t="shared" si="58"/>
        <v>0</v>
      </c>
    </row>
    <row r="123" spans="1:44" ht="29.25" customHeight="1">
      <c r="A123" s="507" t="s">
        <v>839</v>
      </c>
      <c r="B123" s="508" t="s">
        <v>189</v>
      </c>
      <c r="C123" s="508" t="s">
        <v>792</v>
      </c>
      <c r="D123" s="508">
        <v>7061</v>
      </c>
      <c r="E123" s="568">
        <f t="shared" si="55"/>
        <v>152</v>
      </c>
      <c r="F123" s="583">
        <f t="shared" si="56"/>
        <v>1073.2719999999999</v>
      </c>
      <c r="G123" s="568">
        <v>13</v>
      </c>
      <c r="H123" s="509">
        <f t="shared" ref="H123:H137" si="78">+D123*G123</f>
        <v>91793</v>
      </c>
      <c r="I123" s="508"/>
      <c r="J123" s="509">
        <f>+I123*D123</f>
        <v>0</v>
      </c>
      <c r="K123" s="508">
        <v>6</v>
      </c>
      <c r="L123" s="531">
        <f>+D123*K123</f>
        <v>42366</v>
      </c>
      <c r="M123" s="508"/>
      <c r="N123" s="531">
        <f t="shared" ref="N123:N144" si="79">+D123*M123</f>
        <v>0</v>
      </c>
      <c r="O123" s="508"/>
      <c r="P123" s="509">
        <f t="shared" ref="P123:P144" si="80">+N123*O123</f>
        <v>0</v>
      </c>
      <c r="Q123" s="508">
        <v>35</v>
      </c>
      <c r="R123" s="509">
        <f>+D123*Q123</f>
        <v>247135</v>
      </c>
      <c r="S123" s="508">
        <v>50</v>
      </c>
      <c r="T123" s="509">
        <f>+D123*S123</f>
        <v>353050</v>
      </c>
      <c r="U123" s="508"/>
      <c r="V123" s="509">
        <f t="shared" ref="V123:V136" si="81">+T123*U123</f>
        <v>0</v>
      </c>
      <c r="W123" s="508"/>
      <c r="X123" s="546">
        <f t="shared" si="76"/>
        <v>0</v>
      </c>
      <c r="Y123" s="508">
        <v>9</v>
      </c>
      <c r="Z123" s="509">
        <f>+D123*Y123</f>
        <v>63549</v>
      </c>
      <c r="AA123" s="508">
        <v>12</v>
      </c>
      <c r="AB123" s="509">
        <f>+D123*AA123</f>
        <v>84732</v>
      </c>
      <c r="AC123" s="508">
        <v>15</v>
      </c>
      <c r="AD123" s="509">
        <f>+D123*AC123</f>
        <v>105915</v>
      </c>
      <c r="AE123" s="508">
        <v>12</v>
      </c>
      <c r="AF123" s="509">
        <f>+AE123*D123</f>
        <v>84732</v>
      </c>
      <c r="AG123" s="508"/>
      <c r="AH123" s="509">
        <f>+D123*AG123</f>
        <v>0</v>
      </c>
      <c r="AI123" s="508"/>
      <c r="AJ123" s="509">
        <f t="shared" ref="AJ123:AJ144" si="82">+AH123*AI123</f>
        <v>0</v>
      </c>
      <c r="AK123" s="508"/>
      <c r="AL123" s="509">
        <f t="shared" ref="AL123:AL144" si="83">+AJ123*AK123</f>
        <v>0</v>
      </c>
      <c r="AM123" s="508"/>
      <c r="AN123" s="509">
        <f t="shared" ref="AN123:AN144" si="84">+AL123*AM123</f>
        <v>0</v>
      </c>
      <c r="AO123" s="508"/>
      <c r="AP123" s="509">
        <f t="shared" ref="AP123:AP144" si="85">+D123*AO123</f>
        <v>0</v>
      </c>
      <c r="AQ123" s="508"/>
      <c r="AR123" s="509">
        <f t="shared" si="58"/>
        <v>0</v>
      </c>
    </row>
    <row r="124" spans="1:44" ht="29.25" customHeight="1">
      <c r="A124" s="507" t="s">
        <v>852</v>
      </c>
      <c r="B124" s="508" t="s">
        <v>190</v>
      </c>
      <c r="C124" s="508" t="s">
        <v>792</v>
      </c>
      <c r="D124" s="508">
        <v>72590</v>
      </c>
      <c r="E124" s="568">
        <f t="shared" si="55"/>
        <v>90</v>
      </c>
      <c r="F124" s="583">
        <f t="shared" si="56"/>
        <v>6533.1</v>
      </c>
      <c r="G124" s="568">
        <v>6</v>
      </c>
      <c r="H124" s="509">
        <f t="shared" si="78"/>
        <v>435540</v>
      </c>
      <c r="I124" s="508">
        <v>11</v>
      </c>
      <c r="J124" s="509">
        <f t="shared" ref="J124:J144" si="86">+I124*D124</f>
        <v>798490</v>
      </c>
      <c r="K124" s="508">
        <v>3</v>
      </c>
      <c r="L124" s="531">
        <f>+D124*K124</f>
        <v>217770</v>
      </c>
      <c r="M124" s="508"/>
      <c r="N124" s="531">
        <f t="shared" si="79"/>
        <v>0</v>
      </c>
      <c r="O124" s="508"/>
      <c r="P124" s="509">
        <f t="shared" si="80"/>
        <v>0</v>
      </c>
      <c r="Q124" s="508">
        <v>12</v>
      </c>
      <c r="R124" s="509">
        <f t="shared" ref="R124:R136" si="87">+D124*Q124</f>
        <v>871080</v>
      </c>
      <c r="S124" s="508">
        <f>2+35</f>
        <v>37</v>
      </c>
      <c r="T124" s="509">
        <f t="shared" ref="T124:T144" si="88">+D124*S124</f>
        <v>2685830</v>
      </c>
      <c r="U124" s="508"/>
      <c r="V124" s="509">
        <f t="shared" si="81"/>
        <v>0</v>
      </c>
      <c r="W124" s="508"/>
      <c r="X124" s="546">
        <f t="shared" si="76"/>
        <v>0</v>
      </c>
      <c r="Y124" s="508"/>
      <c r="Z124" s="509">
        <f t="shared" ref="Z124:Z136" si="89">+D124*Y124</f>
        <v>0</v>
      </c>
      <c r="AA124" s="508"/>
      <c r="AB124" s="509">
        <f t="shared" ref="AB124:AB136" si="90">+D124*AA124</f>
        <v>0</v>
      </c>
      <c r="AC124" s="508">
        <v>0</v>
      </c>
      <c r="AD124" s="509">
        <f t="shared" ref="AD124:AD144" si="91">+D124*AC124</f>
        <v>0</v>
      </c>
      <c r="AE124" s="508">
        <v>11</v>
      </c>
      <c r="AF124" s="509">
        <f t="shared" ref="AF124:AF144" si="92">+AE124*D124</f>
        <v>798490</v>
      </c>
      <c r="AG124" s="508">
        <v>10</v>
      </c>
      <c r="AH124" s="509">
        <f>+D124*AG124</f>
        <v>725900</v>
      </c>
      <c r="AI124" s="508"/>
      <c r="AJ124" s="509">
        <f t="shared" si="82"/>
        <v>0</v>
      </c>
      <c r="AK124" s="508"/>
      <c r="AL124" s="509">
        <f t="shared" si="83"/>
        <v>0</v>
      </c>
      <c r="AM124" s="508"/>
      <c r="AN124" s="509">
        <f t="shared" si="84"/>
        <v>0</v>
      </c>
      <c r="AO124" s="508"/>
      <c r="AP124" s="509">
        <f t="shared" si="85"/>
        <v>0</v>
      </c>
      <c r="AQ124" s="508"/>
      <c r="AR124" s="509">
        <f t="shared" si="58"/>
        <v>0</v>
      </c>
    </row>
    <row r="125" spans="1:44" ht="29.25" customHeight="1">
      <c r="A125" s="507" t="s">
        <v>849</v>
      </c>
      <c r="B125" s="508" t="s">
        <v>439</v>
      </c>
      <c r="C125" s="508" t="s">
        <v>792</v>
      </c>
      <c r="D125" s="508">
        <v>4160</v>
      </c>
      <c r="E125" s="568">
        <f>683</f>
        <v>683</v>
      </c>
      <c r="F125" s="588">
        <f t="shared" ref="F125:F191" si="93">+D125*E125/1000</f>
        <v>2841.28</v>
      </c>
      <c r="G125" s="568">
        <v>66</v>
      </c>
      <c r="H125" s="509">
        <f t="shared" si="78"/>
        <v>274560</v>
      </c>
      <c r="I125" s="508"/>
      <c r="J125" s="509">
        <f t="shared" si="86"/>
        <v>0</v>
      </c>
      <c r="K125" s="508"/>
      <c r="L125" s="531">
        <f t="shared" ref="L125:L144" si="94">+D125*K125</f>
        <v>0</v>
      </c>
      <c r="M125" s="508"/>
      <c r="N125" s="531">
        <f t="shared" si="79"/>
        <v>0</v>
      </c>
      <c r="O125" s="508"/>
      <c r="P125" s="509">
        <f t="shared" si="80"/>
        <v>0</v>
      </c>
      <c r="Q125" s="508">
        <v>0</v>
      </c>
      <c r="R125" s="509">
        <f t="shared" si="87"/>
        <v>0</v>
      </c>
      <c r="S125" s="508"/>
      <c r="T125" s="509">
        <f t="shared" si="88"/>
        <v>0</v>
      </c>
      <c r="U125" s="508"/>
      <c r="V125" s="509">
        <f t="shared" si="81"/>
        <v>0</v>
      </c>
      <c r="W125" s="508"/>
      <c r="X125" s="546">
        <f t="shared" si="76"/>
        <v>0</v>
      </c>
      <c r="Y125" s="508"/>
      <c r="Z125" s="509">
        <f t="shared" si="89"/>
        <v>0</v>
      </c>
      <c r="AA125" s="508"/>
      <c r="AB125" s="509">
        <f t="shared" si="90"/>
        <v>0</v>
      </c>
      <c r="AC125" s="508">
        <v>0</v>
      </c>
      <c r="AD125" s="509">
        <f t="shared" si="91"/>
        <v>0</v>
      </c>
      <c r="AE125" s="508"/>
      <c r="AF125" s="509">
        <f t="shared" si="92"/>
        <v>0</v>
      </c>
      <c r="AG125" s="508"/>
      <c r="AH125" s="509">
        <f t="shared" ref="AH125:AH144" si="95">+D125*AG125</f>
        <v>0</v>
      </c>
      <c r="AI125" s="508"/>
      <c r="AJ125" s="509">
        <f t="shared" si="82"/>
        <v>0</v>
      </c>
      <c r="AK125" s="508"/>
      <c r="AL125" s="509">
        <f t="shared" si="83"/>
        <v>0</v>
      </c>
      <c r="AM125" s="508"/>
      <c r="AN125" s="509">
        <f t="shared" si="84"/>
        <v>0</v>
      </c>
      <c r="AO125" s="508">
        <v>683</v>
      </c>
      <c r="AP125" s="509">
        <f t="shared" si="85"/>
        <v>2841280</v>
      </c>
      <c r="AQ125" s="508"/>
      <c r="AR125" s="509">
        <f t="shared" ref="AR125:AR191" si="96">+D125*AQ125</f>
        <v>0</v>
      </c>
    </row>
    <row r="126" spans="1:44" ht="29.25" customHeight="1">
      <c r="A126" s="507" t="s">
        <v>1017</v>
      </c>
      <c r="B126" s="508" t="s">
        <v>440</v>
      </c>
      <c r="C126" s="508" t="s">
        <v>792</v>
      </c>
      <c r="D126" s="508">
        <v>4160</v>
      </c>
      <c r="E126" s="568">
        <v>100</v>
      </c>
      <c r="F126" s="588">
        <f t="shared" si="93"/>
        <v>416</v>
      </c>
      <c r="G126" s="568">
        <v>10</v>
      </c>
      <c r="H126" s="509">
        <f t="shared" si="78"/>
        <v>41600</v>
      </c>
      <c r="I126" s="508"/>
      <c r="J126" s="509">
        <f t="shared" si="86"/>
        <v>0</v>
      </c>
      <c r="K126" s="508"/>
      <c r="L126" s="531">
        <f t="shared" si="94"/>
        <v>0</v>
      </c>
      <c r="M126" s="508"/>
      <c r="N126" s="531">
        <f t="shared" si="79"/>
        <v>0</v>
      </c>
      <c r="O126" s="508"/>
      <c r="P126" s="509">
        <f t="shared" si="80"/>
        <v>0</v>
      </c>
      <c r="Q126" s="508">
        <v>0</v>
      </c>
      <c r="R126" s="509">
        <f t="shared" si="87"/>
        <v>0</v>
      </c>
      <c r="S126" s="508"/>
      <c r="T126" s="509">
        <f t="shared" si="88"/>
        <v>0</v>
      </c>
      <c r="U126" s="508"/>
      <c r="V126" s="509">
        <f t="shared" si="81"/>
        <v>0</v>
      </c>
      <c r="W126" s="508"/>
      <c r="X126" s="546">
        <f t="shared" si="76"/>
        <v>0</v>
      </c>
      <c r="Y126" s="508"/>
      <c r="Z126" s="509">
        <f t="shared" si="89"/>
        <v>0</v>
      </c>
      <c r="AA126" s="508"/>
      <c r="AB126" s="509">
        <f t="shared" si="90"/>
        <v>0</v>
      </c>
      <c r="AC126" s="508">
        <v>0</v>
      </c>
      <c r="AD126" s="509">
        <f t="shared" si="91"/>
        <v>0</v>
      </c>
      <c r="AE126" s="508"/>
      <c r="AF126" s="509">
        <f t="shared" si="92"/>
        <v>0</v>
      </c>
      <c r="AG126" s="508"/>
      <c r="AH126" s="509">
        <f t="shared" si="95"/>
        <v>0</v>
      </c>
      <c r="AI126" s="508"/>
      <c r="AJ126" s="509">
        <f t="shared" si="82"/>
        <v>0</v>
      </c>
      <c r="AK126" s="508"/>
      <c r="AL126" s="509">
        <f t="shared" si="83"/>
        <v>0</v>
      </c>
      <c r="AM126" s="508"/>
      <c r="AN126" s="509">
        <f t="shared" si="84"/>
        <v>0</v>
      </c>
      <c r="AO126" s="508">
        <v>100</v>
      </c>
      <c r="AP126" s="509">
        <f t="shared" si="85"/>
        <v>416000</v>
      </c>
      <c r="AQ126" s="508"/>
      <c r="AR126" s="509">
        <f t="shared" si="96"/>
        <v>0</v>
      </c>
    </row>
    <row r="127" spans="1:44" ht="29.25" customHeight="1">
      <c r="A127" s="507" t="s">
        <v>1018</v>
      </c>
      <c r="B127" s="508" t="s">
        <v>442</v>
      </c>
      <c r="C127" s="508" t="s">
        <v>792</v>
      </c>
      <c r="D127" s="508">
        <v>7280</v>
      </c>
      <c r="E127" s="568">
        <v>100</v>
      </c>
      <c r="F127" s="583">
        <f t="shared" si="93"/>
        <v>728</v>
      </c>
      <c r="G127" s="568">
        <v>10</v>
      </c>
      <c r="H127" s="509">
        <f t="shared" si="78"/>
        <v>72800</v>
      </c>
      <c r="I127" s="508"/>
      <c r="J127" s="509">
        <f t="shared" si="86"/>
        <v>0</v>
      </c>
      <c r="K127" s="508"/>
      <c r="L127" s="531">
        <f t="shared" si="94"/>
        <v>0</v>
      </c>
      <c r="M127" s="508"/>
      <c r="N127" s="531">
        <f t="shared" si="79"/>
        <v>0</v>
      </c>
      <c r="O127" s="508"/>
      <c r="P127" s="509">
        <f t="shared" si="80"/>
        <v>0</v>
      </c>
      <c r="Q127" s="508">
        <v>0</v>
      </c>
      <c r="R127" s="509">
        <f t="shared" si="87"/>
        <v>0</v>
      </c>
      <c r="S127" s="508"/>
      <c r="T127" s="509">
        <f t="shared" si="88"/>
        <v>0</v>
      </c>
      <c r="U127" s="508"/>
      <c r="V127" s="509">
        <f t="shared" si="81"/>
        <v>0</v>
      </c>
      <c r="W127" s="508"/>
      <c r="X127" s="546">
        <f t="shared" si="76"/>
        <v>0</v>
      </c>
      <c r="Y127" s="508"/>
      <c r="Z127" s="509">
        <f t="shared" si="89"/>
        <v>0</v>
      </c>
      <c r="AA127" s="508"/>
      <c r="AB127" s="509">
        <f t="shared" si="90"/>
        <v>0</v>
      </c>
      <c r="AC127" s="508">
        <v>0</v>
      </c>
      <c r="AD127" s="509">
        <f t="shared" si="91"/>
        <v>0</v>
      </c>
      <c r="AE127" s="508"/>
      <c r="AF127" s="509">
        <f t="shared" si="92"/>
        <v>0</v>
      </c>
      <c r="AG127" s="508"/>
      <c r="AH127" s="509">
        <f t="shared" si="95"/>
        <v>0</v>
      </c>
      <c r="AI127" s="508"/>
      <c r="AJ127" s="509">
        <f t="shared" si="82"/>
        <v>0</v>
      </c>
      <c r="AK127" s="508"/>
      <c r="AL127" s="509">
        <f t="shared" si="83"/>
        <v>0</v>
      </c>
      <c r="AM127" s="508"/>
      <c r="AN127" s="509">
        <f t="shared" si="84"/>
        <v>0</v>
      </c>
      <c r="AO127" s="508">
        <v>100</v>
      </c>
      <c r="AP127" s="509">
        <f t="shared" si="85"/>
        <v>728000</v>
      </c>
      <c r="AQ127" s="508"/>
      <c r="AR127" s="509">
        <f t="shared" si="96"/>
        <v>0</v>
      </c>
    </row>
    <row r="128" spans="1:44" ht="29.25" customHeight="1">
      <c r="A128" s="507" t="s">
        <v>1019</v>
      </c>
      <c r="B128" s="508" t="s">
        <v>443</v>
      </c>
      <c r="C128" s="508" t="s">
        <v>792</v>
      </c>
      <c r="D128" s="508">
        <v>22880</v>
      </c>
      <c r="E128" s="568">
        <f>683*2</f>
        <v>1366</v>
      </c>
      <c r="F128" s="583">
        <f t="shared" si="93"/>
        <v>31254.080000000002</v>
      </c>
      <c r="G128" s="568">
        <v>131</v>
      </c>
      <c r="H128" s="509">
        <f t="shared" si="78"/>
        <v>2997280</v>
      </c>
      <c r="I128" s="508"/>
      <c r="J128" s="509">
        <f t="shared" si="86"/>
        <v>0</v>
      </c>
      <c r="K128" s="508"/>
      <c r="L128" s="531">
        <f t="shared" si="94"/>
        <v>0</v>
      </c>
      <c r="M128" s="508"/>
      <c r="N128" s="531">
        <f t="shared" si="79"/>
        <v>0</v>
      </c>
      <c r="O128" s="508"/>
      <c r="P128" s="509">
        <f t="shared" si="80"/>
        <v>0</v>
      </c>
      <c r="Q128" s="508">
        <v>0</v>
      </c>
      <c r="R128" s="509">
        <f t="shared" si="87"/>
        <v>0</v>
      </c>
      <c r="S128" s="508"/>
      <c r="T128" s="509">
        <f t="shared" si="88"/>
        <v>0</v>
      </c>
      <c r="U128" s="508"/>
      <c r="V128" s="509">
        <f t="shared" si="81"/>
        <v>0</v>
      </c>
      <c r="W128" s="508"/>
      <c r="X128" s="546">
        <f t="shared" si="76"/>
        <v>0</v>
      </c>
      <c r="Y128" s="508"/>
      <c r="Z128" s="509">
        <f t="shared" si="89"/>
        <v>0</v>
      </c>
      <c r="AA128" s="508"/>
      <c r="AB128" s="509">
        <f t="shared" si="90"/>
        <v>0</v>
      </c>
      <c r="AC128" s="508">
        <v>0</v>
      </c>
      <c r="AD128" s="509">
        <f t="shared" si="91"/>
        <v>0</v>
      </c>
      <c r="AE128" s="508"/>
      <c r="AF128" s="509">
        <f t="shared" si="92"/>
        <v>0</v>
      </c>
      <c r="AG128" s="508"/>
      <c r="AH128" s="509">
        <f t="shared" si="95"/>
        <v>0</v>
      </c>
      <c r="AI128" s="508"/>
      <c r="AJ128" s="509">
        <f t="shared" si="82"/>
        <v>0</v>
      </c>
      <c r="AK128" s="508"/>
      <c r="AL128" s="509">
        <f t="shared" si="83"/>
        <v>0</v>
      </c>
      <c r="AM128" s="508"/>
      <c r="AN128" s="509">
        <f t="shared" si="84"/>
        <v>0</v>
      </c>
      <c r="AO128" s="508">
        <f>683*2</f>
        <v>1366</v>
      </c>
      <c r="AP128" s="509">
        <f t="shared" si="85"/>
        <v>31254080</v>
      </c>
      <c r="AQ128" s="508"/>
      <c r="AR128" s="509">
        <f t="shared" si="96"/>
        <v>0</v>
      </c>
    </row>
    <row r="129" spans="1:44" ht="29.25" customHeight="1">
      <c r="A129" s="507" t="s">
        <v>1020</v>
      </c>
      <c r="B129" s="508" t="s">
        <v>444</v>
      </c>
      <c r="C129" s="508" t="s">
        <v>792</v>
      </c>
      <c r="D129" s="508">
        <v>22880</v>
      </c>
      <c r="E129" s="568">
        <v>100</v>
      </c>
      <c r="F129" s="583">
        <f t="shared" si="93"/>
        <v>2288</v>
      </c>
      <c r="G129" s="568">
        <v>10</v>
      </c>
      <c r="H129" s="509">
        <f t="shared" si="78"/>
        <v>228800</v>
      </c>
      <c r="I129" s="508"/>
      <c r="J129" s="509">
        <f t="shared" si="86"/>
        <v>0</v>
      </c>
      <c r="K129" s="508"/>
      <c r="L129" s="531">
        <f t="shared" si="94"/>
        <v>0</v>
      </c>
      <c r="M129" s="508"/>
      <c r="N129" s="531">
        <f t="shared" si="79"/>
        <v>0</v>
      </c>
      <c r="O129" s="508"/>
      <c r="P129" s="509">
        <f t="shared" si="80"/>
        <v>0</v>
      </c>
      <c r="Q129" s="508">
        <v>0</v>
      </c>
      <c r="R129" s="509">
        <f t="shared" si="87"/>
        <v>0</v>
      </c>
      <c r="S129" s="508"/>
      <c r="T129" s="509">
        <f t="shared" si="88"/>
        <v>0</v>
      </c>
      <c r="U129" s="508"/>
      <c r="V129" s="509">
        <f t="shared" si="81"/>
        <v>0</v>
      </c>
      <c r="W129" s="508"/>
      <c r="X129" s="546">
        <f t="shared" si="76"/>
        <v>0</v>
      </c>
      <c r="Y129" s="508"/>
      <c r="Z129" s="509">
        <f t="shared" si="89"/>
        <v>0</v>
      </c>
      <c r="AA129" s="508"/>
      <c r="AB129" s="509">
        <f t="shared" si="90"/>
        <v>0</v>
      </c>
      <c r="AC129" s="508">
        <v>0</v>
      </c>
      <c r="AD129" s="509">
        <f t="shared" si="91"/>
        <v>0</v>
      </c>
      <c r="AE129" s="508"/>
      <c r="AF129" s="509">
        <f t="shared" si="92"/>
        <v>0</v>
      </c>
      <c r="AG129" s="508"/>
      <c r="AH129" s="509">
        <f t="shared" si="95"/>
        <v>0</v>
      </c>
      <c r="AI129" s="508"/>
      <c r="AJ129" s="509">
        <f t="shared" si="82"/>
        <v>0</v>
      </c>
      <c r="AK129" s="508"/>
      <c r="AL129" s="509">
        <f t="shared" si="83"/>
        <v>0</v>
      </c>
      <c r="AM129" s="508"/>
      <c r="AN129" s="509">
        <f t="shared" si="84"/>
        <v>0</v>
      </c>
      <c r="AO129" s="508">
        <v>100</v>
      </c>
      <c r="AP129" s="509">
        <f t="shared" si="85"/>
        <v>2288000</v>
      </c>
      <c r="AQ129" s="508"/>
      <c r="AR129" s="509">
        <f t="shared" si="96"/>
        <v>0</v>
      </c>
    </row>
    <row r="130" spans="1:44" ht="29.25" customHeight="1">
      <c r="A130" s="507" t="s">
        <v>1021</v>
      </c>
      <c r="B130" s="508" t="s">
        <v>445</v>
      </c>
      <c r="C130" s="508" t="s">
        <v>792</v>
      </c>
      <c r="D130" s="508">
        <v>6240</v>
      </c>
      <c r="E130" s="568">
        <v>783</v>
      </c>
      <c r="F130" s="583">
        <f t="shared" si="93"/>
        <v>4885.92</v>
      </c>
      <c r="G130" s="568">
        <v>76</v>
      </c>
      <c r="H130" s="509">
        <f t="shared" si="78"/>
        <v>474240</v>
      </c>
      <c r="I130" s="508"/>
      <c r="J130" s="509">
        <f t="shared" si="86"/>
        <v>0</v>
      </c>
      <c r="K130" s="508"/>
      <c r="L130" s="531">
        <f t="shared" si="94"/>
        <v>0</v>
      </c>
      <c r="M130" s="508"/>
      <c r="N130" s="531">
        <f t="shared" si="79"/>
        <v>0</v>
      </c>
      <c r="O130" s="508"/>
      <c r="P130" s="509">
        <f t="shared" si="80"/>
        <v>0</v>
      </c>
      <c r="Q130" s="508">
        <v>0</v>
      </c>
      <c r="R130" s="509">
        <f t="shared" si="87"/>
        <v>0</v>
      </c>
      <c r="S130" s="508"/>
      <c r="T130" s="509">
        <f t="shared" si="88"/>
        <v>0</v>
      </c>
      <c r="U130" s="508"/>
      <c r="V130" s="509">
        <f t="shared" si="81"/>
        <v>0</v>
      </c>
      <c r="W130" s="508"/>
      <c r="X130" s="546">
        <f t="shared" si="76"/>
        <v>0</v>
      </c>
      <c r="Y130" s="508"/>
      <c r="Z130" s="509">
        <f t="shared" si="89"/>
        <v>0</v>
      </c>
      <c r="AA130" s="508"/>
      <c r="AB130" s="509">
        <f t="shared" si="90"/>
        <v>0</v>
      </c>
      <c r="AC130" s="508">
        <v>0</v>
      </c>
      <c r="AD130" s="509">
        <f t="shared" si="91"/>
        <v>0</v>
      </c>
      <c r="AE130" s="508"/>
      <c r="AF130" s="509">
        <f t="shared" si="92"/>
        <v>0</v>
      </c>
      <c r="AG130" s="508"/>
      <c r="AH130" s="509">
        <f t="shared" si="95"/>
        <v>0</v>
      </c>
      <c r="AI130" s="508"/>
      <c r="AJ130" s="509">
        <f t="shared" si="82"/>
        <v>0</v>
      </c>
      <c r="AK130" s="508"/>
      <c r="AL130" s="509">
        <f t="shared" si="83"/>
        <v>0</v>
      </c>
      <c r="AM130" s="508"/>
      <c r="AN130" s="509">
        <f t="shared" si="84"/>
        <v>0</v>
      </c>
      <c r="AO130" s="508">
        <v>783</v>
      </c>
      <c r="AP130" s="509">
        <f t="shared" si="85"/>
        <v>4885920</v>
      </c>
      <c r="AQ130" s="508"/>
      <c r="AR130" s="509">
        <f t="shared" si="96"/>
        <v>0</v>
      </c>
    </row>
    <row r="131" spans="1:44" ht="29.25" customHeight="1">
      <c r="A131" s="507" t="s">
        <v>1022</v>
      </c>
      <c r="B131" s="508" t="s">
        <v>446</v>
      </c>
      <c r="C131" s="508" t="s">
        <v>792</v>
      </c>
      <c r="D131" s="508">
        <v>6240</v>
      </c>
      <c r="E131" s="568">
        <v>783</v>
      </c>
      <c r="F131" s="583">
        <f t="shared" si="93"/>
        <v>4885.92</v>
      </c>
      <c r="G131" s="568">
        <v>76</v>
      </c>
      <c r="H131" s="509">
        <f t="shared" si="78"/>
        <v>474240</v>
      </c>
      <c r="I131" s="508"/>
      <c r="J131" s="509">
        <f t="shared" si="86"/>
        <v>0</v>
      </c>
      <c r="K131" s="508"/>
      <c r="L131" s="531">
        <f t="shared" si="94"/>
        <v>0</v>
      </c>
      <c r="M131" s="508"/>
      <c r="N131" s="531">
        <f t="shared" si="79"/>
        <v>0</v>
      </c>
      <c r="O131" s="508"/>
      <c r="P131" s="509">
        <f t="shared" si="80"/>
        <v>0</v>
      </c>
      <c r="Q131" s="508">
        <v>0</v>
      </c>
      <c r="R131" s="509">
        <f t="shared" si="87"/>
        <v>0</v>
      </c>
      <c r="S131" s="508"/>
      <c r="T131" s="509">
        <f t="shared" si="88"/>
        <v>0</v>
      </c>
      <c r="U131" s="508"/>
      <c r="V131" s="509">
        <f t="shared" si="81"/>
        <v>0</v>
      </c>
      <c r="W131" s="508"/>
      <c r="X131" s="546">
        <f t="shared" si="76"/>
        <v>0</v>
      </c>
      <c r="Y131" s="508"/>
      <c r="Z131" s="509">
        <f t="shared" si="89"/>
        <v>0</v>
      </c>
      <c r="AA131" s="508"/>
      <c r="AB131" s="509">
        <f t="shared" si="90"/>
        <v>0</v>
      </c>
      <c r="AC131" s="508">
        <v>0</v>
      </c>
      <c r="AD131" s="509">
        <f t="shared" si="91"/>
        <v>0</v>
      </c>
      <c r="AE131" s="508"/>
      <c r="AF131" s="509">
        <f t="shared" si="92"/>
        <v>0</v>
      </c>
      <c r="AG131" s="508"/>
      <c r="AH131" s="509">
        <f t="shared" si="95"/>
        <v>0</v>
      </c>
      <c r="AI131" s="508"/>
      <c r="AJ131" s="509">
        <f t="shared" si="82"/>
        <v>0</v>
      </c>
      <c r="AK131" s="508"/>
      <c r="AL131" s="509">
        <f t="shared" si="83"/>
        <v>0</v>
      </c>
      <c r="AM131" s="508"/>
      <c r="AN131" s="509">
        <f t="shared" si="84"/>
        <v>0</v>
      </c>
      <c r="AO131" s="508">
        <v>783</v>
      </c>
      <c r="AP131" s="509">
        <f t="shared" si="85"/>
        <v>4885920</v>
      </c>
      <c r="AQ131" s="508"/>
      <c r="AR131" s="509">
        <f t="shared" si="96"/>
        <v>0</v>
      </c>
    </row>
    <row r="132" spans="1:44" ht="29.25" customHeight="1">
      <c r="A132" s="507" t="s">
        <v>1023</v>
      </c>
      <c r="B132" s="508" t="s">
        <v>447</v>
      </c>
      <c r="C132" s="508" t="s">
        <v>792</v>
      </c>
      <c r="D132" s="508">
        <v>14560</v>
      </c>
      <c r="E132" s="568">
        <f>783*2</f>
        <v>1566</v>
      </c>
      <c r="F132" s="583">
        <f t="shared" si="93"/>
        <v>22800.959999999999</v>
      </c>
      <c r="G132" s="568">
        <v>151</v>
      </c>
      <c r="H132" s="509">
        <f t="shared" si="78"/>
        <v>2198560</v>
      </c>
      <c r="I132" s="508"/>
      <c r="J132" s="509">
        <f t="shared" si="86"/>
        <v>0</v>
      </c>
      <c r="K132" s="508"/>
      <c r="L132" s="531">
        <f t="shared" si="94"/>
        <v>0</v>
      </c>
      <c r="M132" s="508"/>
      <c r="N132" s="531">
        <f t="shared" si="79"/>
        <v>0</v>
      </c>
      <c r="O132" s="508"/>
      <c r="P132" s="509">
        <f t="shared" si="80"/>
        <v>0</v>
      </c>
      <c r="Q132" s="508">
        <v>0</v>
      </c>
      <c r="R132" s="509">
        <f t="shared" si="87"/>
        <v>0</v>
      </c>
      <c r="S132" s="508"/>
      <c r="T132" s="509">
        <f t="shared" si="88"/>
        <v>0</v>
      </c>
      <c r="U132" s="508"/>
      <c r="V132" s="509">
        <f t="shared" si="81"/>
        <v>0</v>
      </c>
      <c r="W132" s="508"/>
      <c r="X132" s="546">
        <f t="shared" si="76"/>
        <v>0</v>
      </c>
      <c r="Y132" s="508"/>
      <c r="Z132" s="509">
        <f t="shared" si="89"/>
        <v>0</v>
      </c>
      <c r="AA132" s="508"/>
      <c r="AB132" s="509">
        <f t="shared" si="90"/>
        <v>0</v>
      </c>
      <c r="AC132" s="508">
        <v>0</v>
      </c>
      <c r="AD132" s="509">
        <f t="shared" si="91"/>
        <v>0</v>
      </c>
      <c r="AE132" s="508"/>
      <c r="AF132" s="509">
        <f>+AE132*D132</f>
        <v>0</v>
      </c>
      <c r="AG132" s="508"/>
      <c r="AH132" s="509">
        <f t="shared" si="95"/>
        <v>0</v>
      </c>
      <c r="AI132" s="508"/>
      <c r="AJ132" s="509">
        <f t="shared" si="82"/>
        <v>0</v>
      </c>
      <c r="AK132" s="508"/>
      <c r="AL132" s="509">
        <f t="shared" si="83"/>
        <v>0</v>
      </c>
      <c r="AM132" s="508"/>
      <c r="AN132" s="509">
        <f t="shared" si="84"/>
        <v>0</v>
      </c>
      <c r="AO132" s="508">
        <f>783*2</f>
        <v>1566</v>
      </c>
      <c r="AP132" s="509">
        <f t="shared" si="85"/>
        <v>22800960</v>
      </c>
      <c r="AQ132" s="508"/>
      <c r="AR132" s="509">
        <f t="shared" si="96"/>
        <v>0</v>
      </c>
    </row>
    <row r="133" spans="1:44" ht="29.25" customHeight="1">
      <c r="A133" s="507" t="s">
        <v>1024</v>
      </c>
      <c r="B133" s="508" t="s">
        <v>448</v>
      </c>
      <c r="C133" s="508" t="s">
        <v>792</v>
      </c>
      <c r="D133" s="508">
        <v>15600</v>
      </c>
      <c r="E133" s="568">
        <v>783</v>
      </c>
      <c r="F133" s="583">
        <f t="shared" si="93"/>
        <v>12214.8</v>
      </c>
      <c r="G133" s="568">
        <v>76</v>
      </c>
      <c r="H133" s="509">
        <f t="shared" si="78"/>
        <v>1185600</v>
      </c>
      <c r="I133" s="508"/>
      <c r="J133" s="509">
        <f t="shared" si="86"/>
        <v>0</v>
      </c>
      <c r="K133" s="508"/>
      <c r="L133" s="531">
        <f t="shared" si="94"/>
        <v>0</v>
      </c>
      <c r="M133" s="508"/>
      <c r="N133" s="531">
        <f t="shared" si="79"/>
        <v>0</v>
      </c>
      <c r="O133" s="508"/>
      <c r="P133" s="509">
        <f t="shared" si="80"/>
        <v>0</v>
      </c>
      <c r="Q133" s="508">
        <v>0</v>
      </c>
      <c r="R133" s="509">
        <f t="shared" si="87"/>
        <v>0</v>
      </c>
      <c r="S133" s="508"/>
      <c r="T133" s="509">
        <f t="shared" si="88"/>
        <v>0</v>
      </c>
      <c r="U133" s="508"/>
      <c r="V133" s="509">
        <f t="shared" si="81"/>
        <v>0</v>
      </c>
      <c r="W133" s="508"/>
      <c r="X133" s="546">
        <f t="shared" si="76"/>
        <v>0</v>
      </c>
      <c r="Y133" s="508"/>
      <c r="Z133" s="509">
        <f t="shared" si="89"/>
        <v>0</v>
      </c>
      <c r="AA133" s="508"/>
      <c r="AB133" s="509">
        <f t="shared" si="90"/>
        <v>0</v>
      </c>
      <c r="AC133" s="508">
        <v>0</v>
      </c>
      <c r="AD133" s="509">
        <f t="shared" si="91"/>
        <v>0</v>
      </c>
      <c r="AE133" s="508"/>
      <c r="AF133" s="509">
        <f t="shared" si="92"/>
        <v>0</v>
      </c>
      <c r="AG133" s="508"/>
      <c r="AH133" s="509">
        <f t="shared" si="95"/>
        <v>0</v>
      </c>
      <c r="AI133" s="508"/>
      <c r="AJ133" s="509">
        <f t="shared" si="82"/>
        <v>0</v>
      </c>
      <c r="AK133" s="508"/>
      <c r="AL133" s="509">
        <f t="shared" si="83"/>
        <v>0</v>
      </c>
      <c r="AM133" s="508"/>
      <c r="AN133" s="509">
        <f t="shared" si="84"/>
        <v>0</v>
      </c>
      <c r="AO133" s="508">
        <v>783</v>
      </c>
      <c r="AP133" s="509">
        <f t="shared" si="85"/>
        <v>12214800</v>
      </c>
      <c r="AQ133" s="508"/>
      <c r="AR133" s="509">
        <f t="shared" si="96"/>
        <v>0</v>
      </c>
    </row>
    <row r="134" spans="1:44" ht="29.25" customHeight="1">
      <c r="A134" s="507" t="s">
        <v>1025</v>
      </c>
      <c r="B134" s="508" t="s">
        <v>450</v>
      </c>
      <c r="C134" s="508" t="s">
        <v>792</v>
      </c>
      <c r="D134" s="508">
        <v>3120</v>
      </c>
      <c r="E134" s="568">
        <v>683</v>
      </c>
      <c r="F134" s="583">
        <f t="shared" si="93"/>
        <v>2130.96</v>
      </c>
      <c r="G134" s="568">
        <v>66</v>
      </c>
      <c r="H134" s="509">
        <f t="shared" si="78"/>
        <v>205920</v>
      </c>
      <c r="I134" s="508"/>
      <c r="J134" s="509">
        <f t="shared" si="86"/>
        <v>0</v>
      </c>
      <c r="K134" s="508"/>
      <c r="L134" s="531">
        <f t="shared" si="94"/>
        <v>0</v>
      </c>
      <c r="M134" s="508"/>
      <c r="N134" s="531">
        <f t="shared" si="79"/>
        <v>0</v>
      </c>
      <c r="O134" s="508"/>
      <c r="P134" s="509">
        <f t="shared" si="80"/>
        <v>0</v>
      </c>
      <c r="Q134" s="508">
        <v>0</v>
      </c>
      <c r="R134" s="509">
        <f t="shared" si="87"/>
        <v>0</v>
      </c>
      <c r="S134" s="508"/>
      <c r="T134" s="509">
        <f t="shared" si="88"/>
        <v>0</v>
      </c>
      <c r="U134" s="508"/>
      <c r="V134" s="509">
        <f t="shared" si="81"/>
        <v>0</v>
      </c>
      <c r="W134" s="508"/>
      <c r="X134" s="546">
        <f t="shared" si="76"/>
        <v>0</v>
      </c>
      <c r="Y134" s="508"/>
      <c r="Z134" s="509">
        <f t="shared" si="89"/>
        <v>0</v>
      </c>
      <c r="AA134" s="508"/>
      <c r="AB134" s="509">
        <f t="shared" si="90"/>
        <v>0</v>
      </c>
      <c r="AC134" s="508">
        <v>0</v>
      </c>
      <c r="AD134" s="509">
        <f t="shared" si="91"/>
        <v>0</v>
      </c>
      <c r="AE134" s="508"/>
      <c r="AF134" s="509">
        <f t="shared" si="92"/>
        <v>0</v>
      </c>
      <c r="AG134" s="508"/>
      <c r="AH134" s="509">
        <f t="shared" si="95"/>
        <v>0</v>
      </c>
      <c r="AI134" s="508"/>
      <c r="AJ134" s="509">
        <f t="shared" si="82"/>
        <v>0</v>
      </c>
      <c r="AK134" s="508"/>
      <c r="AL134" s="509">
        <f t="shared" si="83"/>
        <v>0</v>
      </c>
      <c r="AM134" s="508"/>
      <c r="AN134" s="509">
        <f t="shared" si="84"/>
        <v>0</v>
      </c>
      <c r="AO134" s="508">
        <v>683</v>
      </c>
      <c r="AP134" s="509">
        <f t="shared" si="85"/>
        <v>2130960</v>
      </c>
      <c r="AQ134" s="508"/>
      <c r="AR134" s="509">
        <f t="shared" si="96"/>
        <v>0</v>
      </c>
    </row>
    <row r="135" spans="1:44" ht="29.25" customHeight="1">
      <c r="A135" s="507" t="s">
        <v>1026</v>
      </c>
      <c r="B135" s="508" t="s">
        <v>856</v>
      </c>
      <c r="C135" s="508" t="s">
        <v>792</v>
      </c>
      <c r="D135" s="510">
        <v>1500</v>
      </c>
      <c r="E135" s="568">
        <v>783</v>
      </c>
      <c r="F135" s="583">
        <f t="shared" si="93"/>
        <v>1174.5</v>
      </c>
      <c r="G135" s="568">
        <v>76</v>
      </c>
      <c r="H135" s="509">
        <f t="shared" si="78"/>
        <v>114000</v>
      </c>
      <c r="I135" s="510"/>
      <c r="J135" s="509">
        <f t="shared" si="86"/>
        <v>0</v>
      </c>
      <c r="K135" s="510"/>
      <c r="L135" s="531">
        <f t="shared" si="94"/>
        <v>0</v>
      </c>
      <c r="M135" s="510"/>
      <c r="N135" s="531">
        <f t="shared" si="79"/>
        <v>0</v>
      </c>
      <c r="O135" s="510"/>
      <c r="P135" s="509">
        <f t="shared" si="80"/>
        <v>0</v>
      </c>
      <c r="Q135" s="510">
        <v>0</v>
      </c>
      <c r="R135" s="509">
        <f t="shared" si="87"/>
        <v>0</v>
      </c>
      <c r="S135" s="510"/>
      <c r="T135" s="509">
        <f t="shared" si="88"/>
        <v>0</v>
      </c>
      <c r="U135" s="510"/>
      <c r="V135" s="509">
        <f t="shared" si="81"/>
        <v>0</v>
      </c>
      <c r="W135" s="510"/>
      <c r="X135" s="546">
        <f t="shared" si="76"/>
        <v>0</v>
      </c>
      <c r="Y135" s="510"/>
      <c r="Z135" s="509">
        <f t="shared" si="89"/>
        <v>0</v>
      </c>
      <c r="AA135" s="510"/>
      <c r="AB135" s="509">
        <f t="shared" si="90"/>
        <v>0</v>
      </c>
      <c r="AC135" s="510">
        <v>0</v>
      </c>
      <c r="AD135" s="509">
        <f t="shared" si="91"/>
        <v>0</v>
      </c>
      <c r="AE135" s="510"/>
      <c r="AF135" s="509">
        <f t="shared" si="92"/>
        <v>0</v>
      </c>
      <c r="AG135" s="510"/>
      <c r="AH135" s="509">
        <f t="shared" si="95"/>
        <v>0</v>
      </c>
      <c r="AI135" s="510"/>
      <c r="AJ135" s="509">
        <f t="shared" si="82"/>
        <v>0</v>
      </c>
      <c r="AK135" s="510"/>
      <c r="AL135" s="509">
        <f t="shared" si="83"/>
        <v>0</v>
      </c>
      <c r="AM135" s="510"/>
      <c r="AN135" s="509">
        <f t="shared" si="84"/>
        <v>0</v>
      </c>
      <c r="AO135" s="510">
        <v>783</v>
      </c>
      <c r="AP135" s="509">
        <f t="shared" si="85"/>
        <v>1174500</v>
      </c>
      <c r="AQ135" s="510"/>
      <c r="AR135" s="509">
        <f t="shared" si="96"/>
        <v>0</v>
      </c>
    </row>
    <row r="136" spans="1:44" ht="29.25" customHeight="1">
      <c r="A136" s="507" t="s">
        <v>1027</v>
      </c>
      <c r="B136" s="508" t="s">
        <v>857</v>
      </c>
      <c r="C136" s="508" t="s">
        <v>792</v>
      </c>
      <c r="D136" s="510">
        <v>7000</v>
      </c>
      <c r="E136" s="568">
        <v>32</v>
      </c>
      <c r="F136" s="583">
        <f t="shared" si="93"/>
        <v>224</v>
      </c>
      <c r="G136" s="568">
        <v>3</v>
      </c>
      <c r="H136" s="509">
        <f t="shared" si="78"/>
        <v>21000</v>
      </c>
      <c r="I136" s="510"/>
      <c r="J136" s="509">
        <f t="shared" si="86"/>
        <v>0</v>
      </c>
      <c r="K136" s="510"/>
      <c r="L136" s="531">
        <f t="shared" si="94"/>
        <v>0</v>
      </c>
      <c r="M136" s="510"/>
      <c r="N136" s="531">
        <f t="shared" si="79"/>
        <v>0</v>
      </c>
      <c r="O136" s="510"/>
      <c r="P136" s="509">
        <f t="shared" si="80"/>
        <v>0</v>
      </c>
      <c r="Q136" s="510">
        <v>0</v>
      </c>
      <c r="R136" s="509">
        <f t="shared" si="87"/>
        <v>0</v>
      </c>
      <c r="S136" s="510"/>
      <c r="T136" s="509">
        <f t="shared" si="88"/>
        <v>0</v>
      </c>
      <c r="U136" s="510"/>
      <c r="V136" s="509">
        <f t="shared" si="81"/>
        <v>0</v>
      </c>
      <c r="W136" s="510"/>
      <c r="X136" s="546">
        <f t="shared" si="76"/>
        <v>0</v>
      </c>
      <c r="Y136" s="510"/>
      <c r="Z136" s="509">
        <f t="shared" si="89"/>
        <v>0</v>
      </c>
      <c r="AA136" s="510"/>
      <c r="AB136" s="509">
        <f t="shared" si="90"/>
        <v>0</v>
      </c>
      <c r="AC136" s="510">
        <v>0</v>
      </c>
      <c r="AD136" s="509">
        <f t="shared" si="91"/>
        <v>0</v>
      </c>
      <c r="AE136" s="510"/>
      <c r="AF136" s="509">
        <f t="shared" si="92"/>
        <v>0</v>
      </c>
      <c r="AG136" s="510"/>
      <c r="AH136" s="509">
        <f t="shared" si="95"/>
        <v>0</v>
      </c>
      <c r="AI136" s="510"/>
      <c r="AJ136" s="509">
        <f t="shared" si="82"/>
        <v>0</v>
      </c>
      <c r="AK136" s="510"/>
      <c r="AL136" s="509">
        <f t="shared" si="83"/>
        <v>0</v>
      </c>
      <c r="AM136" s="510"/>
      <c r="AN136" s="509">
        <f t="shared" si="84"/>
        <v>0</v>
      </c>
      <c r="AO136" s="510">
        <v>32</v>
      </c>
      <c r="AP136" s="509">
        <f t="shared" si="85"/>
        <v>224000</v>
      </c>
      <c r="AQ136" s="510"/>
      <c r="AR136" s="509">
        <f t="shared" si="96"/>
        <v>0</v>
      </c>
    </row>
    <row r="137" spans="1:44" ht="29.25" customHeight="1">
      <c r="A137" s="507" t="s">
        <v>1028</v>
      </c>
      <c r="B137" s="508" t="s">
        <v>1178</v>
      </c>
      <c r="C137" s="553" t="s">
        <v>792</v>
      </c>
      <c r="D137" s="510">
        <v>30000</v>
      </c>
      <c r="E137" s="568">
        <v>32</v>
      </c>
      <c r="F137" s="583">
        <f t="shared" si="93"/>
        <v>960</v>
      </c>
      <c r="G137" s="568">
        <v>3</v>
      </c>
      <c r="H137" s="509">
        <f t="shared" si="78"/>
        <v>90000</v>
      </c>
      <c r="I137" s="510"/>
      <c r="J137" s="509">
        <f t="shared" si="86"/>
        <v>0</v>
      </c>
      <c r="K137" s="510"/>
      <c r="L137" s="531">
        <f t="shared" si="94"/>
        <v>0</v>
      </c>
      <c r="M137" s="510"/>
      <c r="N137" s="531">
        <f t="shared" si="79"/>
        <v>0</v>
      </c>
      <c r="O137" s="510"/>
      <c r="P137" s="509">
        <f t="shared" si="80"/>
        <v>0</v>
      </c>
      <c r="Q137" s="510"/>
      <c r="R137" s="509"/>
      <c r="S137" s="510"/>
      <c r="T137" s="509">
        <f t="shared" si="88"/>
        <v>0</v>
      </c>
      <c r="U137" s="510"/>
      <c r="V137" s="509"/>
      <c r="W137" s="510"/>
      <c r="X137" s="546">
        <f t="shared" si="76"/>
        <v>0</v>
      </c>
      <c r="Y137" s="510"/>
      <c r="Z137" s="509">
        <f t="shared" ref="Z137:Z144" si="97">+D137*Y137</f>
        <v>0</v>
      </c>
      <c r="AA137" s="510"/>
      <c r="AB137" s="509">
        <f t="shared" ref="AB137:AB144" si="98">+D137*AA137</f>
        <v>0</v>
      </c>
      <c r="AC137" s="510"/>
      <c r="AD137" s="509">
        <f t="shared" si="91"/>
        <v>0</v>
      </c>
      <c r="AE137" s="510"/>
      <c r="AF137" s="509">
        <f t="shared" si="92"/>
        <v>0</v>
      </c>
      <c r="AG137" s="510"/>
      <c r="AH137" s="509">
        <f t="shared" si="95"/>
        <v>0</v>
      </c>
      <c r="AI137" s="510"/>
      <c r="AJ137" s="509">
        <f t="shared" si="82"/>
        <v>0</v>
      </c>
      <c r="AK137" s="510"/>
      <c r="AL137" s="509">
        <f t="shared" si="83"/>
        <v>0</v>
      </c>
      <c r="AM137" s="510"/>
      <c r="AN137" s="509">
        <f t="shared" si="84"/>
        <v>0</v>
      </c>
      <c r="AO137" s="510">
        <v>32</v>
      </c>
      <c r="AP137" s="509">
        <f t="shared" si="85"/>
        <v>960000</v>
      </c>
      <c r="AQ137" s="510"/>
      <c r="AR137" s="509">
        <f t="shared" si="96"/>
        <v>0</v>
      </c>
    </row>
    <row r="138" spans="1:44" ht="29.25" customHeight="1">
      <c r="A138" s="507" t="s">
        <v>1029</v>
      </c>
      <c r="B138" s="508" t="s">
        <v>1207</v>
      </c>
      <c r="C138" s="553" t="s">
        <v>792</v>
      </c>
      <c r="D138" s="510">
        <v>24500</v>
      </c>
      <c r="E138" s="568">
        <f t="shared" ref="E138:E200" si="99">+G138+I138+K138+M138+O138+Q138+S138+U138+W138+Y138+AA138+AC138+AG138+AI138+AK138+AM138+AO138+AQ138+AE138</f>
        <v>0</v>
      </c>
      <c r="F138" s="583">
        <f t="shared" si="93"/>
        <v>0</v>
      </c>
      <c r="G138" s="568"/>
      <c r="H138" s="509"/>
      <c r="I138" s="510"/>
      <c r="J138" s="509">
        <f t="shared" si="86"/>
        <v>0</v>
      </c>
      <c r="K138" s="510"/>
      <c r="L138" s="531">
        <f t="shared" si="94"/>
        <v>0</v>
      </c>
      <c r="M138" s="510"/>
      <c r="N138" s="531">
        <f t="shared" si="79"/>
        <v>0</v>
      </c>
      <c r="O138" s="510"/>
      <c r="P138" s="509">
        <f t="shared" si="80"/>
        <v>0</v>
      </c>
      <c r="Q138" s="510"/>
      <c r="R138" s="509"/>
      <c r="S138" s="510"/>
      <c r="T138" s="509">
        <f t="shared" si="88"/>
        <v>0</v>
      </c>
      <c r="U138" s="510"/>
      <c r="V138" s="509"/>
      <c r="W138" s="510"/>
      <c r="X138" s="546">
        <f t="shared" si="76"/>
        <v>0</v>
      </c>
      <c r="Y138" s="510"/>
      <c r="Z138" s="509">
        <f t="shared" si="97"/>
        <v>0</v>
      </c>
      <c r="AA138" s="510"/>
      <c r="AB138" s="509">
        <f t="shared" si="98"/>
        <v>0</v>
      </c>
      <c r="AC138" s="510"/>
      <c r="AD138" s="509">
        <f t="shared" si="91"/>
        <v>0</v>
      </c>
      <c r="AE138" s="510"/>
      <c r="AF138" s="509">
        <f t="shared" si="92"/>
        <v>0</v>
      </c>
      <c r="AG138" s="510"/>
      <c r="AH138" s="509">
        <f t="shared" si="95"/>
        <v>0</v>
      </c>
      <c r="AI138" s="510"/>
      <c r="AJ138" s="509">
        <f t="shared" si="82"/>
        <v>0</v>
      </c>
      <c r="AK138" s="510"/>
      <c r="AL138" s="509">
        <f t="shared" si="83"/>
        <v>0</v>
      </c>
      <c r="AM138" s="510"/>
      <c r="AN138" s="509">
        <f t="shared" si="84"/>
        <v>0</v>
      </c>
      <c r="AO138" s="510">
        <v>0</v>
      </c>
      <c r="AP138" s="509">
        <f t="shared" si="85"/>
        <v>0</v>
      </c>
      <c r="AQ138" s="510"/>
      <c r="AR138" s="509">
        <f t="shared" si="96"/>
        <v>0</v>
      </c>
    </row>
    <row r="139" spans="1:44" ht="29.25" customHeight="1">
      <c r="A139" s="507" t="s">
        <v>1030</v>
      </c>
      <c r="B139" s="508" t="s">
        <v>1208</v>
      </c>
      <c r="C139" s="553" t="s">
        <v>792</v>
      </c>
      <c r="D139" s="510">
        <v>24500</v>
      </c>
      <c r="E139" s="568">
        <f t="shared" si="99"/>
        <v>0</v>
      </c>
      <c r="F139" s="583">
        <f t="shared" si="93"/>
        <v>0</v>
      </c>
      <c r="G139" s="568"/>
      <c r="H139" s="509"/>
      <c r="I139" s="510"/>
      <c r="J139" s="509">
        <f t="shared" si="86"/>
        <v>0</v>
      </c>
      <c r="K139" s="510"/>
      <c r="L139" s="531">
        <f t="shared" si="94"/>
        <v>0</v>
      </c>
      <c r="M139" s="510"/>
      <c r="N139" s="531">
        <f t="shared" si="79"/>
        <v>0</v>
      </c>
      <c r="O139" s="510"/>
      <c r="P139" s="509">
        <f t="shared" si="80"/>
        <v>0</v>
      </c>
      <c r="Q139" s="510"/>
      <c r="R139" s="509"/>
      <c r="S139" s="510"/>
      <c r="T139" s="509">
        <f t="shared" si="88"/>
        <v>0</v>
      </c>
      <c r="U139" s="510"/>
      <c r="V139" s="509"/>
      <c r="W139" s="510"/>
      <c r="X139" s="546">
        <f t="shared" si="76"/>
        <v>0</v>
      </c>
      <c r="Y139" s="510"/>
      <c r="Z139" s="509">
        <f t="shared" si="97"/>
        <v>0</v>
      </c>
      <c r="AA139" s="510"/>
      <c r="AB139" s="509">
        <f t="shared" si="98"/>
        <v>0</v>
      </c>
      <c r="AC139" s="510"/>
      <c r="AD139" s="509">
        <f t="shared" si="91"/>
        <v>0</v>
      </c>
      <c r="AE139" s="510"/>
      <c r="AF139" s="509">
        <f t="shared" si="92"/>
        <v>0</v>
      </c>
      <c r="AG139" s="510"/>
      <c r="AH139" s="509">
        <f t="shared" si="95"/>
        <v>0</v>
      </c>
      <c r="AI139" s="510"/>
      <c r="AJ139" s="509">
        <f t="shared" si="82"/>
        <v>0</v>
      </c>
      <c r="AK139" s="510"/>
      <c r="AL139" s="509">
        <f t="shared" si="83"/>
        <v>0</v>
      </c>
      <c r="AM139" s="510"/>
      <c r="AN139" s="509">
        <f t="shared" si="84"/>
        <v>0</v>
      </c>
      <c r="AO139" s="510">
        <v>0</v>
      </c>
      <c r="AP139" s="509">
        <f t="shared" si="85"/>
        <v>0</v>
      </c>
      <c r="AQ139" s="510"/>
      <c r="AR139" s="509">
        <f t="shared" si="96"/>
        <v>0</v>
      </c>
    </row>
    <row r="140" spans="1:44" ht="29.25" customHeight="1">
      <c r="A140" s="507" t="s">
        <v>1031</v>
      </c>
      <c r="B140" s="508" t="s">
        <v>854</v>
      </c>
      <c r="C140" s="553" t="s">
        <v>792</v>
      </c>
      <c r="D140" s="510">
        <v>3000</v>
      </c>
      <c r="E140" s="568">
        <f t="shared" si="99"/>
        <v>0</v>
      </c>
      <c r="F140" s="583">
        <f t="shared" si="93"/>
        <v>0</v>
      </c>
      <c r="G140" s="568"/>
      <c r="H140" s="509"/>
      <c r="I140" s="510"/>
      <c r="J140" s="509">
        <f t="shared" si="86"/>
        <v>0</v>
      </c>
      <c r="K140" s="510"/>
      <c r="L140" s="531">
        <f t="shared" si="94"/>
        <v>0</v>
      </c>
      <c r="M140" s="510"/>
      <c r="N140" s="531">
        <f t="shared" si="79"/>
        <v>0</v>
      </c>
      <c r="O140" s="510"/>
      <c r="P140" s="509">
        <f t="shared" si="80"/>
        <v>0</v>
      </c>
      <c r="Q140" s="510"/>
      <c r="R140" s="509"/>
      <c r="S140" s="510"/>
      <c r="T140" s="509">
        <f t="shared" si="88"/>
        <v>0</v>
      </c>
      <c r="U140" s="510"/>
      <c r="V140" s="509"/>
      <c r="W140" s="510"/>
      <c r="X140" s="546">
        <f t="shared" si="76"/>
        <v>0</v>
      </c>
      <c r="Y140" s="510"/>
      <c r="Z140" s="509">
        <f t="shared" si="97"/>
        <v>0</v>
      </c>
      <c r="AA140" s="510"/>
      <c r="AB140" s="509">
        <f t="shared" si="98"/>
        <v>0</v>
      </c>
      <c r="AC140" s="510"/>
      <c r="AD140" s="509">
        <f t="shared" si="91"/>
        <v>0</v>
      </c>
      <c r="AE140" s="510"/>
      <c r="AF140" s="509">
        <f t="shared" si="92"/>
        <v>0</v>
      </c>
      <c r="AG140" s="510"/>
      <c r="AH140" s="509">
        <f t="shared" si="95"/>
        <v>0</v>
      </c>
      <c r="AI140" s="510"/>
      <c r="AJ140" s="509">
        <f t="shared" si="82"/>
        <v>0</v>
      </c>
      <c r="AK140" s="510"/>
      <c r="AL140" s="509">
        <f t="shared" si="83"/>
        <v>0</v>
      </c>
      <c r="AM140" s="510"/>
      <c r="AN140" s="509">
        <f t="shared" si="84"/>
        <v>0</v>
      </c>
      <c r="AO140" s="510">
        <v>0</v>
      </c>
      <c r="AP140" s="509">
        <f t="shared" si="85"/>
        <v>0</v>
      </c>
      <c r="AQ140" s="510"/>
      <c r="AR140" s="509">
        <f t="shared" si="96"/>
        <v>0</v>
      </c>
    </row>
    <row r="141" spans="1:44" ht="29.25" customHeight="1">
      <c r="A141" s="507" t="s">
        <v>1032</v>
      </c>
      <c r="B141" s="510" t="s">
        <v>1209</v>
      </c>
      <c r="C141" s="553" t="s">
        <v>792</v>
      </c>
      <c r="D141" s="510">
        <v>6930</v>
      </c>
      <c r="E141" s="568">
        <f t="shared" si="99"/>
        <v>0</v>
      </c>
      <c r="F141" s="583">
        <f t="shared" si="93"/>
        <v>0</v>
      </c>
      <c r="G141" s="568"/>
      <c r="H141" s="509"/>
      <c r="I141" s="510"/>
      <c r="J141" s="509">
        <f t="shared" si="86"/>
        <v>0</v>
      </c>
      <c r="K141" s="510"/>
      <c r="L141" s="531">
        <f t="shared" si="94"/>
        <v>0</v>
      </c>
      <c r="M141" s="510"/>
      <c r="N141" s="531">
        <f t="shared" si="79"/>
        <v>0</v>
      </c>
      <c r="O141" s="510"/>
      <c r="P141" s="509">
        <f t="shared" si="80"/>
        <v>0</v>
      </c>
      <c r="Q141" s="510"/>
      <c r="R141" s="509"/>
      <c r="S141" s="510"/>
      <c r="T141" s="509">
        <f t="shared" si="88"/>
        <v>0</v>
      </c>
      <c r="U141" s="510"/>
      <c r="V141" s="509"/>
      <c r="W141" s="510"/>
      <c r="X141" s="546">
        <f t="shared" si="76"/>
        <v>0</v>
      </c>
      <c r="Y141" s="510"/>
      <c r="Z141" s="509">
        <f t="shared" si="97"/>
        <v>0</v>
      </c>
      <c r="AA141" s="510"/>
      <c r="AB141" s="509">
        <f t="shared" si="98"/>
        <v>0</v>
      </c>
      <c r="AC141" s="510"/>
      <c r="AD141" s="509">
        <f t="shared" si="91"/>
        <v>0</v>
      </c>
      <c r="AE141" s="510"/>
      <c r="AF141" s="509">
        <f t="shared" si="92"/>
        <v>0</v>
      </c>
      <c r="AG141" s="510"/>
      <c r="AH141" s="509">
        <f t="shared" si="95"/>
        <v>0</v>
      </c>
      <c r="AI141" s="510"/>
      <c r="AJ141" s="509">
        <f t="shared" si="82"/>
        <v>0</v>
      </c>
      <c r="AK141" s="510"/>
      <c r="AL141" s="509">
        <f t="shared" si="83"/>
        <v>0</v>
      </c>
      <c r="AM141" s="510"/>
      <c r="AN141" s="509">
        <f t="shared" si="84"/>
        <v>0</v>
      </c>
      <c r="AO141" s="510">
        <v>0</v>
      </c>
      <c r="AP141" s="509">
        <f t="shared" si="85"/>
        <v>0</v>
      </c>
      <c r="AQ141" s="510"/>
      <c r="AR141" s="509">
        <f t="shared" si="96"/>
        <v>0</v>
      </c>
    </row>
    <row r="142" spans="1:44" ht="29.25" customHeight="1">
      <c r="A142" s="507" t="s">
        <v>1033</v>
      </c>
      <c r="B142" s="510" t="s">
        <v>449</v>
      </c>
      <c r="C142" s="553" t="s">
        <v>792</v>
      </c>
      <c r="D142" s="510">
        <v>9880</v>
      </c>
      <c r="E142" s="568">
        <f t="shared" si="99"/>
        <v>0</v>
      </c>
      <c r="F142" s="583">
        <f t="shared" si="93"/>
        <v>0</v>
      </c>
      <c r="G142" s="568"/>
      <c r="H142" s="509"/>
      <c r="I142" s="510"/>
      <c r="J142" s="509">
        <f t="shared" si="86"/>
        <v>0</v>
      </c>
      <c r="K142" s="510"/>
      <c r="L142" s="531">
        <f t="shared" si="94"/>
        <v>0</v>
      </c>
      <c r="M142" s="510"/>
      <c r="N142" s="531">
        <f t="shared" si="79"/>
        <v>0</v>
      </c>
      <c r="O142" s="510"/>
      <c r="P142" s="509">
        <f t="shared" si="80"/>
        <v>0</v>
      </c>
      <c r="Q142" s="510"/>
      <c r="R142" s="509"/>
      <c r="S142" s="510"/>
      <c r="T142" s="509">
        <f t="shared" si="88"/>
        <v>0</v>
      </c>
      <c r="U142" s="510"/>
      <c r="V142" s="509"/>
      <c r="W142" s="510"/>
      <c r="X142" s="546">
        <f t="shared" si="76"/>
        <v>0</v>
      </c>
      <c r="Y142" s="510"/>
      <c r="Z142" s="509">
        <f t="shared" si="97"/>
        <v>0</v>
      </c>
      <c r="AA142" s="510"/>
      <c r="AB142" s="509">
        <f t="shared" si="98"/>
        <v>0</v>
      </c>
      <c r="AC142" s="510"/>
      <c r="AD142" s="509">
        <f t="shared" si="91"/>
        <v>0</v>
      </c>
      <c r="AE142" s="510"/>
      <c r="AF142" s="509">
        <f t="shared" si="92"/>
        <v>0</v>
      </c>
      <c r="AG142" s="510"/>
      <c r="AH142" s="509">
        <f t="shared" si="95"/>
        <v>0</v>
      </c>
      <c r="AI142" s="510"/>
      <c r="AJ142" s="509">
        <f t="shared" si="82"/>
        <v>0</v>
      </c>
      <c r="AK142" s="510"/>
      <c r="AL142" s="509">
        <f t="shared" si="83"/>
        <v>0</v>
      </c>
      <c r="AM142" s="510"/>
      <c r="AN142" s="509">
        <f t="shared" si="84"/>
        <v>0</v>
      </c>
      <c r="AO142" s="510">
        <v>0</v>
      </c>
      <c r="AP142" s="509">
        <f t="shared" si="85"/>
        <v>0</v>
      </c>
      <c r="AQ142" s="510"/>
      <c r="AR142" s="509">
        <f t="shared" si="96"/>
        <v>0</v>
      </c>
    </row>
    <row r="143" spans="1:44" ht="29.25" customHeight="1">
      <c r="A143" s="507" t="s">
        <v>1034</v>
      </c>
      <c r="B143" s="510" t="s">
        <v>1211</v>
      </c>
      <c r="C143" s="553" t="s">
        <v>792</v>
      </c>
      <c r="D143" s="510">
        <v>80000</v>
      </c>
      <c r="E143" s="568">
        <f t="shared" si="99"/>
        <v>0</v>
      </c>
      <c r="F143" s="583">
        <f t="shared" si="93"/>
        <v>0</v>
      </c>
      <c r="G143" s="568"/>
      <c r="H143" s="509"/>
      <c r="I143" s="510"/>
      <c r="J143" s="509">
        <f t="shared" si="86"/>
        <v>0</v>
      </c>
      <c r="K143" s="510"/>
      <c r="L143" s="531">
        <f t="shared" si="94"/>
        <v>0</v>
      </c>
      <c r="M143" s="510"/>
      <c r="N143" s="531">
        <f t="shared" si="79"/>
        <v>0</v>
      </c>
      <c r="O143" s="510"/>
      <c r="P143" s="509">
        <f t="shared" si="80"/>
        <v>0</v>
      </c>
      <c r="Q143" s="510"/>
      <c r="R143" s="509"/>
      <c r="S143" s="510"/>
      <c r="T143" s="509">
        <f t="shared" si="88"/>
        <v>0</v>
      </c>
      <c r="U143" s="510"/>
      <c r="V143" s="509"/>
      <c r="W143" s="510"/>
      <c r="X143" s="546">
        <f t="shared" si="76"/>
        <v>0</v>
      </c>
      <c r="Y143" s="510"/>
      <c r="Z143" s="509">
        <f t="shared" si="97"/>
        <v>0</v>
      </c>
      <c r="AA143" s="510"/>
      <c r="AB143" s="509">
        <f t="shared" si="98"/>
        <v>0</v>
      </c>
      <c r="AC143" s="510"/>
      <c r="AD143" s="509">
        <f t="shared" si="91"/>
        <v>0</v>
      </c>
      <c r="AE143" s="510"/>
      <c r="AF143" s="509">
        <f t="shared" si="92"/>
        <v>0</v>
      </c>
      <c r="AG143" s="510"/>
      <c r="AH143" s="509">
        <f t="shared" si="95"/>
        <v>0</v>
      </c>
      <c r="AI143" s="510"/>
      <c r="AJ143" s="509">
        <f t="shared" si="82"/>
        <v>0</v>
      </c>
      <c r="AK143" s="510"/>
      <c r="AL143" s="509">
        <f t="shared" si="83"/>
        <v>0</v>
      </c>
      <c r="AM143" s="510"/>
      <c r="AN143" s="509">
        <f t="shared" si="84"/>
        <v>0</v>
      </c>
      <c r="AO143" s="510">
        <v>0</v>
      </c>
      <c r="AP143" s="509">
        <f t="shared" si="85"/>
        <v>0</v>
      </c>
      <c r="AQ143" s="510"/>
      <c r="AR143" s="509">
        <f t="shared" si="96"/>
        <v>0</v>
      </c>
    </row>
    <row r="144" spans="1:44" ht="29.25" customHeight="1">
      <c r="A144" s="507" t="s">
        <v>1035</v>
      </c>
      <c r="B144" s="510" t="s">
        <v>1210</v>
      </c>
      <c r="C144" s="553" t="s">
        <v>792</v>
      </c>
      <c r="D144" s="510">
        <v>24500</v>
      </c>
      <c r="E144" s="568">
        <f t="shared" si="99"/>
        <v>0</v>
      </c>
      <c r="F144" s="583">
        <f t="shared" si="93"/>
        <v>0</v>
      </c>
      <c r="G144" s="568"/>
      <c r="H144" s="509"/>
      <c r="I144" s="510"/>
      <c r="J144" s="509">
        <f t="shared" si="86"/>
        <v>0</v>
      </c>
      <c r="K144" s="510"/>
      <c r="L144" s="531">
        <f t="shared" si="94"/>
        <v>0</v>
      </c>
      <c r="M144" s="510"/>
      <c r="N144" s="531">
        <f t="shared" si="79"/>
        <v>0</v>
      </c>
      <c r="O144" s="510"/>
      <c r="P144" s="509">
        <f t="shared" si="80"/>
        <v>0</v>
      </c>
      <c r="Q144" s="510"/>
      <c r="R144" s="509"/>
      <c r="S144" s="510"/>
      <c r="T144" s="509">
        <f t="shared" si="88"/>
        <v>0</v>
      </c>
      <c r="U144" s="510"/>
      <c r="V144" s="509"/>
      <c r="W144" s="510"/>
      <c r="X144" s="546">
        <f t="shared" si="76"/>
        <v>0</v>
      </c>
      <c r="Y144" s="510"/>
      <c r="Z144" s="509">
        <f t="shared" si="97"/>
        <v>0</v>
      </c>
      <c r="AA144" s="510"/>
      <c r="AB144" s="509">
        <f t="shared" si="98"/>
        <v>0</v>
      </c>
      <c r="AC144" s="510"/>
      <c r="AD144" s="509">
        <f t="shared" si="91"/>
        <v>0</v>
      </c>
      <c r="AE144" s="510"/>
      <c r="AF144" s="509">
        <f t="shared" si="92"/>
        <v>0</v>
      </c>
      <c r="AG144" s="510"/>
      <c r="AH144" s="509">
        <f t="shared" si="95"/>
        <v>0</v>
      </c>
      <c r="AI144" s="510"/>
      <c r="AJ144" s="509">
        <f t="shared" si="82"/>
        <v>0</v>
      </c>
      <c r="AK144" s="510"/>
      <c r="AL144" s="509">
        <f t="shared" si="83"/>
        <v>0</v>
      </c>
      <c r="AM144" s="510"/>
      <c r="AN144" s="509">
        <f t="shared" si="84"/>
        <v>0</v>
      </c>
      <c r="AO144" s="510">
        <v>0</v>
      </c>
      <c r="AP144" s="509">
        <f t="shared" si="85"/>
        <v>0</v>
      </c>
      <c r="AQ144" s="510"/>
      <c r="AR144" s="509">
        <f t="shared" si="96"/>
        <v>0</v>
      </c>
    </row>
    <row r="145" spans="1:44" ht="29.25" customHeight="1">
      <c r="A145" s="507"/>
      <c r="B145" s="513">
        <v>4264</v>
      </c>
      <c r="C145" s="512"/>
      <c r="D145" s="512"/>
      <c r="E145" s="568">
        <f t="shared" si="99"/>
        <v>0</v>
      </c>
      <c r="F145" s="584">
        <f>SUM(F146:F155)</f>
        <v>45451.138000000006</v>
      </c>
      <c r="G145" s="512">
        <v>0</v>
      </c>
      <c r="H145" s="512">
        <f>SUM(H146:H155)</f>
        <v>12030265</v>
      </c>
      <c r="I145" s="513"/>
      <c r="J145" s="512">
        <f>SUM(J146:J155)</f>
        <v>4656546</v>
      </c>
      <c r="K145" s="513"/>
      <c r="L145" s="512">
        <f>SUM(L146:L155)</f>
        <v>1341200</v>
      </c>
      <c r="M145" s="513"/>
      <c r="N145" s="512">
        <f>SUM(N146:N155)</f>
        <v>1523220</v>
      </c>
      <c r="O145" s="513"/>
      <c r="P145" s="512">
        <f>SUM(P146:P155)</f>
        <v>1509329</v>
      </c>
      <c r="Q145" s="513"/>
      <c r="R145" s="512">
        <f>SUM(R146:R155)</f>
        <v>1770612</v>
      </c>
      <c r="S145" s="513"/>
      <c r="T145" s="512">
        <f>SUM(T146:T155)</f>
        <v>2502556</v>
      </c>
      <c r="U145" s="513"/>
      <c r="V145" s="512">
        <f>SUM(V146:V155)</f>
        <v>1343852</v>
      </c>
      <c r="W145" s="513"/>
      <c r="X145" s="512">
        <f>SUM(X146:X155)</f>
        <v>1524178</v>
      </c>
      <c r="Y145" s="513"/>
      <c r="Z145" s="512">
        <f>SUM(Z146:Z155)</f>
        <v>1724400</v>
      </c>
      <c r="AA145" s="513"/>
      <c r="AB145" s="512">
        <f>SUM(AB146:AB155)</f>
        <v>1354884</v>
      </c>
      <c r="AC145" s="513"/>
      <c r="AD145" s="512">
        <f>SUM(AD146:AD155)</f>
        <v>1942728</v>
      </c>
      <c r="AE145" s="513"/>
      <c r="AF145" s="512">
        <f>SUM(AF146:AF155)</f>
        <v>1914738</v>
      </c>
      <c r="AG145" s="513"/>
      <c r="AH145" s="512">
        <f>SUM(AH146:AH155)</f>
        <v>1700700</v>
      </c>
      <c r="AI145" s="513"/>
      <c r="AJ145" s="512">
        <f>SUM(AJ146:AJ155)</f>
        <v>2489211</v>
      </c>
      <c r="AK145" s="513"/>
      <c r="AL145" s="512">
        <f>SUM(AL146:AL155)</f>
        <v>1239973</v>
      </c>
      <c r="AM145" s="513"/>
      <c r="AN145" s="512">
        <f>SUM(AN146:AN155)</f>
        <v>1341200</v>
      </c>
      <c r="AO145" s="513"/>
      <c r="AP145" s="512">
        <f>SUM(AP146:AP155)</f>
        <v>2200346</v>
      </c>
      <c r="AQ145" s="513"/>
      <c r="AR145" s="512">
        <f>SUM(AR146:AR155)</f>
        <v>1341200</v>
      </c>
    </row>
    <row r="146" spans="1:44" ht="27" customHeight="1">
      <c r="A146" s="507" t="s">
        <v>839</v>
      </c>
      <c r="B146" s="508" t="s">
        <v>199</v>
      </c>
      <c r="C146" s="508" t="s">
        <v>525</v>
      </c>
      <c r="D146" s="508">
        <v>479</v>
      </c>
      <c r="E146" s="568">
        <f t="shared" si="99"/>
        <v>56886</v>
      </c>
      <c r="F146" s="583">
        <f t="shared" si="93"/>
        <v>27248.394</v>
      </c>
      <c r="G146" s="508">
        <v>10273</v>
      </c>
      <c r="H146" s="509">
        <f>+D146*G146</f>
        <v>4920767</v>
      </c>
      <c r="I146" s="508">
        <v>0</v>
      </c>
      <c r="J146" s="509">
        <f>+D146*I146</f>
        <v>0</v>
      </c>
      <c r="K146" s="508">
        <v>2800</v>
      </c>
      <c r="L146" s="531">
        <f>+D146*K146</f>
        <v>1341200</v>
      </c>
      <c r="M146" s="508">
        <v>3180</v>
      </c>
      <c r="N146" s="531">
        <f>+D146*M146</f>
        <v>1523220</v>
      </c>
      <c r="O146" s="508">
        <v>3151</v>
      </c>
      <c r="P146" s="509">
        <f>+D146*O146</f>
        <v>1509329</v>
      </c>
      <c r="Q146" s="508">
        <v>0</v>
      </c>
      <c r="R146" s="509">
        <f t="shared" ref="R146:R154" si="100">+D146*Q146</f>
        <v>0</v>
      </c>
      <c r="S146" s="508">
        <v>2700</v>
      </c>
      <c r="T146" s="509">
        <f>+D146*S146</f>
        <v>1293300</v>
      </c>
      <c r="U146" s="508">
        <v>2500</v>
      </c>
      <c r="V146" s="509">
        <f>+D146*U146</f>
        <v>1197500</v>
      </c>
      <c r="W146" s="508">
        <v>3182</v>
      </c>
      <c r="X146" s="509">
        <f>+D146*W146</f>
        <v>1524178</v>
      </c>
      <c r="Y146" s="508">
        <v>3600</v>
      </c>
      <c r="Z146" s="509">
        <f>+D146*Y146</f>
        <v>1724400</v>
      </c>
      <c r="AA146" s="508">
        <v>2500</v>
      </c>
      <c r="AB146" s="509">
        <f>+D146*AA146</f>
        <v>1197500</v>
      </c>
      <c r="AC146" s="508">
        <v>3500</v>
      </c>
      <c r="AD146" s="509">
        <f>+D146*AC146</f>
        <v>1676500</v>
      </c>
      <c r="AE146" s="508">
        <v>1800</v>
      </c>
      <c r="AF146" s="509">
        <f>+AE146*D146</f>
        <v>862200</v>
      </c>
      <c r="AG146" s="508">
        <v>3300</v>
      </c>
      <c r="AH146" s="509">
        <f>+D146*AG146</f>
        <v>1580700</v>
      </c>
      <c r="AI146" s="508">
        <v>4800</v>
      </c>
      <c r="AJ146" s="509">
        <f t="shared" ref="AJ146:AJ155" si="101">+D146*AI146</f>
        <v>2299200</v>
      </c>
      <c r="AK146" s="508"/>
      <c r="AL146" s="509">
        <f t="shared" ref="AL146:AL155" si="102">+D146*AK146</f>
        <v>0</v>
      </c>
      <c r="AM146" s="508">
        <v>2800</v>
      </c>
      <c r="AN146" s="509">
        <f t="shared" ref="AN146:AN155" si="103">+D146*AM146</f>
        <v>1341200</v>
      </c>
      <c r="AO146" s="508">
        <v>4000</v>
      </c>
      <c r="AP146" s="509">
        <f t="shared" ref="AP146:AP155" si="104">+D146*AO146</f>
        <v>1916000</v>
      </c>
      <c r="AQ146" s="508">
        <v>2800</v>
      </c>
      <c r="AR146" s="509">
        <f t="shared" si="96"/>
        <v>1341200</v>
      </c>
    </row>
    <row r="147" spans="1:44" ht="27" customHeight="1">
      <c r="A147" s="507" t="s">
        <v>852</v>
      </c>
      <c r="B147" s="508" t="s">
        <v>201</v>
      </c>
      <c r="C147" s="508" t="s">
        <v>525</v>
      </c>
      <c r="D147" s="508">
        <v>499</v>
      </c>
      <c r="E147" s="568">
        <f t="shared" si="99"/>
        <v>26143</v>
      </c>
      <c r="F147" s="583">
        <f t="shared" si="93"/>
        <v>13045.357</v>
      </c>
      <c r="G147" s="508">
        <v>11343</v>
      </c>
      <c r="H147" s="509">
        <f t="shared" ref="H147:H155" si="105">+D147*G147</f>
        <v>5660157</v>
      </c>
      <c r="I147" s="508">
        <v>7800</v>
      </c>
      <c r="J147" s="509">
        <f>+D147*I147</f>
        <v>3892200</v>
      </c>
      <c r="K147" s="508"/>
      <c r="L147" s="531">
        <f t="shared" ref="L147:L155" si="106">+D147*K147</f>
        <v>0</v>
      </c>
      <c r="M147" s="508"/>
      <c r="N147" s="531">
        <f t="shared" ref="N147:N155" si="107">+D147*M147</f>
        <v>0</v>
      </c>
      <c r="O147" s="508">
        <v>0</v>
      </c>
      <c r="P147" s="509">
        <f t="shared" ref="P147:P155" si="108">+D147*O147</f>
        <v>0</v>
      </c>
      <c r="Q147" s="508">
        <v>3000</v>
      </c>
      <c r="R147" s="509">
        <f>+D147*Q147</f>
        <v>1497000</v>
      </c>
      <c r="S147" s="508">
        <v>0</v>
      </c>
      <c r="T147" s="509">
        <f t="shared" ref="T147:T155" si="109">+D147*S147</f>
        <v>0</v>
      </c>
      <c r="U147" s="508">
        <v>0</v>
      </c>
      <c r="V147" s="509">
        <f t="shared" ref="V147:V154" si="110">+D147*U147</f>
        <v>0</v>
      </c>
      <c r="W147" s="508"/>
      <c r="X147" s="509">
        <f t="shared" ref="X147:X154" si="111">+D147*W147</f>
        <v>0</v>
      </c>
      <c r="Y147" s="508"/>
      <c r="Z147" s="509">
        <f t="shared" ref="Z147:Z155" si="112">+D147*Y147</f>
        <v>0</v>
      </c>
      <c r="AA147" s="508">
        <v>0</v>
      </c>
      <c r="AB147" s="509">
        <f t="shared" ref="AB147:AB154" si="113">+D147*AA147</f>
        <v>0</v>
      </c>
      <c r="AC147" s="508"/>
      <c r="AD147" s="509">
        <f t="shared" ref="AD147:AD155" si="114">+D147*AC147</f>
        <v>0</v>
      </c>
      <c r="AE147" s="508">
        <v>1800</v>
      </c>
      <c r="AF147" s="509">
        <f>+AE147*D147</f>
        <v>898200</v>
      </c>
      <c r="AG147" s="508"/>
      <c r="AH147" s="509">
        <f t="shared" ref="AH147:AH154" si="115">+D147*AG147</f>
        <v>0</v>
      </c>
      <c r="AI147" s="508">
        <v>0</v>
      </c>
      <c r="AJ147" s="509">
        <f t="shared" si="101"/>
        <v>0</v>
      </c>
      <c r="AK147" s="508">
        <v>2200</v>
      </c>
      <c r="AL147" s="509">
        <f t="shared" si="102"/>
        <v>1097800</v>
      </c>
      <c r="AM147" s="508">
        <v>0</v>
      </c>
      <c r="AN147" s="509">
        <f t="shared" si="103"/>
        <v>0</v>
      </c>
      <c r="AO147" s="508"/>
      <c r="AP147" s="509">
        <f t="shared" si="104"/>
        <v>0</v>
      </c>
      <c r="AQ147" s="508">
        <v>0</v>
      </c>
      <c r="AR147" s="509">
        <f t="shared" si="96"/>
        <v>0</v>
      </c>
    </row>
    <row r="148" spans="1:44" ht="27" customHeight="1">
      <c r="A148" s="507" t="s">
        <v>849</v>
      </c>
      <c r="B148" s="508" t="s">
        <v>204</v>
      </c>
      <c r="C148" s="508" t="s">
        <v>794</v>
      </c>
      <c r="D148" s="508">
        <v>320</v>
      </c>
      <c r="E148" s="568">
        <f t="shared" si="99"/>
        <v>6116</v>
      </c>
      <c r="F148" s="583">
        <f t="shared" si="93"/>
        <v>1957.12</v>
      </c>
      <c r="G148" s="508">
        <v>2876</v>
      </c>
      <c r="H148" s="509">
        <f t="shared" si="105"/>
        <v>920320</v>
      </c>
      <c r="I148" s="508"/>
      <c r="J148" s="509">
        <f t="shared" ref="J148:J155" si="116">+D148*I148</f>
        <v>0</v>
      </c>
      <c r="K148" s="508"/>
      <c r="L148" s="531">
        <f t="shared" si="106"/>
        <v>0</v>
      </c>
      <c r="M148" s="508"/>
      <c r="N148" s="531">
        <f t="shared" si="107"/>
        <v>0</v>
      </c>
      <c r="O148" s="508">
        <v>0</v>
      </c>
      <c r="P148" s="509">
        <f t="shared" si="108"/>
        <v>0</v>
      </c>
      <c r="Q148" s="508">
        <v>0</v>
      </c>
      <c r="R148" s="509">
        <f t="shared" si="100"/>
        <v>0</v>
      </c>
      <c r="S148" s="508">
        <v>3240</v>
      </c>
      <c r="T148" s="509">
        <f t="shared" si="109"/>
        <v>1036800</v>
      </c>
      <c r="U148" s="508">
        <v>0</v>
      </c>
      <c r="V148" s="509">
        <f t="shared" si="110"/>
        <v>0</v>
      </c>
      <c r="W148" s="508"/>
      <c r="X148" s="509">
        <f t="shared" si="111"/>
        <v>0</v>
      </c>
      <c r="Y148" s="508"/>
      <c r="Z148" s="509">
        <f t="shared" si="112"/>
        <v>0</v>
      </c>
      <c r="AA148" s="508"/>
      <c r="AB148" s="509">
        <f t="shared" si="113"/>
        <v>0</v>
      </c>
      <c r="AC148" s="508"/>
      <c r="AD148" s="509">
        <f t="shared" si="114"/>
        <v>0</v>
      </c>
      <c r="AE148" s="508"/>
      <c r="AF148" s="509">
        <f t="shared" ref="AF148:AF155" si="117">+AE148*D148</f>
        <v>0</v>
      </c>
      <c r="AG148" s="508"/>
      <c r="AH148" s="509">
        <f t="shared" si="115"/>
        <v>0</v>
      </c>
      <c r="AI148" s="508">
        <v>0</v>
      </c>
      <c r="AJ148" s="509">
        <f t="shared" si="101"/>
        <v>0</v>
      </c>
      <c r="AK148" s="508"/>
      <c r="AL148" s="509">
        <f t="shared" si="102"/>
        <v>0</v>
      </c>
      <c r="AM148" s="508">
        <v>0</v>
      </c>
      <c r="AN148" s="509">
        <f t="shared" si="103"/>
        <v>0</v>
      </c>
      <c r="AO148" s="508"/>
      <c r="AP148" s="509">
        <f t="shared" si="104"/>
        <v>0</v>
      </c>
      <c r="AQ148" s="508">
        <v>0</v>
      </c>
      <c r="AR148" s="509">
        <f t="shared" si="96"/>
        <v>0</v>
      </c>
    </row>
    <row r="149" spans="1:44" ht="27" customHeight="1">
      <c r="A149" s="507" t="s">
        <v>1017</v>
      </c>
      <c r="B149" s="508" t="s">
        <v>206</v>
      </c>
      <c r="C149" s="508" t="s">
        <v>792</v>
      </c>
      <c r="D149" s="508">
        <v>30000</v>
      </c>
      <c r="E149" s="568">
        <f t="shared" si="99"/>
        <v>31</v>
      </c>
      <c r="F149" s="583">
        <f t="shared" si="93"/>
        <v>930</v>
      </c>
      <c r="G149" s="508">
        <v>3</v>
      </c>
      <c r="H149" s="509">
        <f t="shared" si="105"/>
        <v>90000</v>
      </c>
      <c r="I149" s="508">
        <v>12</v>
      </c>
      <c r="J149" s="509">
        <f t="shared" si="116"/>
        <v>360000</v>
      </c>
      <c r="K149" s="508"/>
      <c r="L149" s="531">
        <f t="shared" si="106"/>
        <v>0</v>
      </c>
      <c r="M149" s="508"/>
      <c r="N149" s="531">
        <f t="shared" si="107"/>
        <v>0</v>
      </c>
      <c r="O149" s="508">
        <v>0</v>
      </c>
      <c r="P149" s="509">
        <f t="shared" si="108"/>
        <v>0</v>
      </c>
      <c r="Q149" s="508">
        <v>0</v>
      </c>
      <c r="R149" s="509">
        <f t="shared" si="100"/>
        <v>0</v>
      </c>
      <c r="S149" s="508">
        <v>4</v>
      </c>
      <c r="T149" s="509">
        <f t="shared" si="109"/>
        <v>120000</v>
      </c>
      <c r="U149" s="508">
        <v>0</v>
      </c>
      <c r="V149" s="509">
        <f t="shared" si="110"/>
        <v>0</v>
      </c>
      <c r="W149" s="508"/>
      <c r="X149" s="509">
        <f t="shared" si="111"/>
        <v>0</v>
      </c>
      <c r="Y149" s="508"/>
      <c r="Z149" s="509">
        <f t="shared" si="112"/>
        <v>0</v>
      </c>
      <c r="AA149" s="508">
        <v>4</v>
      </c>
      <c r="AB149" s="509">
        <f t="shared" si="113"/>
        <v>120000</v>
      </c>
      <c r="AC149" s="508">
        <v>4</v>
      </c>
      <c r="AD149" s="509">
        <f t="shared" si="114"/>
        <v>120000</v>
      </c>
      <c r="AE149" s="508"/>
      <c r="AF149" s="509">
        <f t="shared" si="117"/>
        <v>0</v>
      </c>
      <c r="AG149" s="508"/>
      <c r="AH149" s="509">
        <f t="shared" si="115"/>
        <v>0</v>
      </c>
      <c r="AI149" s="508">
        <v>0</v>
      </c>
      <c r="AJ149" s="509">
        <f t="shared" si="101"/>
        <v>0</v>
      </c>
      <c r="AK149" s="508">
        <v>0</v>
      </c>
      <c r="AL149" s="509">
        <f t="shared" si="102"/>
        <v>0</v>
      </c>
      <c r="AM149" s="508">
        <v>0</v>
      </c>
      <c r="AN149" s="509">
        <f t="shared" si="103"/>
        <v>0</v>
      </c>
      <c r="AO149" s="508">
        <v>4</v>
      </c>
      <c r="AP149" s="509">
        <f t="shared" si="104"/>
        <v>120000</v>
      </c>
      <c r="AQ149" s="508">
        <v>0</v>
      </c>
      <c r="AR149" s="509">
        <f t="shared" si="96"/>
        <v>0</v>
      </c>
    </row>
    <row r="150" spans="1:44" ht="27" customHeight="1">
      <c r="A150" s="507" t="s">
        <v>1018</v>
      </c>
      <c r="B150" s="508" t="s">
        <v>207</v>
      </c>
      <c r="C150" s="508" t="s">
        <v>792</v>
      </c>
      <c r="D150" s="508">
        <v>30000</v>
      </c>
      <c r="E150" s="568">
        <f t="shared" si="99"/>
        <v>58</v>
      </c>
      <c r="F150" s="583">
        <f t="shared" si="93"/>
        <v>1740</v>
      </c>
      <c r="G150" s="568">
        <v>13</v>
      </c>
      <c r="H150" s="509">
        <f t="shared" si="105"/>
        <v>390000</v>
      </c>
      <c r="I150" s="508">
        <v>12</v>
      </c>
      <c r="J150" s="509">
        <f t="shared" si="116"/>
        <v>360000</v>
      </c>
      <c r="K150" s="508"/>
      <c r="L150" s="531">
        <f t="shared" si="106"/>
        <v>0</v>
      </c>
      <c r="M150" s="508"/>
      <c r="N150" s="531">
        <f t="shared" si="107"/>
        <v>0</v>
      </c>
      <c r="O150" s="508">
        <v>0</v>
      </c>
      <c r="P150" s="509">
        <f t="shared" si="108"/>
        <v>0</v>
      </c>
      <c r="Q150" s="508">
        <v>8</v>
      </c>
      <c r="R150" s="509">
        <f t="shared" si="100"/>
        <v>240000</v>
      </c>
      <c r="S150" s="508"/>
      <c r="T150" s="509">
        <f t="shared" si="109"/>
        <v>0</v>
      </c>
      <c r="U150" s="508">
        <v>4</v>
      </c>
      <c r="V150" s="509">
        <f t="shared" si="110"/>
        <v>120000</v>
      </c>
      <c r="W150" s="508"/>
      <c r="X150" s="509">
        <f t="shared" si="111"/>
        <v>0</v>
      </c>
      <c r="Y150" s="508"/>
      <c r="Z150" s="509">
        <f t="shared" si="112"/>
        <v>0</v>
      </c>
      <c r="AA150" s="508">
        <v>1</v>
      </c>
      <c r="AB150" s="509">
        <f t="shared" si="113"/>
        <v>30000</v>
      </c>
      <c r="AC150" s="508">
        <v>4</v>
      </c>
      <c r="AD150" s="509">
        <f t="shared" si="114"/>
        <v>120000</v>
      </c>
      <c r="AE150" s="508">
        <v>4</v>
      </c>
      <c r="AF150" s="509">
        <f t="shared" si="117"/>
        <v>120000</v>
      </c>
      <c r="AG150" s="508">
        <v>4</v>
      </c>
      <c r="AH150" s="509">
        <f>+D150*AG150</f>
        <v>120000</v>
      </c>
      <c r="AI150" s="508">
        <v>0</v>
      </c>
      <c r="AJ150" s="509">
        <f t="shared" si="101"/>
        <v>0</v>
      </c>
      <c r="AK150" s="508">
        <v>4</v>
      </c>
      <c r="AL150" s="509">
        <f t="shared" si="102"/>
        <v>120000</v>
      </c>
      <c r="AM150" s="508">
        <v>0</v>
      </c>
      <c r="AN150" s="509">
        <f t="shared" si="103"/>
        <v>0</v>
      </c>
      <c r="AO150" s="508">
        <v>4</v>
      </c>
      <c r="AP150" s="509">
        <f t="shared" si="104"/>
        <v>120000</v>
      </c>
      <c r="AQ150" s="508">
        <v>0</v>
      </c>
      <c r="AR150" s="509">
        <f t="shared" si="96"/>
        <v>0</v>
      </c>
    </row>
    <row r="151" spans="1:44" ht="27" customHeight="1">
      <c r="A151" s="507" t="s">
        <v>1019</v>
      </c>
      <c r="B151" s="508" t="s">
        <v>1190</v>
      </c>
      <c r="C151" s="508" t="s">
        <v>792</v>
      </c>
      <c r="D151" s="508">
        <v>22173</v>
      </c>
      <c r="E151" s="568">
        <f t="shared" si="99"/>
        <v>12</v>
      </c>
      <c r="F151" s="583">
        <f t="shared" si="93"/>
        <v>266.07600000000002</v>
      </c>
      <c r="G151" s="568">
        <v>1</v>
      </c>
      <c r="H151" s="509">
        <f t="shared" si="105"/>
        <v>22173</v>
      </c>
      <c r="I151" s="508">
        <v>2</v>
      </c>
      <c r="J151" s="509">
        <f t="shared" si="116"/>
        <v>44346</v>
      </c>
      <c r="K151" s="508"/>
      <c r="L151" s="531">
        <f t="shared" si="106"/>
        <v>0</v>
      </c>
      <c r="M151" s="508"/>
      <c r="N151" s="531">
        <f t="shared" si="107"/>
        <v>0</v>
      </c>
      <c r="O151" s="508">
        <v>0</v>
      </c>
      <c r="P151" s="509">
        <f t="shared" si="108"/>
        <v>0</v>
      </c>
      <c r="Q151" s="508">
        <v>1</v>
      </c>
      <c r="R151" s="509">
        <f t="shared" si="100"/>
        <v>22173</v>
      </c>
      <c r="S151" s="508">
        <v>2</v>
      </c>
      <c r="T151" s="509">
        <f t="shared" si="109"/>
        <v>44346</v>
      </c>
      <c r="U151" s="508">
        <v>0</v>
      </c>
      <c r="V151" s="509">
        <f t="shared" si="110"/>
        <v>0</v>
      </c>
      <c r="W151" s="508"/>
      <c r="X151" s="509">
        <f t="shared" si="111"/>
        <v>0</v>
      </c>
      <c r="Y151" s="508"/>
      <c r="Z151" s="509">
        <f t="shared" si="112"/>
        <v>0</v>
      </c>
      <c r="AA151" s="508"/>
      <c r="AB151" s="509">
        <f t="shared" si="113"/>
        <v>0</v>
      </c>
      <c r="AC151" s="508">
        <v>1</v>
      </c>
      <c r="AD151" s="509">
        <f t="shared" si="114"/>
        <v>22173</v>
      </c>
      <c r="AE151" s="508">
        <v>1</v>
      </c>
      <c r="AF151" s="509">
        <f t="shared" si="117"/>
        <v>22173</v>
      </c>
      <c r="AG151" s="508"/>
      <c r="AH151" s="509">
        <f t="shared" si="115"/>
        <v>0</v>
      </c>
      <c r="AI151" s="508">
        <v>1</v>
      </c>
      <c r="AJ151" s="509">
        <f t="shared" si="101"/>
        <v>22173</v>
      </c>
      <c r="AK151" s="508">
        <v>1</v>
      </c>
      <c r="AL151" s="509">
        <f t="shared" si="102"/>
        <v>22173</v>
      </c>
      <c r="AM151" s="508">
        <v>0</v>
      </c>
      <c r="AN151" s="509">
        <f t="shared" si="103"/>
        <v>0</v>
      </c>
      <c r="AO151" s="508">
        <v>2</v>
      </c>
      <c r="AP151" s="509">
        <f t="shared" si="104"/>
        <v>44346</v>
      </c>
      <c r="AQ151" s="508">
        <v>0</v>
      </c>
      <c r="AR151" s="509">
        <f t="shared" si="96"/>
        <v>0</v>
      </c>
    </row>
    <row r="152" spans="1:44" ht="37.5" customHeight="1">
      <c r="A152" s="507" t="s">
        <v>1020</v>
      </c>
      <c r="B152" s="508" t="s">
        <v>213</v>
      </c>
      <c r="C152" s="508" t="s">
        <v>525</v>
      </c>
      <c r="D152" s="508">
        <v>811</v>
      </c>
      <c r="E152" s="568">
        <f t="shared" si="99"/>
        <v>77</v>
      </c>
      <c r="F152" s="583">
        <f t="shared" si="93"/>
        <v>62.447000000000003</v>
      </c>
      <c r="G152" s="568">
        <v>24</v>
      </c>
      <c r="H152" s="509">
        <f t="shared" si="105"/>
        <v>19464</v>
      </c>
      <c r="I152" s="508"/>
      <c r="J152" s="509">
        <f t="shared" si="116"/>
        <v>0</v>
      </c>
      <c r="K152" s="508"/>
      <c r="L152" s="531">
        <f t="shared" si="106"/>
        <v>0</v>
      </c>
      <c r="M152" s="508"/>
      <c r="N152" s="531">
        <f t="shared" si="107"/>
        <v>0</v>
      </c>
      <c r="O152" s="508">
        <v>0</v>
      </c>
      <c r="P152" s="509">
        <f t="shared" si="108"/>
        <v>0</v>
      </c>
      <c r="Q152" s="508">
        <v>5</v>
      </c>
      <c r="R152" s="509">
        <f t="shared" si="100"/>
        <v>4055</v>
      </c>
      <c r="S152" s="508">
        <v>10</v>
      </c>
      <c r="T152" s="509">
        <f>+D152*S152</f>
        <v>8110</v>
      </c>
      <c r="U152" s="508">
        <v>8</v>
      </c>
      <c r="V152" s="509">
        <f t="shared" si="110"/>
        <v>6488</v>
      </c>
      <c r="W152" s="508"/>
      <c r="X152" s="509">
        <f t="shared" si="111"/>
        <v>0</v>
      </c>
      <c r="Y152" s="508"/>
      <c r="Z152" s="509">
        <f t="shared" si="112"/>
        <v>0</v>
      </c>
      <c r="AA152" s="508"/>
      <c r="AB152" s="509">
        <f t="shared" si="113"/>
        <v>0</v>
      </c>
      <c r="AC152" s="508">
        <v>5</v>
      </c>
      <c r="AD152" s="509">
        <f t="shared" si="114"/>
        <v>4055</v>
      </c>
      <c r="AE152" s="508">
        <v>15</v>
      </c>
      <c r="AF152" s="509">
        <f>+AE152*D152</f>
        <v>12165</v>
      </c>
      <c r="AG152" s="508"/>
      <c r="AH152" s="509">
        <f t="shared" si="115"/>
        <v>0</v>
      </c>
      <c r="AI152" s="508">
        <v>10</v>
      </c>
      <c r="AJ152" s="509">
        <f t="shared" si="101"/>
        <v>8110</v>
      </c>
      <c r="AK152" s="508">
        <v>0</v>
      </c>
      <c r="AL152" s="509">
        <f t="shared" si="102"/>
        <v>0</v>
      </c>
      <c r="AM152" s="508">
        <v>0</v>
      </c>
      <c r="AN152" s="509">
        <f t="shared" si="103"/>
        <v>0</v>
      </c>
      <c r="AO152" s="508"/>
      <c r="AP152" s="509">
        <f t="shared" si="104"/>
        <v>0</v>
      </c>
      <c r="AQ152" s="508">
        <v>0</v>
      </c>
      <c r="AR152" s="509">
        <f t="shared" si="96"/>
        <v>0</v>
      </c>
    </row>
    <row r="153" spans="1:44" ht="27" customHeight="1">
      <c r="A153" s="507" t="s">
        <v>1021</v>
      </c>
      <c r="B153" s="508" t="s">
        <v>219</v>
      </c>
      <c r="C153" s="508" t="s">
        <v>792</v>
      </c>
      <c r="D153" s="508">
        <v>30000</v>
      </c>
      <c r="E153" s="568">
        <f t="shared" si="99"/>
        <v>4</v>
      </c>
      <c r="F153" s="583">
        <f t="shared" si="93"/>
        <v>120</v>
      </c>
      <c r="G153" s="508">
        <v>0</v>
      </c>
      <c r="H153" s="509">
        <f t="shared" si="105"/>
        <v>0</v>
      </c>
      <c r="I153" s="508"/>
      <c r="J153" s="509">
        <f t="shared" si="116"/>
        <v>0</v>
      </c>
      <c r="K153" s="508"/>
      <c r="L153" s="531">
        <f t="shared" si="106"/>
        <v>0</v>
      </c>
      <c r="M153" s="508"/>
      <c r="N153" s="531">
        <f t="shared" si="107"/>
        <v>0</v>
      </c>
      <c r="O153" s="508">
        <v>0</v>
      </c>
      <c r="P153" s="509">
        <f t="shared" si="108"/>
        <v>0</v>
      </c>
      <c r="Q153" s="508">
        <v>0</v>
      </c>
      <c r="R153" s="509">
        <f t="shared" si="100"/>
        <v>0</v>
      </c>
      <c r="S153" s="508"/>
      <c r="T153" s="509">
        <f t="shared" si="109"/>
        <v>0</v>
      </c>
      <c r="U153" s="508">
        <v>0</v>
      </c>
      <c r="V153" s="509">
        <f t="shared" si="110"/>
        <v>0</v>
      </c>
      <c r="W153" s="508"/>
      <c r="X153" s="509">
        <f t="shared" si="111"/>
        <v>0</v>
      </c>
      <c r="Y153" s="508"/>
      <c r="Z153" s="509">
        <f t="shared" si="112"/>
        <v>0</v>
      </c>
      <c r="AA153" s="508"/>
      <c r="AB153" s="509">
        <f t="shared" si="113"/>
        <v>0</v>
      </c>
      <c r="AC153" s="508">
        <v>0</v>
      </c>
      <c r="AD153" s="509">
        <f t="shared" si="114"/>
        <v>0</v>
      </c>
      <c r="AE153" s="508"/>
      <c r="AF153" s="509">
        <f t="shared" si="117"/>
        <v>0</v>
      </c>
      <c r="AG153" s="508"/>
      <c r="AH153" s="509">
        <f t="shared" si="115"/>
        <v>0</v>
      </c>
      <c r="AI153" s="508">
        <v>4</v>
      </c>
      <c r="AJ153" s="509">
        <f t="shared" si="101"/>
        <v>120000</v>
      </c>
      <c r="AK153" s="508">
        <v>0</v>
      </c>
      <c r="AL153" s="509">
        <f t="shared" si="102"/>
        <v>0</v>
      </c>
      <c r="AM153" s="508">
        <v>0</v>
      </c>
      <c r="AN153" s="509">
        <f t="shared" si="103"/>
        <v>0</v>
      </c>
      <c r="AO153" s="508"/>
      <c r="AP153" s="509">
        <f t="shared" si="104"/>
        <v>0</v>
      </c>
      <c r="AQ153" s="508">
        <v>0</v>
      </c>
      <c r="AR153" s="509">
        <f t="shared" si="96"/>
        <v>0</v>
      </c>
    </row>
    <row r="154" spans="1:44" ht="27" customHeight="1">
      <c r="A154" s="507" t="s">
        <v>1022</v>
      </c>
      <c r="B154" s="508" t="s">
        <v>221</v>
      </c>
      <c r="C154" s="508" t="s">
        <v>792</v>
      </c>
      <c r="D154" s="508">
        <v>12480</v>
      </c>
      <c r="E154" s="568">
        <f t="shared" si="99"/>
        <v>3</v>
      </c>
      <c r="F154" s="583">
        <f t="shared" si="93"/>
        <v>37.44</v>
      </c>
      <c r="G154" s="508">
        <v>0</v>
      </c>
      <c r="H154" s="509">
        <f t="shared" si="105"/>
        <v>0</v>
      </c>
      <c r="I154" s="508"/>
      <c r="J154" s="509">
        <f t="shared" si="116"/>
        <v>0</v>
      </c>
      <c r="K154" s="508"/>
      <c r="L154" s="531">
        <f t="shared" si="106"/>
        <v>0</v>
      </c>
      <c r="M154" s="508"/>
      <c r="N154" s="531">
        <f t="shared" si="107"/>
        <v>0</v>
      </c>
      <c r="O154" s="508">
        <v>0</v>
      </c>
      <c r="P154" s="509">
        <f t="shared" si="108"/>
        <v>0</v>
      </c>
      <c r="Q154" s="508">
        <v>0</v>
      </c>
      <c r="R154" s="509">
        <f t="shared" si="100"/>
        <v>0</v>
      </c>
      <c r="S154" s="508"/>
      <c r="T154" s="509">
        <f t="shared" si="109"/>
        <v>0</v>
      </c>
      <c r="U154" s="508">
        <v>1</v>
      </c>
      <c r="V154" s="509">
        <f t="shared" si="110"/>
        <v>12480</v>
      </c>
      <c r="W154" s="508"/>
      <c r="X154" s="509">
        <f t="shared" si="111"/>
        <v>0</v>
      </c>
      <c r="Y154" s="508"/>
      <c r="Z154" s="509">
        <f t="shared" si="112"/>
        <v>0</v>
      </c>
      <c r="AA154" s="508"/>
      <c r="AB154" s="509">
        <f t="shared" si="113"/>
        <v>0</v>
      </c>
      <c r="AC154" s="508">
        <v>0</v>
      </c>
      <c r="AD154" s="509">
        <f t="shared" si="114"/>
        <v>0</v>
      </c>
      <c r="AE154" s="508"/>
      <c r="AF154" s="509">
        <f t="shared" si="117"/>
        <v>0</v>
      </c>
      <c r="AG154" s="508"/>
      <c r="AH154" s="509">
        <f t="shared" si="115"/>
        <v>0</v>
      </c>
      <c r="AI154" s="508">
        <v>2</v>
      </c>
      <c r="AJ154" s="509">
        <f t="shared" si="101"/>
        <v>24960</v>
      </c>
      <c r="AK154" s="508">
        <v>0</v>
      </c>
      <c r="AL154" s="509">
        <f t="shared" si="102"/>
        <v>0</v>
      </c>
      <c r="AM154" s="508">
        <v>0</v>
      </c>
      <c r="AN154" s="509">
        <f t="shared" si="103"/>
        <v>0</v>
      </c>
      <c r="AO154" s="508"/>
      <c r="AP154" s="509">
        <f t="shared" si="104"/>
        <v>0</v>
      </c>
      <c r="AQ154" s="508">
        <v>0</v>
      </c>
      <c r="AR154" s="509">
        <f t="shared" si="96"/>
        <v>0</v>
      </c>
    </row>
    <row r="155" spans="1:44" ht="27" customHeight="1">
      <c r="A155" s="507" t="s">
        <v>1023</v>
      </c>
      <c r="B155" s="508" t="s">
        <v>222</v>
      </c>
      <c r="C155" s="508" t="s">
        <v>792</v>
      </c>
      <c r="D155" s="508">
        <v>7384</v>
      </c>
      <c r="E155" s="568">
        <f t="shared" si="99"/>
        <v>6</v>
      </c>
      <c r="F155" s="583">
        <f t="shared" si="93"/>
        <v>44.304000000000002</v>
      </c>
      <c r="G155" s="508">
        <v>1</v>
      </c>
      <c r="H155" s="509">
        <f t="shared" si="105"/>
        <v>7384</v>
      </c>
      <c r="I155" s="508"/>
      <c r="J155" s="509">
        <f t="shared" si="116"/>
        <v>0</v>
      </c>
      <c r="K155" s="508"/>
      <c r="L155" s="531">
        <f t="shared" si="106"/>
        <v>0</v>
      </c>
      <c r="M155" s="508"/>
      <c r="N155" s="531">
        <f t="shared" si="107"/>
        <v>0</v>
      </c>
      <c r="O155" s="508">
        <v>0</v>
      </c>
      <c r="P155" s="509">
        <f t="shared" si="108"/>
        <v>0</v>
      </c>
      <c r="Q155" s="508">
        <v>1</v>
      </c>
      <c r="R155" s="509">
        <f>+D155*Q155</f>
        <v>7384</v>
      </c>
      <c r="S155" s="508"/>
      <c r="T155" s="509">
        <f t="shared" si="109"/>
        <v>0</v>
      </c>
      <c r="U155" s="508">
        <v>1</v>
      </c>
      <c r="V155" s="509">
        <f>+D155*U155</f>
        <v>7384</v>
      </c>
      <c r="W155" s="508"/>
      <c r="X155" s="509">
        <f>+D155*W155</f>
        <v>0</v>
      </c>
      <c r="Y155" s="508"/>
      <c r="Z155" s="509">
        <f t="shared" si="112"/>
        <v>0</v>
      </c>
      <c r="AA155" s="508">
        <v>1</v>
      </c>
      <c r="AB155" s="509">
        <f>+D155*AA155</f>
        <v>7384</v>
      </c>
      <c r="AC155" s="508">
        <v>0</v>
      </c>
      <c r="AD155" s="509">
        <f t="shared" si="114"/>
        <v>0</v>
      </c>
      <c r="AE155" s="508"/>
      <c r="AF155" s="509">
        <f t="shared" si="117"/>
        <v>0</v>
      </c>
      <c r="AG155" s="508"/>
      <c r="AH155" s="509">
        <f>+D155*AG155</f>
        <v>0</v>
      </c>
      <c r="AI155" s="508">
        <v>2</v>
      </c>
      <c r="AJ155" s="509">
        <f t="shared" si="101"/>
        <v>14768</v>
      </c>
      <c r="AK155" s="508">
        <v>0</v>
      </c>
      <c r="AL155" s="509">
        <f t="shared" si="102"/>
        <v>0</v>
      </c>
      <c r="AM155" s="508">
        <v>0</v>
      </c>
      <c r="AN155" s="509">
        <f t="shared" si="103"/>
        <v>0</v>
      </c>
      <c r="AO155" s="508"/>
      <c r="AP155" s="509">
        <f t="shared" si="104"/>
        <v>0</v>
      </c>
      <c r="AQ155" s="508">
        <v>0</v>
      </c>
      <c r="AR155" s="509">
        <f t="shared" si="96"/>
        <v>0</v>
      </c>
    </row>
    <row r="156" spans="1:44" ht="29.25" customHeight="1">
      <c r="A156" s="507"/>
      <c r="B156" s="511">
        <v>4267</v>
      </c>
      <c r="C156" s="512"/>
      <c r="D156" s="512"/>
      <c r="E156" s="568">
        <f t="shared" si="99"/>
        <v>0</v>
      </c>
      <c r="F156" s="584">
        <f>SUM(F157:F223)</f>
        <v>18091.827899999993</v>
      </c>
      <c r="G156" s="512">
        <v>0</v>
      </c>
      <c r="H156" s="512">
        <f>SUM(H157:H223)</f>
        <v>3867041.7379999999</v>
      </c>
      <c r="I156" s="511"/>
      <c r="J156" s="512">
        <f>SUM(J157:J223)</f>
        <v>505987</v>
      </c>
      <c r="K156" s="511"/>
      <c r="L156" s="512">
        <f>SUM(L157:L223)</f>
        <v>1594556.5</v>
      </c>
      <c r="M156" s="511"/>
      <c r="N156" s="512">
        <f>SUM(N157:N223)</f>
        <v>992380</v>
      </c>
      <c r="O156" s="511"/>
      <c r="P156" s="512">
        <f>SUM(P157:P223)</f>
        <v>505114</v>
      </c>
      <c r="Q156" s="511"/>
      <c r="R156" s="512">
        <f>SUM(R157:R223)</f>
        <v>2866100</v>
      </c>
      <c r="S156" s="511"/>
      <c r="T156" s="512">
        <f>SUM(T157:T223)</f>
        <v>2716964</v>
      </c>
      <c r="U156" s="511"/>
      <c r="V156" s="512">
        <f>SUM(V157:V223)</f>
        <v>241567.6</v>
      </c>
      <c r="W156" s="511"/>
      <c r="X156" s="512">
        <f>SUM(X157:X223)</f>
        <v>1219745</v>
      </c>
      <c r="Y156" s="511"/>
      <c r="Z156" s="512">
        <f>SUM(Z157:Z223)</f>
        <v>705174</v>
      </c>
      <c r="AA156" s="511"/>
      <c r="AB156" s="512">
        <f>SUM(AB157:AB223)</f>
        <v>309364</v>
      </c>
      <c r="AC156" s="511"/>
      <c r="AD156" s="512">
        <f>SUM(AD157:AD223)</f>
        <v>261029</v>
      </c>
      <c r="AE156" s="511"/>
      <c r="AF156" s="512">
        <f>SUM(AF157:AF223)</f>
        <v>537841</v>
      </c>
      <c r="AG156" s="511"/>
      <c r="AH156" s="512">
        <f>SUM(AH157:AH223)</f>
        <v>210635</v>
      </c>
      <c r="AI156" s="511"/>
      <c r="AJ156" s="512">
        <f>SUM(AJ157:AJ223)</f>
        <v>276720</v>
      </c>
      <c r="AK156" s="511">
        <v>0</v>
      </c>
      <c r="AL156" s="512">
        <f>SUM(AL157:AL223)</f>
        <v>252899</v>
      </c>
      <c r="AM156" s="511"/>
      <c r="AN156" s="512">
        <f>SUM(AN157:AN223)</f>
        <v>324903</v>
      </c>
      <c r="AO156" s="511"/>
      <c r="AP156" s="512">
        <f>SUM(AP157:AP223)</f>
        <v>0</v>
      </c>
      <c r="AQ156" s="511"/>
      <c r="AR156" s="512">
        <f>SUM(AR157:AR223)</f>
        <v>324903</v>
      </c>
    </row>
    <row r="157" spans="1:44" ht="23.25" customHeight="1">
      <c r="A157" s="507" t="s">
        <v>839</v>
      </c>
      <c r="B157" s="508" t="s">
        <v>224</v>
      </c>
      <c r="C157" s="508" t="s">
        <v>792</v>
      </c>
      <c r="D157" s="508">
        <v>86</v>
      </c>
      <c r="E157" s="568">
        <f t="shared" si="99"/>
        <v>677</v>
      </c>
      <c r="F157" s="583">
        <f t="shared" si="93"/>
        <v>58.222000000000001</v>
      </c>
      <c r="G157" s="568">
        <v>83</v>
      </c>
      <c r="H157" s="509">
        <f t="shared" ref="H157:H186" si="118">+D157*G157</f>
        <v>7138</v>
      </c>
      <c r="I157" s="508">
        <v>0</v>
      </c>
      <c r="J157" s="509">
        <f>+D157*I157</f>
        <v>0</v>
      </c>
      <c r="K157" s="508"/>
      <c r="L157" s="531">
        <f t="shared" ref="L157:L186" si="119">+D157*K157</f>
        <v>0</v>
      </c>
      <c r="M157" s="508">
        <v>250</v>
      </c>
      <c r="N157" s="531">
        <f>+D157*M157</f>
        <v>21500</v>
      </c>
      <c r="O157" s="508">
        <v>0</v>
      </c>
      <c r="P157" s="509">
        <f t="shared" ref="P157:P186" si="120">+D157*O157</f>
        <v>0</v>
      </c>
      <c r="Q157" s="508">
        <v>0</v>
      </c>
      <c r="R157" s="509">
        <f>+D157*Q157</f>
        <v>0</v>
      </c>
      <c r="S157" s="508">
        <v>0</v>
      </c>
      <c r="T157" s="509">
        <f t="shared" ref="T157:T186" si="121">+D157*S157</f>
        <v>0</v>
      </c>
      <c r="U157" s="508">
        <v>20</v>
      </c>
      <c r="V157" s="509">
        <f>+D157*U157</f>
        <v>1720</v>
      </c>
      <c r="W157" s="508"/>
      <c r="X157" s="509">
        <f>+D157*W157</f>
        <v>0</v>
      </c>
      <c r="Y157" s="508"/>
      <c r="Z157" s="509">
        <f>+D157*Y157</f>
        <v>0</v>
      </c>
      <c r="AA157" s="508">
        <v>20</v>
      </c>
      <c r="AB157" s="509">
        <f t="shared" ref="AB157:AB186" si="122">+D157*AA157</f>
        <v>1720</v>
      </c>
      <c r="AC157" s="508">
        <v>0</v>
      </c>
      <c r="AD157" s="509">
        <f>+D157*AC157</f>
        <v>0</v>
      </c>
      <c r="AE157" s="508">
        <v>30</v>
      </c>
      <c r="AF157" s="509">
        <f>+AE157*D157</f>
        <v>2580</v>
      </c>
      <c r="AG157" s="508">
        <v>30</v>
      </c>
      <c r="AH157" s="509">
        <f>+D157*AG157</f>
        <v>2580</v>
      </c>
      <c r="AI157" s="508">
        <v>100</v>
      </c>
      <c r="AJ157" s="509">
        <f t="shared" ref="AJ157:AJ186" si="123">+D157*AI157</f>
        <v>8600</v>
      </c>
      <c r="AK157" s="508">
        <v>80</v>
      </c>
      <c r="AL157" s="509">
        <f t="shared" ref="AL157:AL186" si="124">+D157*AK157</f>
        <v>6880</v>
      </c>
      <c r="AM157" s="508">
        <v>32</v>
      </c>
      <c r="AN157" s="509">
        <f t="shared" ref="AN157:AN186" si="125">+D157*AM157</f>
        <v>2752</v>
      </c>
      <c r="AO157" s="508"/>
      <c r="AP157" s="509">
        <f t="shared" ref="AP157:AP186" si="126">+AN157*AO157</f>
        <v>0</v>
      </c>
      <c r="AQ157" s="508">
        <v>32</v>
      </c>
      <c r="AR157" s="509">
        <f t="shared" si="96"/>
        <v>2752</v>
      </c>
    </row>
    <row r="158" spans="1:44" ht="29.25" customHeight="1">
      <c r="A158" s="507" t="s">
        <v>852</v>
      </c>
      <c r="B158" s="508" t="s">
        <v>226</v>
      </c>
      <c r="C158" s="508" t="s">
        <v>525</v>
      </c>
      <c r="D158" s="508">
        <v>140</v>
      </c>
      <c r="E158" s="568">
        <f t="shared" si="99"/>
        <v>2152</v>
      </c>
      <c r="F158" s="583">
        <f t="shared" si="93"/>
        <v>301.27999999999997</v>
      </c>
      <c r="G158" s="568">
        <v>389</v>
      </c>
      <c r="H158" s="509">
        <f t="shared" si="118"/>
        <v>54460</v>
      </c>
      <c r="I158" s="508">
        <v>80</v>
      </c>
      <c r="J158" s="509">
        <f t="shared" ref="J158:J212" si="127">+D158*I158</f>
        <v>11200</v>
      </c>
      <c r="K158" s="508">
        <v>150</v>
      </c>
      <c r="L158" s="531">
        <f>+D158*K158</f>
        <v>21000</v>
      </c>
      <c r="M158" s="508">
        <v>60</v>
      </c>
      <c r="N158" s="531">
        <f t="shared" ref="N158:N193" si="128">+D158*M158</f>
        <v>8400</v>
      </c>
      <c r="O158" s="508">
        <v>60</v>
      </c>
      <c r="P158" s="509">
        <f>+D158*O158</f>
        <v>8400</v>
      </c>
      <c r="Q158" s="508">
        <v>200</v>
      </c>
      <c r="R158" s="509">
        <f t="shared" ref="R158:R186" si="129">+D158*Q158</f>
        <v>28000</v>
      </c>
      <c r="S158" s="508">
        <f>600+20</f>
        <v>620</v>
      </c>
      <c r="T158" s="509">
        <f>+D158*S158</f>
        <v>86800</v>
      </c>
      <c r="U158" s="508">
        <v>30</v>
      </c>
      <c r="V158" s="509">
        <f t="shared" ref="V158:V186" si="130">+D158*U158</f>
        <v>4200</v>
      </c>
      <c r="W158" s="508">
        <v>150</v>
      </c>
      <c r="X158" s="509">
        <f t="shared" ref="X158:X186" si="131">+D158*W158</f>
        <v>21000</v>
      </c>
      <c r="Y158" s="508">
        <v>80</v>
      </c>
      <c r="Z158" s="509">
        <f t="shared" ref="Z158:Z186" si="132">+D158*Y158</f>
        <v>11200</v>
      </c>
      <c r="AA158" s="508">
        <v>25</v>
      </c>
      <c r="AB158" s="509">
        <f>+D158*AA158</f>
        <v>3500</v>
      </c>
      <c r="AC158" s="508">
        <v>40</v>
      </c>
      <c r="AD158" s="509">
        <f t="shared" ref="AD158:AD186" si="133">+D158*AC158</f>
        <v>5600</v>
      </c>
      <c r="AE158" s="508">
        <v>50</v>
      </c>
      <c r="AF158" s="509">
        <f t="shared" ref="AF158:AF212" si="134">+AE158*D158</f>
        <v>7000</v>
      </c>
      <c r="AG158" s="508">
        <v>20</v>
      </c>
      <c r="AH158" s="509">
        <f t="shared" ref="AH158:AH186" si="135">+D158*AG158</f>
        <v>2800</v>
      </c>
      <c r="AI158" s="508">
        <v>10</v>
      </c>
      <c r="AJ158" s="509">
        <f t="shared" si="123"/>
        <v>1400</v>
      </c>
      <c r="AK158" s="508">
        <v>80</v>
      </c>
      <c r="AL158" s="509">
        <f t="shared" si="124"/>
        <v>11200</v>
      </c>
      <c r="AM158" s="508">
        <v>54</v>
      </c>
      <c r="AN158" s="509">
        <f t="shared" si="125"/>
        <v>7560</v>
      </c>
      <c r="AO158" s="508"/>
      <c r="AP158" s="509">
        <f t="shared" si="126"/>
        <v>0</v>
      </c>
      <c r="AQ158" s="508">
        <v>54</v>
      </c>
      <c r="AR158" s="509">
        <f t="shared" si="96"/>
        <v>7560</v>
      </c>
    </row>
    <row r="159" spans="1:44" ht="29.25" customHeight="1">
      <c r="A159" s="507" t="s">
        <v>849</v>
      </c>
      <c r="B159" s="508" t="s">
        <v>230</v>
      </c>
      <c r="C159" s="508" t="s">
        <v>794</v>
      </c>
      <c r="D159" s="508">
        <v>92</v>
      </c>
      <c r="E159" s="568">
        <f t="shared" si="99"/>
        <v>2695</v>
      </c>
      <c r="F159" s="583">
        <f t="shared" si="93"/>
        <v>247.94</v>
      </c>
      <c r="G159" s="568">
        <v>290</v>
      </c>
      <c r="H159" s="509">
        <f t="shared" si="118"/>
        <v>26680</v>
      </c>
      <c r="I159" s="508">
        <v>100</v>
      </c>
      <c r="J159" s="509">
        <f t="shared" si="127"/>
        <v>9200</v>
      </c>
      <c r="K159" s="508">
        <v>50</v>
      </c>
      <c r="L159" s="531">
        <f t="shared" si="119"/>
        <v>4600</v>
      </c>
      <c r="M159" s="508">
        <v>100</v>
      </c>
      <c r="N159" s="531">
        <f t="shared" si="128"/>
        <v>9200</v>
      </c>
      <c r="O159" s="508">
        <v>120</v>
      </c>
      <c r="P159" s="509">
        <f t="shared" si="120"/>
        <v>11040</v>
      </c>
      <c r="Q159" s="508">
        <v>50</v>
      </c>
      <c r="R159" s="509">
        <f t="shared" si="129"/>
        <v>4600</v>
      </c>
      <c r="S159" s="508">
        <f>35+1200</f>
        <v>1235</v>
      </c>
      <c r="T159" s="509">
        <f t="shared" si="121"/>
        <v>113620</v>
      </c>
      <c r="U159" s="508">
        <v>25</v>
      </c>
      <c r="V159" s="509">
        <f t="shared" si="130"/>
        <v>2300</v>
      </c>
      <c r="W159" s="508">
        <v>150</v>
      </c>
      <c r="X159" s="509">
        <f t="shared" si="131"/>
        <v>13800</v>
      </c>
      <c r="Y159" s="508">
        <v>100</v>
      </c>
      <c r="Z159" s="509">
        <f t="shared" si="132"/>
        <v>9200</v>
      </c>
      <c r="AA159" s="508">
        <v>25</v>
      </c>
      <c r="AB159" s="509">
        <f t="shared" si="122"/>
        <v>2300</v>
      </c>
      <c r="AC159" s="508">
        <v>40</v>
      </c>
      <c r="AD159" s="509">
        <f t="shared" si="133"/>
        <v>3680</v>
      </c>
      <c r="AE159" s="508">
        <v>120</v>
      </c>
      <c r="AF159" s="509">
        <f>+AE159*D159</f>
        <v>11040</v>
      </c>
      <c r="AG159" s="508">
        <v>10</v>
      </c>
      <c r="AH159" s="509">
        <f t="shared" si="135"/>
        <v>920</v>
      </c>
      <c r="AI159" s="508">
        <v>10</v>
      </c>
      <c r="AJ159" s="509">
        <f t="shared" si="123"/>
        <v>920</v>
      </c>
      <c r="AK159" s="508">
        <v>50</v>
      </c>
      <c r="AL159" s="509">
        <f t="shared" si="124"/>
        <v>4600</v>
      </c>
      <c r="AM159" s="508">
        <v>110</v>
      </c>
      <c r="AN159" s="509">
        <f t="shared" si="125"/>
        <v>10120</v>
      </c>
      <c r="AO159" s="508"/>
      <c r="AP159" s="509">
        <f t="shared" si="126"/>
        <v>0</v>
      </c>
      <c r="AQ159" s="508">
        <v>110</v>
      </c>
      <c r="AR159" s="509">
        <f t="shared" si="96"/>
        <v>10120</v>
      </c>
    </row>
    <row r="160" spans="1:44" ht="29.25" customHeight="1">
      <c r="A160" s="507" t="s">
        <v>1017</v>
      </c>
      <c r="B160" s="508" t="s">
        <v>232</v>
      </c>
      <c r="C160" s="508" t="s">
        <v>792</v>
      </c>
      <c r="D160" s="508">
        <v>151</v>
      </c>
      <c r="E160" s="568">
        <f t="shared" si="99"/>
        <v>1822</v>
      </c>
      <c r="F160" s="583">
        <f t="shared" si="93"/>
        <v>275.12200000000001</v>
      </c>
      <c r="G160" s="568">
        <v>157</v>
      </c>
      <c r="H160" s="509">
        <f t="shared" si="118"/>
        <v>23707</v>
      </c>
      <c r="I160" s="508">
        <v>20</v>
      </c>
      <c r="J160" s="509">
        <f t="shared" si="127"/>
        <v>3020</v>
      </c>
      <c r="K160" s="508">
        <v>50</v>
      </c>
      <c r="L160" s="531">
        <f t="shared" si="119"/>
        <v>7550</v>
      </c>
      <c r="M160" s="508">
        <v>100</v>
      </c>
      <c r="N160" s="531">
        <f t="shared" si="128"/>
        <v>15100</v>
      </c>
      <c r="O160" s="508">
        <v>50</v>
      </c>
      <c r="P160" s="509">
        <f t="shared" si="120"/>
        <v>7550</v>
      </c>
      <c r="Q160" s="508">
        <v>140</v>
      </c>
      <c r="R160" s="509">
        <f t="shared" si="129"/>
        <v>21140</v>
      </c>
      <c r="S160" s="508">
        <v>800</v>
      </c>
      <c r="T160" s="509">
        <f t="shared" si="121"/>
        <v>120800</v>
      </c>
      <c r="U160" s="508">
        <v>20</v>
      </c>
      <c r="V160" s="509">
        <f t="shared" si="130"/>
        <v>3020</v>
      </c>
      <c r="W160" s="508">
        <v>60</v>
      </c>
      <c r="X160" s="509">
        <f t="shared" si="131"/>
        <v>9060</v>
      </c>
      <c r="Y160" s="508">
        <v>80</v>
      </c>
      <c r="Z160" s="509">
        <f t="shared" si="132"/>
        <v>12080</v>
      </c>
      <c r="AA160" s="508">
        <v>30</v>
      </c>
      <c r="AB160" s="509">
        <f t="shared" si="122"/>
        <v>4530</v>
      </c>
      <c r="AC160" s="508">
        <v>40</v>
      </c>
      <c r="AD160" s="509">
        <f t="shared" si="133"/>
        <v>6040</v>
      </c>
      <c r="AE160" s="508">
        <v>40</v>
      </c>
      <c r="AF160" s="509">
        <f t="shared" si="134"/>
        <v>6040</v>
      </c>
      <c r="AG160" s="508">
        <v>20</v>
      </c>
      <c r="AH160" s="509">
        <f t="shared" si="135"/>
        <v>3020</v>
      </c>
      <c r="AI160" s="508">
        <v>45</v>
      </c>
      <c r="AJ160" s="509">
        <f t="shared" si="123"/>
        <v>6795</v>
      </c>
      <c r="AK160" s="508">
        <v>50</v>
      </c>
      <c r="AL160" s="509">
        <f t="shared" si="124"/>
        <v>7550</v>
      </c>
      <c r="AM160" s="508">
        <v>60</v>
      </c>
      <c r="AN160" s="509">
        <f t="shared" si="125"/>
        <v>9060</v>
      </c>
      <c r="AO160" s="508"/>
      <c r="AP160" s="509">
        <f t="shared" si="126"/>
        <v>0</v>
      </c>
      <c r="AQ160" s="508">
        <v>60</v>
      </c>
      <c r="AR160" s="509">
        <f t="shared" si="96"/>
        <v>9060</v>
      </c>
    </row>
    <row r="161" spans="1:44" ht="29.25" customHeight="1">
      <c r="A161" s="507" t="s">
        <v>1018</v>
      </c>
      <c r="B161" s="508" t="s">
        <v>234</v>
      </c>
      <c r="C161" s="508" t="s">
        <v>794</v>
      </c>
      <c r="D161" s="508">
        <v>385</v>
      </c>
      <c r="E161" s="568">
        <f t="shared" si="99"/>
        <v>630</v>
      </c>
      <c r="F161" s="583">
        <f t="shared" si="93"/>
        <v>242.55</v>
      </c>
      <c r="G161" s="568">
        <v>64</v>
      </c>
      <c r="H161" s="509">
        <f t="shared" si="118"/>
        <v>24640</v>
      </c>
      <c r="I161" s="508">
        <v>50</v>
      </c>
      <c r="J161" s="509">
        <f t="shared" si="127"/>
        <v>19250</v>
      </c>
      <c r="K161" s="508">
        <v>30</v>
      </c>
      <c r="L161" s="531">
        <f t="shared" si="119"/>
        <v>11550</v>
      </c>
      <c r="M161" s="508"/>
      <c r="N161" s="531">
        <f t="shared" si="128"/>
        <v>0</v>
      </c>
      <c r="O161" s="508">
        <v>0</v>
      </c>
      <c r="P161" s="509">
        <f t="shared" si="120"/>
        <v>0</v>
      </c>
      <c r="Q161" s="508">
        <v>150</v>
      </c>
      <c r="R161" s="509">
        <f t="shared" si="129"/>
        <v>57750</v>
      </c>
      <c r="S161" s="508">
        <v>160</v>
      </c>
      <c r="T161" s="509">
        <f t="shared" si="121"/>
        <v>61600</v>
      </c>
      <c r="U161" s="508">
        <v>10</v>
      </c>
      <c r="V161" s="509">
        <f t="shared" si="130"/>
        <v>3850</v>
      </c>
      <c r="W161" s="508">
        <v>60</v>
      </c>
      <c r="X161" s="509">
        <f t="shared" si="131"/>
        <v>23100</v>
      </c>
      <c r="Y161" s="508"/>
      <c r="Z161" s="509">
        <f t="shared" si="132"/>
        <v>0</v>
      </c>
      <c r="AA161" s="508"/>
      <c r="AB161" s="509">
        <f t="shared" si="122"/>
        <v>0</v>
      </c>
      <c r="AC161" s="508">
        <v>10</v>
      </c>
      <c r="AD161" s="509">
        <f t="shared" si="133"/>
        <v>3850</v>
      </c>
      <c r="AE161" s="508">
        <v>12</v>
      </c>
      <c r="AF161" s="509">
        <f t="shared" si="134"/>
        <v>4620</v>
      </c>
      <c r="AG161" s="508">
        <v>10</v>
      </c>
      <c r="AH161" s="509">
        <f t="shared" si="135"/>
        <v>3850</v>
      </c>
      <c r="AI161" s="508">
        <v>0</v>
      </c>
      <c r="AJ161" s="509">
        <f t="shared" si="123"/>
        <v>0</v>
      </c>
      <c r="AK161" s="508">
        <v>50</v>
      </c>
      <c r="AL161" s="509">
        <f t="shared" si="124"/>
        <v>19250</v>
      </c>
      <c r="AM161" s="508">
        <v>12</v>
      </c>
      <c r="AN161" s="509">
        <f t="shared" si="125"/>
        <v>4620</v>
      </c>
      <c r="AO161" s="508"/>
      <c r="AP161" s="509">
        <f t="shared" si="126"/>
        <v>0</v>
      </c>
      <c r="AQ161" s="508">
        <v>12</v>
      </c>
      <c r="AR161" s="509">
        <f t="shared" si="96"/>
        <v>4620</v>
      </c>
    </row>
    <row r="162" spans="1:44" ht="29.25" customHeight="1">
      <c r="A162" s="507" t="s">
        <v>1019</v>
      </c>
      <c r="B162" s="508" t="s">
        <v>236</v>
      </c>
      <c r="C162" s="508" t="s">
        <v>525</v>
      </c>
      <c r="D162" s="508">
        <v>1248</v>
      </c>
      <c r="E162" s="568">
        <f t="shared" si="99"/>
        <v>1390</v>
      </c>
      <c r="F162" s="583">
        <f t="shared" si="93"/>
        <v>1734.72</v>
      </c>
      <c r="G162" s="568">
        <v>177</v>
      </c>
      <c r="H162" s="509">
        <f t="shared" si="118"/>
        <v>220896</v>
      </c>
      <c r="I162" s="508">
        <v>50</v>
      </c>
      <c r="J162" s="509">
        <f t="shared" si="127"/>
        <v>62400</v>
      </c>
      <c r="K162" s="508">
        <v>35</v>
      </c>
      <c r="L162" s="531">
        <f t="shared" si="119"/>
        <v>43680</v>
      </c>
      <c r="M162" s="508"/>
      <c r="N162" s="531">
        <f t="shared" si="128"/>
        <v>0</v>
      </c>
      <c r="O162" s="508">
        <v>60</v>
      </c>
      <c r="P162" s="509">
        <f t="shared" si="120"/>
        <v>74880</v>
      </c>
      <c r="Q162" s="508">
        <v>400</v>
      </c>
      <c r="R162" s="509">
        <f t="shared" si="129"/>
        <v>499200</v>
      </c>
      <c r="S162" s="508">
        <f>8+300</f>
        <v>308</v>
      </c>
      <c r="T162" s="509">
        <f t="shared" si="121"/>
        <v>384384</v>
      </c>
      <c r="U162" s="508">
        <v>10</v>
      </c>
      <c r="V162" s="509">
        <f t="shared" si="130"/>
        <v>12480</v>
      </c>
      <c r="W162" s="508">
        <v>10</v>
      </c>
      <c r="X162" s="509">
        <f t="shared" si="131"/>
        <v>12480</v>
      </c>
      <c r="Y162" s="508">
        <v>60</v>
      </c>
      <c r="Z162" s="509">
        <f t="shared" si="132"/>
        <v>74880</v>
      </c>
      <c r="AA162" s="508">
        <v>40</v>
      </c>
      <c r="AB162" s="509">
        <f t="shared" si="122"/>
        <v>49920</v>
      </c>
      <c r="AC162" s="508">
        <v>10</v>
      </c>
      <c r="AD162" s="509">
        <f t="shared" si="133"/>
        <v>12480</v>
      </c>
      <c r="AE162" s="508">
        <v>30</v>
      </c>
      <c r="AF162" s="509">
        <f t="shared" si="134"/>
        <v>37440</v>
      </c>
      <c r="AG162" s="508">
        <v>15</v>
      </c>
      <c r="AH162" s="509">
        <f>+D162*AG162</f>
        <v>18720</v>
      </c>
      <c r="AI162" s="508">
        <v>15</v>
      </c>
      <c r="AJ162" s="509">
        <f t="shared" si="123"/>
        <v>18720</v>
      </c>
      <c r="AK162" s="508">
        <v>50</v>
      </c>
      <c r="AL162" s="509">
        <f t="shared" si="124"/>
        <v>62400</v>
      </c>
      <c r="AM162" s="508">
        <v>60</v>
      </c>
      <c r="AN162" s="509">
        <f t="shared" si="125"/>
        <v>74880</v>
      </c>
      <c r="AO162" s="508"/>
      <c r="AP162" s="509">
        <f t="shared" si="126"/>
        <v>0</v>
      </c>
      <c r="AQ162" s="508">
        <v>60</v>
      </c>
      <c r="AR162" s="509">
        <f t="shared" si="96"/>
        <v>74880</v>
      </c>
    </row>
    <row r="163" spans="1:44" ht="29.25" customHeight="1">
      <c r="A163" s="507" t="s">
        <v>1020</v>
      </c>
      <c r="B163" s="508" t="s">
        <v>238</v>
      </c>
      <c r="C163" s="508" t="s">
        <v>525</v>
      </c>
      <c r="D163" s="508">
        <v>90</v>
      </c>
      <c r="E163" s="568">
        <f t="shared" si="99"/>
        <v>754</v>
      </c>
      <c r="F163" s="583">
        <f t="shared" si="93"/>
        <v>67.86</v>
      </c>
      <c r="G163" s="568">
        <v>75</v>
      </c>
      <c r="H163" s="509">
        <f t="shared" si="118"/>
        <v>6750</v>
      </c>
      <c r="I163" s="508">
        <v>30</v>
      </c>
      <c r="J163" s="509">
        <f t="shared" si="127"/>
        <v>2700</v>
      </c>
      <c r="K163" s="508">
        <v>50</v>
      </c>
      <c r="L163" s="531">
        <f t="shared" si="119"/>
        <v>4500</v>
      </c>
      <c r="M163" s="508">
        <v>50</v>
      </c>
      <c r="N163" s="531">
        <f>+D163*M163</f>
        <v>4500</v>
      </c>
      <c r="O163" s="508">
        <v>20</v>
      </c>
      <c r="P163" s="509">
        <f t="shared" si="120"/>
        <v>1800</v>
      </c>
      <c r="Q163" s="508">
        <v>200</v>
      </c>
      <c r="R163" s="509">
        <f t="shared" si="129"/>
        <v>18000</v>
      </c>
      <c r="S163" s="508">
        <v>80</v>
      </c>
      <c r="T163" s="509">
        <f t="shared" si="121"/>
        <v>7200</v>
      </c>
      <c r="U163" s="508">
        <v>8</v>
      </c>
      <c r="V163" s="509">
        <f t="shared" si="130"/>
        <v>720</v>
      </c>
      <c r="W163" s="508">
        <v>30</v>
      </c>
      <c r="X163" s="509">
        <f>+D163*W163</f>
        <v>2700</v>
      </c>
      <c r="Y163" s="508">
        <v>60</v>
      </c>
      <c r="Z163" s="509">
        <f t="shared" si="132"/>
        <v>5400</v>
      </c>
      <c r="AA163" s="508">
        <v>40</v>
      </c>
      <c r="AB163" s="509">
        <f t="shared" si="122"/>
        <v>3600</v>
      </c>
      <c r="AC163" s="508">
        <v>20</v>
      </c>
      <c r="AD163" s="509">
        <f t="shared" si="133"/>
        <v>1800</v>
      </c>
      <c r="AE163" s="508">
        <v>16</v>
      </c>
      <c r="AF163" s="509">
        <f t="shared" si="134"/>
        <v>1440</v>
      </c>
      <c r="AG163" s="508">
        <v>5</v>
      </c>
      <c r="AH163" s="509">
        <f t="shared" si="135"/>
        <v>450</v>
      </c>
      <c r="AI163" s="508">
        <v>10</v>
      </c>
      <c r="AJ163" s="509">
        <f t="shared" si="123"/>
        <v>900</v>
      </c>
      <c r="AK163" s="508">
        <v>10</v>
      </c>
      <c r="AL163" s="509">
        <f t="shared" si="124"/>
        <v>900</v>
      </c>
      <c r="AM163" s="508">
        <v>25</v>
      </c>
      <c r="AN163" s="509">
        <f t="shared" si="125"/>
        <v>2250</v>
      </c>
      <c r="AO163" s="508"/>
      <c r="AP163" s="509">
        <f t="shared" si="126"/>
        <v>0</v>
      </c>
      <c r="AQ163" s="508">
        <v>25</v>
      </c>
      <c r="AR163" s="509">
        <f t="shared" si="96"/>
        <v>2250</v>
      </c>
    </row>
    <row r="164" spans="1:44" ht="24" customHeight="1">
      <c r="A164" s="507" t="s">
        <v>1021</v>
      </c>
      <c r="B164" s="508" t="s">
        <v>240</v>
      </c>
      <c r="C164" s="508" t="s">
        <v>792</v>
      </c>
      <c r="D164" s="508">
        <v>474</v>
      </c>
      <c r="E164" s="568">
        <f t="shared" si="99"/>
        <v>710</v>
      </c>
      <c r="F164" s="583">
        <f t="shared" si="93"/>
        <v>336.54</v>
      </c>
      <c r="G164" s="568">
        <v>82</v>
      </c>
      <c r="H164" s="509">
        <f t="shared" si="118"/>
        <v>38868</v>
      </c>
      <c r="I164" s="508">
        <v>30</v>
      </c>
      <c r="J164" s="509">
        <f t="shared" si="127"/>
        <v>14220</v>
      </c>
      <c r="K164" s="508">
        <v>30</v>
      </c>
      <c r="L164" s="531">
        <f t="shared" si="119"/>
        <v>14220</v>
      </c>
      <c r="M164" s="508"/>
      <c r="N164" s="531">
        <f t="shared" si="128"/>
        <v>0</v>
      </c>
      <c r="O164" s="508">
        <v>80</v>
      </c>
      <c r="P164" s="509">
        <f t="shared" si="120"/>
        <v>37920</v>
      </c>
      <c r="Q164" s="508">
        <v>150</v>
      </c>
      <c r="R164" s="509">
        <f t="shared" si="129"/>
        <v>71100</v>
      </c>
      <c r="S164" s="508">
        <v>100</v>
      </c>
      <c r="T164" s="509">
        <f t="shared" si="121"/>
        <v>47400</v>
      </c>
      <c r="U164" s="508">
        <v>8</v>
      </c>
      <c r="V164" s="509">
        <f>+D164*U164</f>
        <v>3792</v>
      </c>
      <c r="W164" s="508"/>
      <c r="X164" s="509">
        <f t="shared" si="131"/>
        <v>0</v>
      </c>
      <c r="Y164" s="508">
        <v>60</v>
      </c>
      <c r="Z164" s="509">
        <f t="shared" si="132"/>
        <v>28440</v>
      </c>
      <c r="AA164" s="508">
        <v>20</v>
      </c>
      <c r="AB164" s="509">
        <f t="shared" si="122"/>
        <v>9480</v>
      </c>
      <c r="AC164" s="508">
        <v>20</v>
      </c>
      <c r="AD164" s="509">
        <f t="shared" si="133"/>
        <v>9480</v>
      </c>
      <c r="AE164" s="508">
        <v>20</v>
      </c>
      <c r="AF164" s="509">
        <f t="shared" si="134"/>
        <v>9480</v>
      </c>
      <c r="AG164" s="508">
        <v>5</v>
      </c>
      <c r="AH164" s="509">
        <f t="shared" si="135"/>
        <v>2370</v>
      </c>
      <c r="AI164" s="508">
        <v>15</v>
      </c>
      <c r="AJ164" s="509">
        <f t="shared" si="123"/>
        <v>7110</v>
      </c>
      <c r="AK164" s="508">
        <v>30</v>
      </c>
      <c r="AL164" s="509">
        <f t="shared" si="124"/>
        <v>14220</v>
      </c>
      <c r="AM164" s="508">
        <v>30</v>
      </c>
      <c r="AN164" s="509">
        <f t="shared" si="125"/>
        <v>14220</v>
      </c>
      <c r="AO164" s="508"/>
      <c r="AP164" s="509">
        <f t="shared" si="126"/>
        <v>0</v>
      </c>
      <c r="AQ164" s="508">
        <v>30</v>
      </c>
      <c r="AR164" s="509">
        <f t="shared" si="96"/>
        <v>14220</v>
      </c>
    </row>
    <row r="165" spans="1:44" ht="24" customHeight="1">
      <c r="A165" s="507" t="s">
        <v>1022</v>
      </c>
      <c r="B165" s="508" t="s">
        <v>242</v>
      </c>
      <c r="C165" s="508" t="s">
        <v>794</v>
      </c>
      <c r="D165" s="508">
        <v>1200</v>
      </c>
      <c r="E165" s="568">
        <f t="shared" si="99"/>
        <v>22</v>
      </c>
      <c r="F165" s="583">
        <f t="shared" si="93"/>
        <v>26.4</v>
      </c>
      <c r="G165" s="568">
        <v>2</v>
      </c>
      <c r="H165" s="509">
        <f t="shared" si="118"/>
        <v>2400</v>
      </c>
      <c r="I165" s="508">
        <v>0</v>
      </c>
      <c r="J165" s="509">
        <f t="shared" si="127"/>
        <v>0</v>
      </c>
      <c r="K165" s="508"/>
      <c r="L165" s="531">
        <f t="shared" si="119"/>
        <v>0</v>
      </c>
      <c r="M165" s="508"/>
      <c r="N165" s="531">
        <f t="shared" si="128"/>
        <v>0</v>
      </c>
      <c r="O165" s="508">
        <v>0</v>
      </c>
      <c r="P165" s="509">
        <f t="shared" si="120"/>
        <v>0</v>
      </c>
      <c r="Q165" s="508">
        <v>0</v>
      </c>
      <c r="R165" s="509">
        <f t="shared" si="129"/>
        <v>0</v>
      </c>
      <c r="S165" s="508">
        <v>0</v>
      </c>
      <c r="T165" s="509">
        <f t="shared" si="121"/>
        <v>0</v>
      </c>
      <c r="U165" s="508">
        <v>0</v>
      </c>
      <c r="V165" s="509">
        <f t="shared" si="130"/>
        <v>0</v>
      </c>
      <c r="W165" s="508"/>
      <c r="X165" s="509">
        <f t="shared" si="131"/>
        <v>0</v>
      </c>
      <c r="Y165" s="508">
        <v>10</v>
      </c>
      <c r="Z165" s="509">
        <f t="shared" si="132"/>
        <v>12000</v>
      </c>
      <c r="AA165" s="508"/>
      <c r="AB165" s="509">
        <f t="shared" si="122"/>
        <v>0</v>
      </c>
      <c r="AC165" s="508">
        <v>0</v>
      </c>
      <c r="AD165" s="509">
        <f t="shared" si="133"/>
        <v>0</v>
      </c>
      <c r="AE165" s="508"/>
      <c r="AF165" s="509">
        <f t="shared" si="134"/>
        <v>0</v>
      </c>
      <c r="AG165" s="508">
        <v>5</v>
      </c>
      <c r="AH165" s="509">
        <f t="shared" si="135"/>
        <v>6000</v>
      </c>
      <c r="AI165" s="508">
        <v>5</v>
      </c>
      <c r="AJ165" s="509">
        <f t="shared" si="123"/>
        <v>6000</v>
      </c>
      <c r="AK165" s="508">
        <v>0</v>
      </c>
      <c r="AL165" s="509">
        <f t="shared" si="124"/>
        <v>0</v>
      </c>
      <c r="AM165" s="508">
        <v>0</v>
      </c>
      <c r="AN165" s="509">
        <f t="shared" si="125"/>
        <v>0</v>
      </c>
      <c r="AO165" s="508"/>
      <c r="AP165" s="509">
        <f t="shared" si="126"/>
        <v>0</v>
      </c>
      <c r="AQ165" s="508">
        <v>0</v>
      </c>
      <c r="AR165" s="509">
        <f t="shared" si="96"/>
        <v>0</v>
      </c>
    </row>
    <row r="166" spans="1:44" ht="24" customHeight="1">
      <c r="A166" s="507" t="s">
        <v>1023</v>
      </c>
      <c r="B166" s="508" t="s">
        <v>247</v>
      </c>
      <c r="C166" s="508" t="s">
        <v>792</v>
      </c>
      <c r="D166" s="508">
        <v>1032</v>
      </c>
      <c r="E166" s="568">
        <f t="shared" si="99"/>
        <v>280</v>
      </c>
      <c r="F166" s="583">
        <f t="shared" si="93"/>
        <v>288.95999999999998</v>
      </c>
      <c r="G166" s="568">
        <v>22</v>
      </c>
      <c r="H166" s="509">
        <f t="shared" si="118"/>
        <v>22704</v>
      </c>
      <c r="I166" s="508">
        <v>5</v>
      </c>
      <c r="J166" s="509">
        <f t="shared" si="127"/>
        <v>5160</v>
      </c>
      <c r="K166" s="508">
        <v>20</v>
      </c>
      <c r="L166" s="531">
        <f t="shared" si="119"/>
        <v>20640</v>
      </c>
      <c r="M166" s="508">
        <v>10</v>
      </c>
      <c r="N166" s="531">
        <f t="shared" si="128"/>
        <v>10320</v>
      </c>
      <c r="O166" s="508">
        <v>0</v>
      </c>
      <c r="P166" s="509">
        <f t="shared" si="120"/>
        <v>0</v>
      </c>
      <c r="Q166" s="508">
        <v>50</v>
      </c>
      <c r="R166" s="509">
        <f>+D166*Q166</f>
        <v>51600</v>
      </c>
      <c r="S166" s="508">
        <f>7+80</f>
        <v>87</v>
      </c>
      <c r="T166" s="509">
        <f t="shared" si="121"/>
        <v>89784</v>
      </c>
      <c r="U166" s="508">
        <v>6</v>
      </c>
      <c r="V166" s="509">
        <f>+D166*U166</f>
        <v>6192</v>
      </c>
      <c r="W166" s="508">
        <v>5</v>
      </c>
      <c r="X166" s="509">
        <f t="shared" si="131"/>
        <v>5160</v>
      </c>
      <c r="Y166" s="508"/>
      <c r="Z166" s="509">
        <f t="shared" si="132"/>
        <v>0</v>
      </c>
      <c r="AA166" s="508"/>
      <c r="AB166" s="509">
        <f t="shared" si="122"/>
        <v>0</v>
      </c>
      <c r="AC166" s="508">
        <v>5</v>
      </c>
      <c r="AD166" s="509">
        <f t="shared" si="133"/>
        <v>5160</v>
      </c>
      <c r="AE166" s="508">
        <v>20</v>
      </c>
      <c r="AF166" s="509">
        <f t="shared" si="134"/>
        <v>20640</v>
      </c>
      <c r="AG166" s="508">
        <v>5</v>
      </c>
      <c r="AH166" s="509">
        <f>+D166*AG166</f>
        <v>5160</v>
      </c>
      <c r="AI166" s="508">
        <v>10</v>
      </c>
      <c r="AJ166" s="509">
        <f t="shared" si="123"/>
        <v>10320</v>
      </c>
      <c r="AK166" s="508">
        <v>5</v>
      </c>
      <c r="AL166" s="509">
        <f t="shared" si="124"/>
        <v>5160</v>
      </c>
      <c r="AM166" s="508">
        <v>15</v>
      </c>
      <c r="AN166" s="509">
        <f t="shared" si="125"/>
        <v>15480</v>
      </c>
      <c r="AO166" s="508"/>
      <c r="AP166" s="509">
        <f t="shared" si="126"/>
        <v>0</v>
      </c>
      <c r="AQ166" s="508">
        <v>15</v>
      </c>
      <c r="AR166" s="509">
        <f t="shared" si="96"/>
        <v>15480</v>
      </c>
    </row>
    <row r="167" spans="1:44" ht="24" customHeight="1">
      <c r="A167" s="507" t="s">
        <v>1024</v>
      </c>
      <c r="B167" s="508" t="s">
        <v>254</v>
      </c>
      <c r="C167" s="508" t="s">
        <v>796</v>
      </c>
      <c r="D167" s="508">
        <v>162</v>
      </c>
      <c r="E167" s="568">
        <f t="shared" si="99"/>
        <v>2169</v>
      </c>
      <c r="F167" s="583">
        <f t="shared" si="93"/>
        <v>351.37799999999999</v>
      </c>
      <c r="G167" s="568">
        <v>318</v>
      </c>
      <c r="H167" s="509">
        <f t="shared" si="118"/>
        <v>51516</v>
      </c>
      <c r="I167" s="508">
        <v>26</v>
      </c>
      <c r="J167" s="509">
        <f t="shared" si="127"/>
        <v>4212</v>
      </c>
      <c r="K167" s="508">
        <v>150</v>
      </c>
      <c r="L167" s="531">
        <f t="shared" si="119"/>
        <v>24300</v>
      </c>
      <c r="M167" s="508">
        <v>150</v>
      </c>
      <c r="N167" s="531">
        <f t="shared" si="128"/>
        <v>24300</v>
      </c>
      <c r="O167" s="508">
        <v>80</v>
      </c>
      <c r="P167" s="509">
        <f t="shared" si="120"/>
        <v>12960</v>
      </c>
      <c r="Q167" s="508">
        <v>300</v>
      </c>
      <c r="R167" s="509">
        <f t="shared" si="129"/>
        <v>48600</v>
      </c>
      <c r="S167" s="508">
        <v>400</v>
      </c>
      <c r="T167" s="509">
        <f t="shared" si="121"/>
        <v>64800</v>
      </c>
      <c r="U167" s="508">
        <v>25</v>
      </c>
      <c r="V167" s="509">
        <f t="shared" si="130"/>
        <v>4050</v>
      </c>
      <c r="W167" s="508">
        <v>100</v>
      </c>
      <c r="X167" s="509">
        <f t="shared" si="131"/>
        <v>16200</v>
      </c>
      <c r="Y167" s="508">
        <v>250</v>
      </c>
      <c r="Z167" s="509">
        <f t="shared" si="132"/>
        <v>40500</v>
      </c>
      <c r="AA167" s="508">
        <v>50</v>
      </c>
      <c r="AB167" s="509">
        <f t="shared" si="122"/>
        <v>8100</v>
      </c>
      <c r="AC167" s="508">
        <v>70</v>
      </c>
      <c r="AD167" s="509">
        <f>+D167*AC167</f>
        <v>11340</v>
      </c>
      <c r="AE167" s="508">
        <v>60</v>
      </c>
      <c r="AF167" s="509">
        <f t="shared" si="134"/>
        <v>9720</v>
      </c>
      <c r="AG167" s="508">
        <v>20</v>
      </c>
      <c r="AH167" s="509">
        <f t="shared" si="135"/>
        <v>3240</v>
      </c>
      <c r="AI167" s="508">
        <v>40</v>
      </c>
      <c r="AJ167" s="509">
        <f t="shared" si="123"/>
        <v>6480</v>
      </c>
      <c r="AK167" s="508">
        <v>20</v>
      </c>
      <c r="AL167" s="509">
        <f t="shared" si="124"/>
        <v>3240</v>
      </c>
      <c r="AM167" s="508">
        <v>55</v>
      </c>
      <c r="AN167" s="509">
        <f t="shared" si="125"/>
        <v>8910</v>
      </c>
      <c r="AO167" s="508"/>
      <c r="AP167" s="509">
        <f t="shared" si="126"/>
        <v>0</v>
      </c>
      <c r="AQ167" s="508">
        <v>55</v>
      </c>
      <c r="AR167" s="509">
        <f t="shared" si="96"/>
        <v>8910</v>
      </c>
    </row>
    <row r="168" spans="1:44" ht="24" customHeight="1">
      <c r="A168" s="507" t="s">
        <v>1025</v>
      </c>
      <c r="B168" s="508" t="s">
        <v>256</v>
      </c>
      <c r="C168" s="508" t="s">
        <v>792</v>
      </c>
      <c r="D168" s="508">
        <v>87</v>
      </c>
      <c r="E168" s="568">
        <f t="shared" si="99"/>
        <v>22099</v>
      </c>
      <c r="F168" s="583">
        <f t="shared" si="93"/>
        <v>1922.6130000000001</v>
      </c>
      <c r="G168" s="568">
        <v>3549</v>
      </c>
      <c r="H168" s="509">
        <f t="shared" si="118"/>
        <v>308763</v>
      </c>
      <c r="I168" s="508">
        <v>2000</v>
      </c>
      <c r="J168" s="509">
        <f t="shared" si="127"/>
        <v>174000</v>
      </c>
      <c r="K168" s="508">
        <v>2000</v>
      </c>
      <c r="L168" s="531">
        <f t="shared" si="119"/>
        <v>174000</v>
      </c>
      <c r="M168" s="508">
        <v>1200</v>
      </c>
      <c r="N168" s="531">
        <f t="shared" si="128"/>
        <v>104400</v>
      </c>
      <c r="O168" s="508">
        <v>800</v>
      </c>
      <c r="P168" s="509">
        <f t="shared" si="120"/>
        <v>69600</v>
      </c>
      <c r="Q168" s="508">
        <v>2000</v>
      </c>
      <c r="R168" s="509">
        <f t="shared" si="129"/>
        <v>174000</v>
      </c>
      <c r="S168" s="508">
        <f>130+4500</f>
        <v>4630</v>
      </c>
      <c r="T168" s="509">
        <f t="shared" si="121"/>
        <v>402810</v>
      </c>
      <c r="U168" s="508">
        <v>350</v>
      </c>
      <c r="V168" s="509">
        <f t="shared" si="130"/>
        <v>30450</v>
      </c>
      <c r="W168" s="508">
        <v>800</v>
      </c>
      <c r="X168" s="509">
        <f t="shared" si="131"/>
        <v>69600</v>
      </c>
      <c r="Y168" s="508">
        <v>1000</v>
      </c>
      <c r="Z168" s="509">
        <f t="shared" si="132"/>
        <v>87000</v>
      </c>
      <c r="AA168" s="508">
        <v>400</v>
      </c>
      <c r="AB168" s="509">
        <f t="shared" si="122"/>
        <v>34800</v>
      </c>
      <c r="AC168" s="508">
        <v>450</v>
      </c>
      <c r="AD168" s="509">
        <f t="shared" si="133"/>
        <v>39150</v>
      </c>
      <c r="AE168" s="508">
        <v>1000</v>
      </c>
      <c r="AF168" s="509">
        <f t="shared" si="134"/>
        <v>87000</v>
      </c>
      <c r="AG168" s="508">
        <v>200</v>
      </c>
      <c r="AH168" s="509">
        <f t="shared" si="135"/>
        <v>17400</v>
      </c>
      <c r="AI168" s="508">
        <v>220</v>
      </c>
      <c r="AJ168" s="509">
        <f t="shared" si="123"/>
        <v>19140</v>
      </c>
      <c r="AK168" s="508">
        <v>100</v>
      </c>
      <c r="AL168" s="509">
        <f t="shared" si="124"/>
        <v>8700</v>
      </c>
      <c r="AM168" s="508">
        <v>700</v>
      </c>
      <c r="AN168" s="509">
        <f t="shared" si="125"/>
        <v>60900</v>
      </c>
      <c r="AO168" s="508"/>
      <c r="AP168" s="509">
        <f t="shared" si="126"/>
        <v>0</v>
      </c>
      <c r="AQ168" s="508">
        <v>700</v>
      </c>
      <c r="AR168" s="509">
        <f t="shared" si="96"/>
        <v>60900</v>
      </c>
    </row>
    <row r="169" spans="1:44" ht="24" customHeight="1">
      <c r="A169" s="507" t="s">
        <v>1026</v>
      </c>
      <c r="B169" s="508" t="s">
        <v>262</v>
      </c>
      <c r="C169" s="508" t="s">
        <v>792</v>
      </c>
      <c r="D169" s="508">
        <v>341</v>
      </c>
      <c r="E169" s="568">
        <f t="shared" si="99"/>
        <v>176</v>
      </c>
      <c r="F169" s="583">
        <f t="shared" si="93"/>
        <v>60.015999999999998</v>
      </c>
      <c r="G169" s="568">
        <v>16</v>
      </c>
      <c r="H169" s="509">
        <f t="shared" si="118"/>
        <v>5456</v>
      </c>
      <c r="I169" s="508">
        <v>0</v>
      </c>
      <c r="J169" s="509">
        <f t="shared" si="127"/>
        <v>0</v>
      </c>
      <c r="K169" s="508">
        <v>10</v>
      </c>
      <c r="L169" s="531">
        <f t="shared" si="119"/>
        <v>3410</v>
      </c>
      <c r="M169" s="508">
        <v>10</v>
      </c>
      <c r="N169" s="531">
        <f t="shared" si="128"/>
        <v>3410</v>
      </c>
      <c r="O169" s="508">
        <v>4</v>
      </c>
      <c r="P169" s="509">
        <f t="shared" si="120"/>
        <v>1364</v>
      </c>
      <c r="Q169" s="508">
        <v>30</v>
      </c>
      <c r="R169" s="509">
        <f t="shared" si="129"/>
        <v>10230</v>
      </c>
      <c r="S169" s="508">
        <v>50</v>
      </c>
      <c r="T169" s="509">
        <f t="shared" si="121"/>
        <v>17050</v>
      </c>
      <c r="U169" s="508">
        <v>4</v>
      </c>
      <c r="V169" s="509">
        <f t="shared" si="130"/>
        <v>1364</v>
      </c>
      <c r="W169" s="508">
        <v>5</v>
      </c>
      <c r="X169" s="509">
        <f t="shared" si="131"/>
        <v>1705</v>
      </c>
      <c r="Y169" s="508">
        <v>6</v>
      </c>
      <c r="Z169" s="509">
        <f t="shared" si="132"/>
        <v>2046</v>
      </c>
      <c r="AA169" s="508">
        <v>12</v>
      </c>
      <c r="AB169" s="509">
        <f t="shared" si="122"/>
        <v>4092</v>
      </c>
      <c r="AC169" s="508">
        <v>0</v>
      </c>
      <c r="AD169" s="509">
        <f t="shared" si="133"/>
        <v>0</v>
      </c>
      <c r="AE169" s="508"/>
      <c r="AF169" s="509">
        <f t="shared" si="134"/>
        <v>0</v>
      </c>
      <c r="AG169" s="508">
        <v>5</v>
      </c>
      <c r="AH169" s="509">
        <f t="shared" si="135"/>
        <v>1705</v>
      </c>
      <c r="AI169" s="508">
        <v>10</v>
      </c>
      <c r="AJ169" s="509">
        <f t="shared" si="123"/>
        <v>3410</v>
      </c>
      <c r="AK169" s="508">
        <v>4</v>
      </c>
      <c r="AL169" s="509">
        <f t="shared" si="124"/>
        <v>1364</v>
      </c>
      <c r="AM169" s="508">
        <v>5</v>
      </c>
      <c r="AN169" s="509">
        <f t="shared" si="125"/>
        <v>1705</v>
      </c>
      <c r="AO169" s="508"/>
      <c r="AP169" s="509">
        <f t="shared" si="126"/>
        <v>0</v>
      </c>
      <c r="AQ169" s="508">
        <v>5</v>
      </c>
      <c r="AR169" s="509">
        <f t="shared" si="96"/>
        <v>1705</v>
      </c>
    </row>
    <row r="170" spans="1:44" ht="24" customHeight="1">
      <c r="A170" s="507" t="s">
        <v>1027</v>
      </c>
      <c r="B170" s="508" t="s">
        <v>287</v>
      </c>
      <c r="C170" s="508" t="s">
        <v>792</v>
      </c>
      <c r="D170" s="508">
        <v>500</v>
      </c>
      <c r="E170" s="568">
        <f t="shared" si="99"/>
        <v>961</v>
      </c>
      <c r="F170" s="583">
        <f t="shared" si="93"/>
        <v>480.5</v>
      </c>
      <c r="G170" s="568">
        <v>196</v>
      </c>
      <c r="H170" s="509">
        <f t="shared" si="118"/>
        <v>98000</v>
      </c>
      <c r="I170" s="508">
        <v>50</v>
      </c>
      <c r="J170" s="509">
        <f t="shared" si="127"/>
        <v>25000</v>
      </c>
      <c r="K170" s="508">
        <v>15</v>
      </c>
      <c r="L170" s="531">
        <f t="shared" si="119"/>
        <v>7500</v>
      </c>
      <c r="M170" s="508">
        <v>40</v>
      </c>
      <c r="N170" s="531">
        <f t="shared" si="128"/>
        <v>20000</v>
      </c>
      <c r="O170" s="508">
        <v>60</v>
      </c>
      <c r="P170" s="509">
        <f t="shared" si="120"/>
        <v>30000</v>
      </c>
      <c r="Q170" s="508">
        <v>150</v>
      </c>
      <c r="R170" s="509">
        <f t="shared" si="129"/>
        <v>75000</v>
      </c>
      <c r="S170" s="508">
        <v>120</v>
      </c>
      <c r="T170" s="509">
        <f t="shared" si="121"/>
        <v>60000</v>
      </c>
      <c r="U170" s="508">
        <v>10</v>
      </c>
      <c r="V170" s="509">
        <f t="shared" si="130"/>
        <v>5000</v>
      </c>
      <c r="W170" s="508">
        <v>20</v>
      </c>
      <c r="X170" s="509">
        <f t="shared" si="131"/>
        <v>10000</v>
      </c>
      <c r="Y170" s="508">
        <v>100</v>
      </c>
      <c r="Z170" s="509">
        <f t="shared" si="132"/>
        <v>50000</v>
      </c>
      <c r="AA170" s="508">
        <v>20</v>
      </c>
      <c r="AB170" s="509">
        <f t="shared" si="122"/>
        <v>10000</v>
      </c>
      <c r="AC170" s="508">
        <v>20</v>
      </c>
      <c r="AD170" s="509">
        <f t="shared" si="133"/>
        <v>10000</v>
      </c>
      <c r="AE170" s="508">
        <v>40</v>
      </c>
      <c r="AF170" s="509">
        <f>+AE170*D170</f>
        <v>20000</v>
      </c>
      <c r="AG170" s="508">
        <v>15</v>
      </c>
      <c r="AH170" s="509">
        <f t="shared" si="135"/>
        <v>7500</v>
      </c>
      <c r="AI170" s="508">
        <v>15</v>
      </c>
      <c r="AJ170" s="509">
        <f t="shared" si="123"/>
        <v>7500</v>
      </c>
      <c r="AK170" s="508">
        <v>50</v>
      </c>
      <c r="AL170" s="509">
        <f t="shared" si="124"/>
        <v>25000</v>
      </c>
      <c r="AM170" s="508">
        <v>20</v>
      </c>
      <c r="AN170" s="509">
        <f t="shared" si="125"/>
        <v>10000</v>
      </c>
      <c r="AO170" s="508"/>
      <c r="AP170" s="509">
        <f t="shared" si="126"/>
        <v>0</v>
      </c>
      <c r="AQ170" s="508">
        <v>20</v>
      </c>
      <c r="AR170" s="509">
        <f t="shared" si="96"/>
        <v>10000</v>
      </c>
    </row>
    <row r="171" spans="1:44" ht="24" customHeight="1">
      <c r="A171" s="507" t="s">
        <v>1028</v>
      </c>
      <c r="B171" s="508" t="s">
        <v>289</v>
      </c>
      <c r="C171" s="508" t="s">
        <v>792</v>
      </c>
      <c r="D171" s="508">
        <v>110</v>
      </c>
      <c r="E171" s="568">
        <f t="shared" si="99"/>
        <v>5984</v>
      </c>
      <c r="F171" s="583">
        <f t="shared" si="93"/>
        <v>658.24</v>
      </c>
      <c r="G171" s="568">
        <v>594</v>
      </c>
      <c r="H171" s="509">
        <f t="shared" si="118"/>
        <v>65340</v>
      </c>
      <c r="I171" s="508">
        <v>150</v>
      </c>
      <c r="J171" s="509">
        <f t="shared" si="127"/>
        <v>16500</v>
      </c>
      <c r="K171" s="508"/>
      <c r="L171" s="531">
        <f t="shared" si="119"/>
        <v>0</v>
      </c>
      <c r="M171" s="508">
        <v>2800</v>
      </c>
      <c r="N171" s="531">
        <f>+D171*M171</f>
        <v>308000</v>
      </c>
      <c r="O171" s="508">
        <v>0</v>
      </c>
      <c r="P171" s="509">
        <f t="shared" si="120"/>
        <v>0</v>
      </c>
      <c r="Q171" s="508">
        <v>0</v>
      </c>
      <c r="R171" s="509">
        <f t="shared" si="129"/>
        <v>0</v>
      </c>
      <c r="S171" s="508">
        <v>1000</v>
      </c>
      <c r="T171" s="509">
        <f t="shared" si="121"/>
        <v>110000</v>
      </c>
      <c r="U171" s="508">
        <v>0</v>
      </c>
      <c r="V171" s="509">
        <f t="shared" si="130"/>
        <v>0</v>
      </c>
      <c r="W171" s="508">
        <v>200</v>
      </c>
      <c r="X171" s="509">
        <f t="shared" si="131"/>
        <v>22000</v>
      </c>
      <c r="Y171" s="508">
        <v>600</v>
      </c>
      <c r="Z171" s="509">
        <f t="shared" si="132"/>
        <v>66000</v>
      </c>
      <c r="AA171" s="508">
        <v>100</v>
      </c>
      <c r="AB171" s="509">
        <f t="shared" si="122"/>
        <v>11000</v>
      </c>
      <c r="AC171" s="508">
        <v>0</v>
      </c>
      <c r="AD171" s="509">
        <f t="shared" si="133"/>
        <v>0</v>
      </c>
      <c r="AE171" s="508">
        <v>100</v>
      </c>
      <c r="AF171" s="509">
        <f t="shared" si="134"/>
        <v>11000</v>
      </c>
      <c r="AG171" s="508">
        <v>100</v>
      </c>
      <c r="AH171" s="509">
        <f t="shared" si="135"/>
        <v>11000</v>
      </c>
      <c r="AI171" s="508">
        <v>40</v>
      </c>
      <c r="AJ171" s="509">
        <f t="shared" si="123"/>
        <v>4400</v>
      </c>
      <c r="AK171" s="508">
        <v>300</v>
      </c>
      <c r="AL171" s="509">
        <f t="shared" si="124"/>
        <v>33000</v>
      </c>
      <c r="AM171" s="508">
        <v>0</v>
      </c>
      <c r="AN171" s="509">
        <f t="shared" si="125"/>
        <v>0</v>
      </c>
      <c r="AO171" s="508"/>
      <c r="AP171" s="509">
        <f t="shared" si="126"/>
        <v>0</v>
      </c>
      <c r="AQ171" s="508">
        <v>0</v>
      </c>
      <c r="AR171" s="509">
        <f t="shared" si="96"/>
        <v>0</v>
      </c>
    </row>
    <row r="172" spans="1:44" ht="24" customHeight="1">
      <c r="A172" s="507" t="s">
        <v>1029</v>
      </c>
      <c r="B172" s="508" t="s">
        <v>290</v>
      </c>
      <c r="C172" s="508" t="s">
        <v>792</v>
      </c>
      <c r="D172" s="508">
        <v>90</v>
      </c>
      <c r="E172" s="568">
        <f t="shared" si="99"/>
        <v>825</v>
      </c>
      <c r="F172" s="583">
        <f t="shared" si="93"/>
        <v>74.25</v>
      </c>
      <c r="G172" s="568">
        <v>75</v>
      </c>
      <c r="H172" s="509">
        <f t="shared" si="118"/>
        <v>6750</v>
      </c>
      <c r="I172" s="508">
        <v>100</v>
      </c>
      <c r="J172" s="509">
        <f t="shared" si="127"/>
        <v>9000</v>
      </c>
      <c r="K172" s="508"/>
      <c r="L172" s="531">
        <f t="shared" si="119"/>
        <v>0</v>
      </c>
      <c r="M172" s="508"/>
      <c r="N172" s="531">
        <f t="shared" si="128"/>
        <v>0</v>
      </c>
      <c r="O172" s="508">
        <v>400</v>
      </c>
      <c r="P172" s="509">
        <f t="shared" si="120"/>
        <v>36000</v>
      </c>
      <c r="Q172" s="508">
        <v>0</v>
      </c>
      <c r="R172" s="509">
        <f t="shared" si="129"/>
        <v>0</v>
      </c>
      <c r="S172" s="508">
        <v>0</v>
      </c>
      <c r="T172" s="509">
        <f t="shared" si="121"/>
        <v>0</v>
      </c>
      <c r="U172" s="508">
        <v>0</v>
      </c>
      <c r="V172" s="509">
        <f t="shared" si="130"/>
        <v>0</v>
      </c>
      <c r="W172" s="508"/>
      <c r="X172" s="509">
        <f t="shared" si="131"/>
        <v>0</v>
      </c>
      <c r="Y172" s="508">
        <v>100</v>
      </c>
      <c r="Z172" s="509">
        <f>+D172*Y172</f>
        <v>9000</v>
      </c>
      <c r="AA172" s="508">
        <v>50</v>
      </c>
      <c r="AB172" s="509">
        <f t="shared" si="122"/>
        <v>4500</v>
      </c>
      <c r="AC172" s="508">
        <v>0</v>
      </c>
      <c r="AD172" s="509">
        <f t="shared" si="133"/>
        <v>0</v>
      </c>
      <c r="AE172" s="508"/>
      <c r="AF172" s="509">
        <f t="shared" si="134"/>
        <v>0</v>
      </c>
      <c r="AG172" s="508">
        <v>100</v>
      </c>
      <c r="AH172" s="509">
        <f t="shared" si="135"/>
        <v>9000</v>
      </c>
      <c r="AI172" s="508">
        <v>0</v>
      </c>
      <c r="AJ172" s="509">
        <f t="shared" si="123"/>
        <v>0</v>
      </c>
      <c r="AK172" s="508">
        <v>0</v>
      </c>
      <c r="AL172" s="509">
        <f t="shared" si="124"/>
        <v>0</v>
      </c>
      <c r="AM172" s="508">
        <v>0</v>
      </c>
      <c r="AN172" s="509">
        <f t="shared" si="125"/>
        <v>0</v>
      </c>
      <c r="AO172" s="508"/>
      <c r="AP172" s="509">
        <f t="shared" si="126"/>
        <v>0</v>
      </c>
      <c r="AQ172" s="508">
        <v>0</v>
      </c>
      <c r="AR172" s="509">
        <f t="shared" si="96"/>
        <v>0</v>
      </c>
    </row>
    <row r="173" spans="1:44" ht="27" customHeight="1">
      <c r="A173" s="507" t="s">
        <v>1030</v>
      </c>
      <c r="B173" s="508" t="s">
        <v>303</v>
      </c>
      <c r="C173" s="508" t="s">
        <v>792</v>
      </c>
      <c r="D173" s="508">
        <v>487</v>
      </c>
      <c r="E173" s="568">
        <f t="shared" si="99"/>
        <v>314</v>
      </c>
      <c r="F173" s="583">
        <f t="shared" si="93"/>
        <v>152.91800000000001</v>
      </c>
      <c r="G173" s="568">
        <v>27</v>
      </c>
      <c r="H173" s="509">
        <f t="shared" si="118"/>
        <v>13149</v>
      </c>
      <c r="I173" s="508">
        <v>15</v>
      </c>
      <c r="J173" s="509">
        <f t="shared" si="127"/>
        <v>7305</v>
      </c>
      <c r="K173" s="508">
        <v>30</v>
      </c>
      <c r="L173" s="531">
        <f>+D173*K173</f>
        <v>14610</v>
      </c>
      <c r="M173" s="508"/>
      <c r="N173" s="531">
        <f t="shared" si="128"/>
        <v>0</v>
      </c>
      <c r="O173" s="508">
        <v>4</v>
      </c>
      <c r="P173" s="509">
        <f t="shared" si="120"/>
        <v>1948</v>
      </c>
      <c r="Q173" s="508">
        <v>50</v>
      </c>
      <c r="R173" s="509">
        <f t="shared" si="129"/>
        <v>24350</v>
      </c>
      <c r="S173" s="508">
        <v>50</v>
      </c>
      <c r="T173" s="509">
        <f t="shared" si="121"/>
        <v>24350</v>
      </c>
      <c r="U173" s="508">
        <v>7</v>
      </c>
      <c r="V173" s="509">
        <f t="shared" si="130"/>
        <v>3409</v>
      </c>
      <c r="W173" s="508">
        <v>20</v>
      </c>
      <c r="X173" s="509">
        <f t="shared" si="131"/>
        <v>9740</v>
      </c>
      <c r="Y173" s="508">
        <v>30</v>
      </c>
      <c r="Z173" s="509">
        <f t="shared" si="132"/>
        <v>14610</v>
      </c>
      <c r="AA173" s="508">
        <v>12</v>
      </c>
      <c r="AB173" s="509">
        <f t="shared" si="122"/>
        <v>5844</v>
      </c>
      <c r="AC173" s="508">
        <v>5</v>
      </c>
      <c r="AD173" s="509">
        <f t="shared" si="133"/>
        <v>2435</v>
      </c>
      <c r="AE173" s="508">
        <v>10</v>
      </c>
      <c r="AF173" s="509">
        <f t="shared" si="134"/>
        <v>4870</v>
      </c>
      <c r="AG173" s="508">
        <v>10</v>
      </c>
      <c r="AH173" s="509">
        <f t="shared" si="135"/>
        <v>4870</v>
      </c>
      <c r="AI173" s="508">
        <v>15</v>
      </c>
      <c r="AJ173" s="509">
        <f t="shared" si="123"/>
        <v>7305</v>
      </c>
      <c r="AK173" s="508">
        <v>5</v>
      </c>
      <c r="AL173" s="509">
        <f t="shared" si="124"/>
        <v>2435</v>
      </c>
      <c r="AM173" s="508">
        <v>12</v>
      </c>
      <c r="AN173" s="509">
        <f t="shared" si="125"/>
        <v>5844</v>
      </c>
      <c r="AO173" s="508"/>
      <c r="AP173" s="509">
        <f t="shared" si="126"/>
        <v>0</v>
      </c>
      <c r="AQ173" s="508">
        <v>12</v>
      </c>
      <c r="AR173" s="509">
        <f t="shared" si="96"/>
        <v>5844</v>
      </c>
    </row>
    <row r="174" spans="1:44" ht="27" customHeight="1">
      <c r="A174" s="507" t="s">
        <v>1031</v>
      </c>
      <c r="B174" s="508" t="s">
        <v>305</v>
      </c>
      <c r="C174" s="508" t="s">
        <v>792</v>
      </c>
      <c r="D174" s="508">
        <v>832</v>
      </c>
      <c r="E174" s="568">
        <f t="shared" si="99"/>
        <v>138</v>
      </c>
      <c r="F174" s="583">
        <f t="shared" si="93"/>
        <v>114.816</v>
      </c>
      <c r="G174" s="568">
        <v>21</v>
      </c>
      <c r="H174" s="509">
        <f t="shared" si="118"/>
        <v>17472</v>
      </c>
      <c r="I174" s="508">
        <v>5</v>
      </c>
      <c r="J174" s="509">
        <f t="shared" si="127"/>
        <v>4160</v>
      </c>
      <c r="K174" s="508">
        <v>20</v>
      </c>
      <c r="L174" s="531">
        <f t="shared" si="119"/>
        <v>16640</v>
      </c>
      <c r="M174" s="508"/>
      <c r="N174" s="531">
        <f t="shared" si="128"/>
        <v>0</v>
      </c>
      <c r="O174" s="508">
        <v>2</v>
      </c>
      <c r="P174" s="509">
        <f>+D174*O174</f>
        <v>1664</v>
      </c>
      <c r="Q174" s="508">
        <v>20</v>
      </c>
      <c r="R174" s="509">
        <f t="shared" si="129"/>
        <v>16640</v>
      </c>
      <c r="S174" s="508">
        <v>10</v>
      </c>
      <c r="T174" s="509">
        <f t="shared" si="121"/>
        <v>8320</v>
      </c>
      <c r="U174" s="508">
        <v>4</v>
      </c>
      <c r="V174" s="509">
        <f t="shared" si="130"/>
        <v>3328</v>
      </c>
      <c r="W174" s="508">
        <v>5</v>
      </c>
      <c r="X174" s="509">
        <f t="shared" si="131"/>
        <v>4160</v>
      </c>
      <c r="Y174" s="508">
        <v>4</v>
      </c>
      <c r="Z174" s="509">
        <f t="shared" si="132"/>
        <v>3328</v>
      </c>
      <c r="AA174" s="508">
        <v>12</v>
      </c>
      <c r="AB174" s="509">
        <f t="shared" si="122"/>
        <v>9984</v>
      </c>
      <c r="AC174" s="508">
        <v>5</v>
      </c>
      <c r="AD174" s="509">
        <f t="shared" si="133"/>
        <v>4160</v>
      </c>
      <c r="AE174" s="508">
        <v>8</v>
      </c>
      <c r="AF174" s="509">
        <f t="shared" si="134"/>
        <v>6656</v>
      </c>
      <c r="AG174" s="508">
        <v>2</v>
      </c>
      <c r="AH174" s="509">
        <f t="shared" si="135"/>
        <v>1664</v>
      </c>
      <c r="AI174" s="508">
        <v>10</v>
      </c>
      <c r="AJ174" s="509">
        <f t="shared" si="123"/>
        <v>8320</v>
      </c>
      <c r="AK174" s="508">
        <v>0</v>
      </c>
      <c r="AL174" s="509">
        <f t="shared" si="124"/>
        <v>0</v>
      </c>
      <c r="AM174" s="508">
        <v>5</v>
      </c>
      <c r="AN174" s="509">
        <f t="shared" si="125"/>
        <v>4160</v>
      </c>
      <c r="AO174" s="508"/>
      <c r="AP174" s="509">
        <f t="shared" si="126"/>
        <v>0</v>
      </c>
      <c r="AQ174" s="508">
        <v>5</v>
      </c>
      <c r="AR174" s="509">
        <f t="shared" si="96"/>
        <v>4160</v>
      </c>
    </row>
    <row r="175" spans="1:44" ht="27" customHeight="1">
      <c r="A175" s="507" t="s">
        <v>1032</v>
      </c>
      <c r="B175" s="508" t="s">
        <v>310</v>
      </c>
      <c r="C175" s="508" t="s">
        <v>797</v>
      </c>
      <c r="D175" s="508">
        <v>1248</v>
      </c>
      <c r="E175" s="568">
        <f t="shared" si="99"/>
        <v>231</v>
      </c>
      <c r="F175" s="583">
        <f t="shared" si="93"/>
        <v>288.28800000000001</v>
      </c>
      <c r="G175" s="568">
        <v>21</v>
      </c>
      <c r="H175" s="509">
        <f t="shared" si="118"/>
        <v>26208</v>
      </c>
      <c r="I175" s="508">
        <v>0</v>
      </c>
      <c r="J175" s="509">
        <f t="shared" si="127"/>
        <v>0</v>
      </c>
      <c r="K175" s="508">
        <v>10</v>
      </c>
      <c r="L175" s="531">
        <f t="shared" si="119"/>
        <v>12480</v>
      </c>
      <c r="M175" s="508"/>
      <c r="N175" s="531">
        <f t="shared" si="128"/>
        <v>0</v>
      </c>
      <c r="O175" s="508">
        <v>20</v>
      </c>
      <c r="P175" s="509">
        <f t="shared" si="120"/>
        <v>24960</v>
      </c>
      <c r="Q175" s="508">
        <v>30</v>
      </c>
      <c r="R175" s="509">
        <f t="shared" si="129"/>
        <v>37440</v>
      </c>
      <c r="S175" s="508">
        <v>100</v>
      </c>
      <c r="T175" s="509">
        <f t="shared" si="121"/>
        <v>124800</v>
      </c>
      <c r="U175" s="508">
        <v>4</v>
      </c>
      <c r="V175" s="509">
        <f t="shared" si="130"/>
        <v>4992</v>
      </c>
      <c r="W175" s="508">
        <v>10</v>
      </c>
      <c r="X175" s="509">
        <f t="shared" si="131"/>
        <v>12480</v>
      </c>
      <c r="Y175" s="508">
        <v>10</v>
      </c>
      <c r="Z175" s="509">
        <f t="shared" si="132"/>
        <v>12480</v>
      </c>
      <c r="AA175" s="508">
        <v>10</v>
      </c>
      <c r="AB175" s="509">
        <f t="shared" si="122"/>
        <v>12480</v>
      </c>
      <c r="AC175" s="508">
        <v>0</v>
      </c>
      <c r="AD175" s="509">
        <f t="shared" si="133"/>
        <v>0</v>
      </c>
      <c r="AE175" s="508"/>
      <c r="AF175" s="509">
        <f t="shared" si="134"/>
        <v>0</v>
      </c>
      <c r="AG175" s="508"/>
      <c r="AH175" s="509">
        <f t="shared" si="135"/>
        <v>0</v>
      </c>
      <c r="AI175" s="508">
        <v>10</v>
      </c>
      <c r="AJ175" s="509">
        <f t="shared" si="123"/>
        <v>12480</v>
      </c>
      <c r="AK175" s="508">
        <v>0</v>
      </c>
      <c r="AL175" s="509">
        <f t="shared" si="124"/>
        <v>0</v>
      </c>
      <c r="AM175" s="508">
        <v>3</v>
      </c>
      <c r="AN175" s="509">
        <f t="shared" si="125"/>
        <v>3744</v>
      </c>
      <c r="AO175" s="508"/>
      <c r="AP175" s="509">
        <f t="shared" si="126"/>
        <v>0</v>
      </c>
      <c r="AQ175" s="508">
        <v>3</v>
      </c>
      <c r="AR175" s="509">
        <f t="shared" si="96"/>
        <v>3744</v>
      </c>
    </row>
    <row r="176" spans="1:44" ht="27" customHeight="1">
      <c r="A176" s="507" t="s">
        <v>1033</v>
      </c>
      <c r="B176" s="508" t="s">
        <v>312</v>
      </c>
      <c r="C176" s="508" t="s">
        <v>797</v>
      </c>
      <c r="D176" s="508">
        <v>2288</v>
      </c>
      <c r="E176" s="568">
        <f t="shared" si="99"/>
        <v>91</v>
      </c>
      <c r="F176" s="583">
        <f t="shared" si="93"/>
        <v>208.208</v>
      </c>
      <c r="G176" s="568">
        <v>8</v>
      </c>
      <c r="H176" s="509">
        <f t="shared" si="118"/>
        <v>18304</v>
      </c>
      <c r="I176" s="508">
        <v>0</v>
      </c>
      <c r="J176" s="509">
        <f t="shared" si="127"/>
        <v>0</v>
      </c>
      <c r="K176" s="508"/>
      <c r="L176" s="531">
        <f t="shared" si="119"/>
        <v>0</v>
      </c>
      <c r="M176" s="508">
        <v>10</v>
      </c>
      <c r="N176" s="531">
        <f t="shared" si="128"/>
        <v>22880</v>
      </c>
      <c r="O176" s="508">
        <v>10</v>
      </c>
      <c r="P176" s="509">
        <f t="shared" si="120"/>
        <v>22880</v>
      </c>
      <c r="Q176" s="508">
        <v>5</v>
      </c>
      <c r="R176" s="509">
        <f t="shared" si="129"/>
        <v>11440</v>
      </c>
      <c r="S176" s="508">
        <v>16</v>
      </c>
      <c r="T176" s="509">
        <f t="shared" si="121"/>
        <v>36608</v>
      </c>
      <c r="U176" s="508">
        <v>1</v>
      </c>
      <c r="V176" s="509">
        <f t="shared" si="130"/>
        <v>2288</v>
      </c>
      <c r="W176" s="508">
        <v>5</v>
      </c>
      <c r="X176" s="509">
        <f t="shared" si="131"/>
        <v>11440</v>
      </c>
      <c r="Y176" s="508">
        <v>10</v>
      </c>
      <c r="Z176" s="509">
        <f t="shared" si="132"/>
        <v>22880</v>
      </c>
      <c r="AA176" s="508">
        <v>5</v>
      </c>
      <c r="AB176" s="509">
        <f t="shared" si="122"/>
        <v>11440</v>
      </c>
      <c r="AC176" s="508">
        <v>0</v>
      </c>
      <c r="AD176" s="509">
        <f t="shared" si="133"/>
        <v>0</v>
      </c>
      <c r="AE176" s="508"/>
      <c r="AF176" s="509">
        <f t="shared" si="134"/>
        <v>0</v>
      </c>
      <c r="AG176" s="508">
        <v>5</v>
      </c>
      <c r="AH176" s="509">
        <f>+D176*AG176</f>
        <v>11440</v>
      </c>
      <c r="AI176" s="508">
        <v>5</v>
      </c>
      <c r="AJ176" s="509">
        <f t="shared" si="123"/>
        <v>11440</v>
      </c>
      <c r="AK176" s="508">
        <v>5</v>
      </c>
      <c r="AL176" s="509">
        <f t="shared" si="124"/>
        <v>11440</v>
      </c>
      <c r="AM176" s="508">
        <v>3</v>
      </c>
      <c r="AN176" s="509">
        <f t="shared" si="125"/>
        <v>6864</v>
      </c>
      <c r="AO176" s="508"/>
      <c r="AP176" s="509">
        <f t="shared" si="126"/>
        <v>0</v>
      </c>
      <c r="AQ176" s="508">
        <v>3</v>
      </c>
      <c r="AR176" s="509">
        <f t="shared" si="96"/>
        <v>6864</v>
      </c>
    </row>
    <row r="177" spans="1:44" ht="27" customHeight="1">
      <c r="A177" s="507" t="s">
        <v>1034</v>
      </c>
      <c r="B177" s="508" t="s">
        <v>314</v>
      </c>
      <c r="C177" s="508" t="s">
        <v>797</v>
      </c>
      <c r="D177" s="508">
        <v>2288</v>
      </c>
      <c r="E177" s="568">
        <f t="shared" si="99"/>
        <v>177</v>
      </c>
      <c r="F177" s="583">
        <f t="shared" si="93"/>
        <v>404.976</v>
      </c>
      <c r="G177" s="568">
        <v>15</v>
      </c>
      <c r="H177" s="509">
        <f t="shared" si="118"/>
        <v>34320</v>
      </c>
      <c r="I177" s="508">
        <v>0</v>
      </c>
      <c r="J177" s="509">
        <f t="shared" si="127"/>
        <v>0</v>
      </c>
      <c r="K177" s="508">
        <v>3</v>
      </c>
      <c r="L177" s="531">
        <f t="shared" si="119"/>
        <v>6864</v>
      </c>
      <c r="M177" s="508">
        <v>10</v>
      </c>
      <c r="N177" s="531">
        <f t="shared" si="128"/>
        <v>22880</v>
      </c>
      <c r="O177" s="508">
        <v>20</v>
      </c>
      <c r="P177" s="509">
        <f t="shared" si="120"/>
        <v>45760</v>
      </c>
      <c r="Q177" s="508">
        <v>15</v>
      </c>
      <c r="R177" s="509">
        <f t="shared" si="129"/>
        <v>34320</v>
      </c>
      <c r="S177" s="508">
        <v>42</v>
      </c>
      <c r="T177" s="509">
        <f t="shared" si="121"/>
        <v>96096</v>
      </c>
      <c r="U177" s="508">
        <v>4</v>
      </c>
      <c r="V177" s="509">
        <f t="shared" si="130"/>
        <v>9152</v>
      </c>
      <c r="W177" s="508">
        <v>5</v>
      </c>
      <c r="X177" s="509">
        <f t="shared" si="131"/>
        <v>11440</v>
      </c>
      <c r="Y177" s="508">
        <v>10</v>
      </c>
      <c r="Z177" s="509">
        <f t="shared" si="132"/>
        <v>22880</v>
      </c>
      <c r="AA177" s="508">
        <v>10</v>
      </c>
      <c r="AB177" s="509">
        <f>+D177*AA177</f>
        <v>22880</v>
      </c>
      <c r="AC177" s="508">
        <v>8</v>
      </c>
      <c r="AD177" s="509">
        <f t="shared" si="133"/>
        <v>18304</v>
      </c>
      <c r="AE177" s="508"/>
      <c r="AF177" s="509">
        <f t="shared" si="134"/>
        <v>0</v>
      </c>
      <c r="AG177" s="508">
        <v>5</v>
      </c>
      <c r="AH177" s="509">
        <f>+D177*AG177</f>
        <v>11440</v>
      </c>
      <c r="AI177" s="508">
        <v>5</v>
      </c>
      <c r="AJ177" s="509">
        <f t="shared" si="123"/>
        <v>11440</v>
      </c>
      <c r="AK177" s="508">
        <v>5</v>
      </c>
      <c r="AL177" s="509">
        <f t="shared" si="124"/>
        <v>11440</v>
      </c>
      <c r="AM177" s="508">
        <v>10</v>
      </c>
      <c r="AN177" s="509">
        <f t="shared" si="125"/>
        <v>22880</v>
      </c>
      <c r="AO177" s="508"/>
      <c r="AP177" s="509">
        <f t="shared" si="126"/>
        <v>0</v>
      </c>
      <c r="AQ177" s="508">
        <v>10</v>
      </c>
      <c r="AR177" s="509">
        <f t="shared" si="96"/>
        <v>22880</v>
      </c>
    </row>
    <row r="178" spans="1:44" ht="27" customHeight="1">
      <c r="A178" s="507" t="s">
        <v>1035</v>
      </c>
      <c r="B178" s="508" t="s">
        <v>326</v>
      </c>
      <c r="C178" s="508" t="s">
        <v>525</v>
      </c>
      <c r="D178" s="508">
        <v>1233</v>
      </c>
      <c r="E178" s="568">
        <f t="shared" si="99"/>
        <v>57</v>
      </c>
      <c r="F178" s="583">
        <f t="shared" si="93"/>
        <v>70.281000000000006</v>
      </c>
      <c r="G178" s="568">
        <v>5</v>
      </c>
      <c r="H178" s="509">
        <f t="shared" si="118"/>
        <v>6165</v>
      </c>
      <c r="I178" s="508">
        <v>20</v>
      </c>
      <c r="J178" s="509">
        <f t="shared" si="127"/>
        <v>24660</v>
      </c>
      <c r="K178" s="508"/>
      <c r="L178" s="531">
        <f t="shared" si="119"/>
        <v>0</v>
      </c>
      <c r="M178" s="508"/>
      <c r="N178" s="531">
        <f t="shared" si="128"/>
        <v>0</v>
      </c>
      <c r="O178" s="508">
        <v>0</v>
      </c>
      <c r="P178" s="509">
        <f t="shared" si="120"/>
        <v>0</v>
      </c>
      <c r="Q178" s="508">
        <v>0</v>
      </c>
      <c r="R178" s="509">
        <f t="shared" si="129"/>
        <v>0</v>
      </c>
      <c r="S178" s="508">
        <v>0</v>
      </c>
      <c r="T178" s="509">
        <f t="shared" si="121"/>
        <v>0</v>
      </c>
      <c r="U178" s="508">
        <v>2</v>
      </c>
      <c r="V178" s="509">
        <f>+D178*U178</f>
        <v>2466</v>
      </c>
      <c r="W178" s="508"/>
      <c r="X178" s="509">
        <f t="shared" si="131"/>
        <v>0</v>
      </c>
      <c r="Y178" s="508"/>
      <c r="Z178" s="509">
        <f t="shared" si="132"/>
        <v>0</v>
      </c>
      <c r="AA178" s="508">
        <v>30</v>
      </c>
      <c r="AB178" s="509">
        <f t="shared" si="122"/>
        <v>36990</v>
      </c>
      <c r="AC178" s="508">
        <v>0</v>
      </c>
      <c r="AD178" s="509">
        <f t="shared" si="133"/>
        <v>0</v>
      </c>
      <c r="AE178" s="508"/>
      <c r="AF178" s="509">
        <f t="shared" si="134"/>
        <v>0</v>
      </c>
      <c r="AG178" s="508"/>
      <c r="AH178" s="509">
        <f t="shared" si="135"/>
        <v>0</v>
      </c>
      <c r="AI178" s="508">
        <v>0</v>
      </c>
      <c r="AJ178" s="509">
        <f t="shared" si="123"/>
        <v>0</v>
      </c>
      <c r="AK178" s="508">
        <v>0</v>
      </c>
      <c r="AL178" s="509">
        <f t="shared" si="124"/>
        <v>0</v>
      </c>
      <c r="AM178" s="508">
        <v>0</v>
      </c>
      <c r="AN178" s="509">
        <f t="shared" si="125"/>
        <v>0</v>
      </c>
      <c r="AO178" s="508"/>
      <c r="AP178" s="509">
        <f t="shared" si="126"/>
        <v>0</v>
      </c>
      <c r="AQ178" s="508">
        <v>0</v>
      </c>
      <c r="AR178" s="509">
        <f t="shared" si="96"/>
        <v>0</v>
      </c>
    </row>
    <row r="179" spans="1:44" ht="27" customHeight="1">
      <c r="A179" s="507" t="s">
        <v>1036</v>
      </c>
      <c r="B179" s="508" t="s">
        <v>332</v>
      </c>
      <c r="C179" s="508" t="s">
        <v>792</v>
      </c>
      <c r="D179" s="508">
        <v>420</v>
      </c>
      <c r="E179" s="568">
        <f t="shared" si="99"/>
        <v>74</v>
      </c>
      <c r="F179" s="583">
        <f t="shared" si="93"/>
        <v>31.08</v>
      </c>
      <c r="G179" s="568">
        <v>6</v>
      </c>
      <c r="H179" s="509">
        <f t="shared" si="118"/>
        <v>2520</v>
      </c>
      <c r="I179" s="508">
        <v>30</v>
      </c>
      <c r="J179" s="509">
        <f t="shared" si="127"/>
        <v>12600</v>
      </c>
      <c r="K179" s="508"/>
      <c r="L179" s="531">
        <f t="shared" si="119"/>
        <v>0</v>
      </c>
      <c r="M179" s="508">
        <v>10</v>
      </c>
      <c r="N179" s="531">
        <f>+D179*M179</f>
        <v>4200</v>
      </c>
      <c r="O179" s="508">
        <v>0</v>
      </c>
      <c r="P179" s="509">
        <f t="shared" si="120"/>
        <v>0</v>
      </c>
      <c r="Q179" s="508">
        <v>0</v>
      </c>
      <c r="R179" s="509">
        <f t="shared" si="129"/>
        <v>0</v>
      </c>
      <c r="S179" s="508">
        <v>0</v>
      </c>
      <c r="T179" s="509">
        <f t="shared" si="121"/>
        <v>0</v>
      </c>
      <c r="U179" s="508">
        <v>3</v>
      </c>
      <c r="V179" s="509">
        <f t="shared" si="130"/>
        <v>1260</v>
      </c>
      <c r="W179" s="508"/>
      <c r="X179" s="509">
        <f t="shared" si="131"/>
        <v>0</v>
      </c>
      <c r="Y179" s="508"/>
      <c r="Z179" s="509">
        <f t="shared" si="132"/>
        <v>0</v>
      </c>
      <c r="AA179" s="508"/>
      <c r="AB179" s="509">
        <f t="shared" si="122"/>
        <v>0</v>
      </c>
      <c r="AC179" s="508">
        <v>0</v>
      </c>
      <c r="AD179" s="509">
        <f t="shared" si="133"/>
        <v>0</v>
      </c>
      <c r="AE179" s="508">
        <v>10</v>
      </c>
      <c r="AF179" s="509">
        <f t="shared" si="134"/>
        <v>4200</v>
      </c>
      <c r="AG179" s="508">
        <v>5</v>
      </c>
      <c r="AH179" s="509">
        <f t="shared" si="135"/>
        <v>2100</v>
      </c>
      <c r="AI179" s="508">
        <v>10</v>
      </c>
      <c r="AJ179" s="509">
        <f t="shared" si="123"/>
        <v>4200</v>
      </c>
      <c r="AK179" s="508">
        <v>0</v>
      </c>
      <c r="AL179" s="509">
        <f t="shared" si="124"/>
        <v>0</v>
      </c>
      <c r="AM179" s="508">
        <v>0</v>
      </c>
      <c r="AN179" s="509">
        <f t="shared" si="125"/>
        <v>0</v>
      </c>
      <c r="AO179" s="508"/>
      <c r="AP179" s="509">
        <f t="shared" si="126"/>
        <v>0</v>
      </c>
      <c r="AQ179" s="508">
        <v>0</v>
      </c>
      <c r="AR179" s="509">
        <f t="shared" si="96"/>
        <v>0</v>
      </c>
    </row>
    <row r="180" spans="1:44" ht="27" customHeight="1">
      <c r="A180" s="507" t="s">
        <v>1037</v>
      </c>
      <c r="B180" s="508" t="s">
        <v>333</v>
      </c>
      <c r="C180" s="508" t="s">
        <v>792</v>
      </c>
      <c r="D180" s="508">
        <v>490</v>
      </c>
      <c r="E180" s="568">
        <f t="shared" si="99"/>
        <v>64</v>
      </c>
      <c r="F180" s="583">
        <f t="shared" si="93"/>
        <v>31.36</v>
      </c>
      <c r="G180" s="568">
        <v>6</v>
      </c>
      <c r="H180" s="509">
        <f t="shared" si="118"/>
        <v>2940</v>
      </c>
      <c r="I180" s="508">
        <v>20</v>
      </c>
      <c r="J180" s="509">
        <f t="shared" si="127"/>
        <v>9800</v>
      </c>
      <c r="K180" s="508"/>
      <c r="L180" s="531">
        <f t="shared" si="119"/>
        <v>0</v>
      </c>
      <c r="M180" s="508">
        <v>10</v>
      </c>
      <c r="N180" s="531">
        <f t="shared" si="128"/>
        <v>4900</v>
      </c>
      <c r="O180" s="508">
        <v>10</v>
      </c>
      <c r="P180" s="509">
        <f t="shared" si="120"/>
        <v>4900</v>
      </c>
      <c r="Q180" s="508">
        <v>0</v>
      </c>
      <c r="R180" s="509">
        <f t="shared" si="129"/>
        <v>0</v>
      </c>
      <c r="S180" s="508">
        <v>0</v>
      </c>
      <c r="T180" s="509">
        <f t="shared" si="121"/>
        <v>0</v>
      </c>
      <c r="U180" s="508">
        <v>4</v>
      </c>
      <c r="V180" s="509">
        <f t="shared" si="130"/>
        <v>1960</v>
      </c>
      <c r="W180" s="508">
        <v>5</v>
      </c>
      <c r="X180" s="509">
        <f t="shared" si="131"/>
        <v>2450</v>
      </c>
      <c r="Y180" s="508"/>
      <c r="Z180" s="509">
        <f t="shared" si="132"/>
        <v>0</v>
      </c>
      <c r="AA180" s="508"/>
      <c r="AB180" s="509">
        <f t="shared" si="122"/>
        <v>0</v>
      </c>
      <c r="AC180" s="508">
        <v>5</v>
      </c>
      <c r="AD180" s="509">
        <f t="shared" si="133"/>
        <v>2450</v>
      </c>
      <c r="AE180" s="508"/>
      <c r="AF180" s="509">
        <f t="shared" si="134"/>
        <v>0</v>
      </c>
      <c r="AG180" s="508"/>
      <c r="AH180" s="509">
        <f t="shared" si="135"/>
        <v>0</v>
      </c>
      <c r="AI180" s="508">
        <v>4</v>
      </c>
      <c r="AJ180" s="509">
        <f t="shared" si="123"/>
        <v>1960</v>
      </c>
      <c r="AK180" s="508">
        <v>0</v>
      </c>
      <c r="AL180" s="509">
        <f t="shared" si="124"/>
        <v>0</v>
      </c>
      <c r="AM180" s="508">
        <v>0</v>
      </c>
      <c r="AN180" s="509">
        <f t="shared" si="125"/>
        <v>0</v>
      </c>
      <c r="AO180" s="508"/>
      <c r="AP180" s="509">
        <f t="shared" si="126"/>
        <v>0</v>
      </c>
      <c r="AQ180" s="508">
        <v>0</v>
      </c>
      <c r="AR180" s="509">
        <f t="shared" si="96"/>
        <v>0</v>
      </c>
    </row>
    <row r="181" spans="1:44" ht="27" customHeight="1">
      <c r="A181" s="507" t="s">
        <v>1038</v>
      </c>
      <c r="B181" s="508" t="s">
        <v>335</v>
      </c>
      <c r="C181" s="508" t="s">
        <v>792</v>
      </c>
      <c r="D181" s="508">
        <v>1622</v>
      </c>
      <c r="E181" s="568">
        <f t="shared" si="99"/>
        <v>129</v>
      </c>
      <c r="F181" s="583">
        <f t="shared" si="93"/>
        <v>209.238</v>
      </c>
      <c r="G181" s="568">
        <v>20</v>
      </c>
      <c r="H181" s="509">
        <f t="shared" si="118"/>
        <v>32440</v>
      </c>
      <c r="I181" s="508">
        <v>10</v>
      </c>
      <c r="J181" s="509">
        <f t="shared" si="127"/>
        <v>16220</v>
      </c>
      <c r="K181" s="508">
        <v>12</v>
      </c>
      <c r="L181" s="531">
        <f t="shared" si="119"/>
        <v>19464</v>
      </c>
      <c r="M181" s="508"/>
      <c r="N181" s="531">
        <f t="shared" si="128"/>
        <v>0</v>
      </c>
      <c r="O181" s="508">
        <v>4</v>
      </c>
      <c r="P181" s="509">
        <f t="shared" si="120"/>
        <v>6488</v>
      </c>
      <c r="Q181" s="508">
        <v>15</v>
      </c>
      <c r="R181" s="509">
        <f t="shared" si="129"/>
        <v>24330</v>
      </c>
      <c r="S181" s="508">
        <v>16</v>
      </c>
      <c r="T181" s="509">
        <f>+D181*S181</f>
        <v>25952</v>
      </c>
      <c r="U181" s="508">
        <v>5</v>
      </c>
      <c r="V181" s="509">
        <f t="shared" si="130"/>
        <v>8110</v>
      </c>
      <c r="W181" s="508">
        <v>10</v>
      </c>
      <c r="X181" s="509">
        <f t="shared" si="131"/>
        <v>16220</v>
      </c>
      <c r="Y181" s="508"/>
      <c r="Z181" s="509">
        <f t="shared" si="132"/>
        <v>0</v>
      </c>
      <c r="AA181" s="508">
        <v>12</v>
      </c>
      <c r="AB181" s="509">
        <f t="shared" si="122"/>
        <v>19464</v>
      </c>
      <c r="AC181" s="508">
        <v>0</v>
      </c>
      <c r="AD181" s="509">
        <f t="shared" si="133"/>
        <v>0</v>
      </c>
      <c r="AE181" s="508">
        <v>10</v>
      </c>
      <c r="AF181" s="509">
        <f t="shared" si="134"/>
        <v>16220</v>
      </c>
      <c r="AG181" s="508"/>
      <c r="AH181" s="509">
        <f t="shared" si="135"/>
        <v>0</v>
      </c>
      <c r="AI181" s="508">
        <v>5</v>
      </c>
      <c r="AJ181" s="509">
        <f t="shared" si="123"/>
        <v>8110</v>
      </c>
      <c r="AK181" s="508">
        <v>0</v>
      </c>
      <c r="AL181" s="509">
        <f t="shared" si="124"/>
        <v>0</v>
      </c>
      <c r="AM181" s="508">
        <v>5</v>
      </c>
      <c r="AN181" s="509">
        <f t="shared" si="125"/>
        <v>8110</v>
      </c>
      <c r="AO181" s="508"/>
      <c r="AP181" s="509">
        <f t="shared" si="126"/>
        <v>0</v>
      </c>
      <c r="AQ181" s="508">
        <v>5</v>
      </c>
      <c r="AR181" s="509">
        <f t="shared" si="96"/>
        <v>8110</v>
      </c>
    </row>
    <row r="182" spans="1:44" ht="27" customHeight="1">
      <c r="A182" s="507" t="s">
        <v>1039</v>
      </c>
      <c r="B182" s="508" t="s">
        <v>349</v>
      </c>
      <c r="C182" s="508" t="s">
        <v>792</v>
      </c>
      <c r="D182" s="508">
        <v>1352</v>
      </c>
      <c r="E182" s="568">
        <f t="shared" si="99"/>
        <v>54</v>
      </c>
      <c r="F182" s="583">
        <f t="shared" si="93"/>
        <v>73.007999999999996</v>
      </c>
      <c r="G182" s="568">
        <v>4</v>
      </c>
      <c r="H182" s="509">
        <f t="shared" si="118"/>
        <v>5408</v>
      </c>
      <c r="I182" s="508"/>
      <c r="J182" s="509">
        <f t="shared" si="127"/>
        <v>0</v>
      </c>
      <c r="K182" s="508"/>
      <c r="L182" s="531">
        <f t="shared" si="119"/>
        <v>0</v>
      </c>
      <c r="M182" s="508"/>
      <c r="N182" s="531">
        <f t="shared" si="128"/>
        <v>0</v>
      </c>
      <c r="O182" s="508">
        <v>0</v>
      </c>
      <c r="P182" s="509">
        <f t="shared" si="120"/>
        <v>0</v>
      </c>
      <c r="Q182" s="508">
        <v>5</v>
      </c>
      <c r="R182" s="509">
        <f t="shared" si="129"/>
        <v>6760</v>
      </c>
      <c r="S182" s="508">
        <v>0</v>
      </c>
      <c r="T182" s="509">
        <f t="shared" si="121"/>
        <v>0</v>
      </c>
      <c r="U182" s="508">
        <v>0</v>
      </c>
      <c r="V182" s="509">
        <f t="shared" si="130"/>
        <v>0</v>
      </c>
      <c r="W182" s="508">
        <v>15</v>
      </c>
      <c r="X182" s="509">
        <f>+D182*W182</f>
        <v>20280</v>
      </c>
      <c r="Y182" s="508"/>
      <c r="Z182" s="509">
        <f t="shared" si="132"/>
        <v>0</v>
      </c>
      <c r="AA182" s="508"/>
      <c r="AB182" s="509">
        <f t="shared" si="122"/>
        <v>0</v>
      </c>
      <c r="AC182" s="508">
        <v>0</v>
      </c>
      <c r="AD182" s="509">
        <f t="shared" si="133"/>
        <v>0</v>
      </c>
      <c r="AE182" s="508"/>
      <c r="AF182" s="509">
        <f t="shared" si="134"/>
        <v>0</v>
      </c>
      <c r="AG182" s="508"/>
      <c r="AH182" s="509">
        <f t="shared" si="135"/>
        <v>0</v>
      </c>
      <c r="AI182" s="508">
        <v>0</v>
      </c>
      <c r="AJ182" s="509">
        <f t="shared" si="123"/>
        <v>0</v>
      </c>
      <c r="AK182" s="508">
        <v>10</v>
      </c>
      <c r="AL182" s="509">
        <f t="shared" si="124"/>
        <v>13520</v>
      </c>
      <c r="AM182" s="508">
        <v>10</v>
      </c>
      <c r="AN182" s="509">
        <f t="shared" si="125"/>
        <v>13520</v>
      </c>
      <c r="AO182" s="508"/>
      <c r="AP182" s="509">
        <f t="shared" si="126"/>
        <v>0</v>
      </c>
      <c r="AQ182" s="508">
        <v>10</v>
      </c>
      <c r="AR182" s="509">
        <f t="shared" si="96"/>
        <v>13520</v>
      </c>
    </row>
    <row r="183" spans="1:44" ht="27" customHeight="1">
      <c r="A183" s="507" t="s">
        <v>1040</v>
      </c>
      <c r="B183" s="508" t="s">
        <v>351</v>
      </c>
      <c r="C183" s="508" t="s">
        <v>792</v>
      </c>
      <c r="D183" s="508">
        <v>265</v>
      </c>
      <c r="E183" s="568">
        <f t="shared" si="99"/>
        <v>2109</v>
      </c>
      <c r="F183" s="583">
        <f t="shared" si="93"/>
        <v>558.88499999999999</v>
      </c>
      <c r="G183" s="568">
        <v>313</v>
      </c>
      <c r="H183" s="509">
        <f t="shared" si="118"/>
        <v>82945</v>
      </c>
      <c r="I183" s="508">
        <v>100</v>
      </c>
      <c r="J183" s="509">
        <f t="shared" si="127"/>
        <v>26500</v>
      </c>
      <c r="K183" s="508">
        <v>150</v>
      </c>
      <c r="L183" s="531">
        <f>+D183*K183</f>
        <v>39750</v>
      </c>
      <c r="M183" s="508">
        <v>150</v>
      </c>
      <c r="N183" s="531">
        <f t="shared" si="128"/>
        <v>39750</v>
      </c>
      <c r="O183" s="508">
        <v>200</v>
      </c>
      <c r="P183" s="509">
        <f>+D183*O183</f>
        <v>53000</v>
      </c>
      <c r="Q183" s="508">
        <v>600</v>
      </c>
      <c r="R183" s="509">
        <f>+D183*Q183</f>
        <v>159000</v>
      </c>
      <c r="S183" s="508">
        <f>6+200</f>
        <v>206</v>
      </c>
      <c r="T183" s="509">
        <f t="shared" si="121"/>
        <v>54590</v>
      </c>
      <c r="U183" s="508">
        <v>20</v>
      </c>
      <c r="V183" s="509">
        <f t="shared" si="130"/>
        <v>5300</v>
      </c>
      <c r="W183" s="508">
        <v>50</v>
      </c>
      <c r="X183" s="509">
        <f t="shared" si="131"/>
        <v>13250</v>
      </c>
      <c r="Y183" s="508">
        <v>50</v>
      </c>
      <c r="Z183" s="509">
        <f>+D183*Y183</f>
        <v>13250</v>
      </c>
      <c r="AA183" s="508">
        <v>20</v>
      </c>
      <c r="AB183" s="509">
        <f t="shared" si="122"/>
        <v>5300</v>
      </c>
      <c r="AC183" s="508">
        <v>0</v>
      </c>
      <c r="AD183" s="509">
        <f t="shared" si="133"/>
        <v>0</v>
      </c>
      <c r="AE183" s="508">
        <v>40</v>
      </c>
      <c r="AF183" s="509">
        <f t="shared" si="134"/>
        <v>10600</v>
      </c>
      <c r="AG183" s="508"/>
      <c r="AH183" s="509">
        <f t="shared" si="135"/>
        <v>0</v>
      </c>
      <c r="AI183" s="508">
        <v>50</v>
      </c>
      <c r="AJ183" s="509">
        <f t="shared" si="123"/>
        <v>13250</v>
      </c>
      <c r="AK183" s="508">
        <v>40</v>
      </c>
      <c r="AL183" s="509">
        <f t="shared" si="124"/>
        <v>10600</v>
      </c>
      <c r="AM183" s="508">
        <v>60</v>
      </c>
      <c r="AN183" s="509">
        <f t="shared" si="125"/>
        <v>15900</v>
      </c>
      <c r="AO183" s="508"/>
      <c r="AP183" s="509">
        <f t="shared" si="126"/>
        <v>0</v>
      </c>
      <c r="AQ183" s="508">
        <v>60</v>
      </c>
      <c r="AR183" s="509">
        <f t="shared" si="96"/>
        <v>15900</v>
      </c>
    </row>
    <row r="184" spans="1:44" ht="27" customHeight="1">
      <c r="A184" s="507" t="s">
        <v>1041</v>
      </c>
      <c r="B184" s="508" t="s">
        <v>998</v>
      </c>
      <c r="C184" s="508" t="s">
        <v>792</v>
      </c>
      <c r="D184" s="508">
        <v>832</v>
      </c>
      <c r="E184" s="568">
        <f t="shared" si="99"/>
        <v>809</v>
      </c>
      <c r="F184" s="583">
        <f t="shared" si="93"/>
        <v>673.08799999999997</v>
      </c>
      <c r="G184" s="568">
        <v>73</v>
      </c>
      <c r="H184" s="509">
        <f t="shared" si="118"/>
        <v>60736</v>
      </c>
      <c r="I184" s="508">
        <v>20</v>
      </c>
      <c r="J184" s="509">
        <f t="shared" si="127"/>
        <v>16640</v>
      </c>
      <c r="K184" s="508">
        <v>400</v>
      </c>
      <c r="L184" s="531">
        <f t="shared" si="119"/>
        <v>332800</v>
      </c>
      <c r="M184" s="508">
        <v>150</v>
      </c>
      <c r="N184" s="531">
        <f>+D184*M184</f>
        <v>124800</v>
      </c>
      <c r="O184" s="508">
        <v>0</v>
      </c>
      <c r="P184" s="509">
        <f t="shared" si="120"/>
        <v>0</v>
      </c>
      <c r="Q184" s="508">
        <v>0</v>
      </c>
      <c r="R184" s="509">
        <f t="shared" si="129"/>
        <v>0</v>
      </c>
      <c r="S184" s="508">
        <v>0</v>
      </c>
      <c r="T184" s="509">
        <f t="shared" si="121"/>
        <v>0</v>
      </c>
      <c r="U184" s="508">
        <v>0</v>
      </c>
      <c r="V184" s="509">
        <f t="shared" si="130"/>
        <v>0</v>
      </c>
      <c r="W184" s="508"/>
      <c r="X184" s="509">
        <f t="shared" si="131"/>
        <v>0</v>
      </c>
      <c r="Y184" s="508"/>
      <c r="Z184" s="509">
        <f t="shared" si="132"/>
        <v>0</v>
      </c>
      <c r="AA184" s="508">
        <v>20</v>
      </c>
      <c r="AB184" s="509">
        <f t="shared" si="122"/>
        <v>16640</v>
      </c>
      <c r="AC184" s="508">
        <v>100</v>
      </c>
      <c r="AD184" s="509">
        <f>+D184*AC184</f>
        <v>83200</v>
      </c>
      <c r="AE184" s="508"/>
      <c r="AF184" s="509">
        <f t="shared" si="134"/>
        <v>0</v>
      </c>
      <c r="AG184" s="508">
        <v>4</v>
      </c>
      <c r="AH184" s="509">
        <f t="shared" si="135"/>
        <v>3328</v>
      </c>
      <c r="AI184" s="508">
        <v>30</v>
      </c>
      <c r="AJ184" s="509">
        <f t="shared" si="123"/>
        <v>24960</v>
      </c>
      <c r="AK184" s="508">
        <v>0</v>
      </c>
      <c r="AL184" s="509">
        <f t="shared" si="124"/>
        <v>0</v>
      </c>
      <c r="AM184" s="508">
        <v>6</v>
      </c>
      <c r="AN184" s="509">
        <f t="shared" si="125"/>
        <v>4992</v>
      </c>
      <c r="AO184" s="508"/>
      <c r="AP184" s="509">
        <f t="shared" si="126"/>
        <v>0</v>
      </c>
      <c r="AQ184" s="508">
        <v>6</v>
      </c>
      <c r="AR184" s="509">
        <f t="shared" si="96"/>
        <v>4992</v>
      </c>
    </row>
    <row r="185" spans="1:44" ht="27" customHeight="1">
      <c r="A185" s="507" t="s">
        <v>1042</v>
      </c>
      <c r="B185" s="508" t="s">
        <v>999</v>
      </c>
      <c r="C185" s="508" t="s">
        <v>792</v>
      </c>
      <c r="D185" s="508">
        <v>832</v>
      </c>
      <c r="E185" s="568">
        <f t="shared" si="99"/>
        <v>105</v>
      </c>
      <c r="F185" s="583">
        <f t="shared" si="93"/>
        <v>87.36</v>
      </c>
      <c r="G185" s="568">
        <v>9</v>
      </c>
      <c r="H185" s="509">
        <f t="shared" si="118"/>
        <v>7488</v>
      </c>
      <c r="I185" s="508">
        <v>20</v>
      </c>
      <c r="J185" s="509">
        <f t="shared" si="127"/>
        <v>16640</v>
      </c>
      <c r="K185" s="508"/>
      <c r="L185" s="531">
        <f t="shared" si="119"/>
        <v>0</v>
      </c>
      <c r="M185" s="508"/>
      <c r="N185" s="531">
        <f t="shared" si="128"/>
        <v>0</v>
      </c>
      <c r="O185" s="508">
        <v>0</v>
      </c>
      <c r="P185" s="509">
        <f t="shared" si="120"/>
        <v>0</v>
      </c>
      <c r="Q185" s="508">
        <v>0</v>
      </c>
      <c r="R185" s="509">
        <f t="shared" si="129"/>
        <v>0</v>
      </c>
      <c r="S185" s="508">
        <v>0</v>
      </c>
      <c r="T185" s="509">
        <f t="shared" si="121"/>
        <v>0</v>
      </c>
      <c r="U185" s="508">
        <v>30</v>
      </c>
      <c r="V185" s="509">
        <f>+D185*U185</f>
        <v>24960</v>
      </c>
      <c r="W185" s="508"/>
      <c r="X185" s="509">
        <f t="shared" si="131"/>
        <v>0</v>
      </c>
      <c r="Y185" s="508"/>
      <c r="Z185" s="509">
        <f t="shared" si="132"/>
        <v>0</v>
      </c>
      <c r="AA185" s="508"/>
      <c r="AB185" s="509">
        <f t="shared" si="122"/>
        <v>0</v>
      </c>
      <c r="AC185" s="508">
        <v>0</v>
      </c>
      <c r="AD185" s="509">
        <f t="shared" si="133"/>
        <v>0</v>
      </c>
      <c r="AE185" s="508"/>
      <c r="AF185" s="509">
        <f>+AE185*D185</f>
        <v>0</v>
      </c>
      <c r="AG185" s="508">
        <v>4</v>
      </c>
      <c r="AH185" s="509">
        <f>+D185*AG185</f>
        <v>3328</v>
      </c>
      <c r="AI185" s="508">
        <v>30</v>
      </c>
      <c r="AJ185" s="509">
        <f t="shared" si="123"/>
        <v>24960</v>
      </c>
      <c r="AK185" s="508">
        <v>0</v>
      </c>
      <c r="AL185" s="509">
        <f t="shared" si="124"/>
        <v>0</v>
      </c>
      <c r="AM185" s="508">
        <v>6</v>
      </c>
      <c r="AN185" s="509">
        <f t="shared" si="125"/>
        <v>4992</v>
      </c>
      <c r="AO185" s="508"/>
      <c r="AP185" s="509">
        <f t="shared" si="126"/>
        <v>0</v>
      </c>
      <c r="AQ185" s="508">
        <v>6</v>
      </c>
      <c r="AR185" s="509">
        <f t="shared" si="96"/>
        <v>4992</v>
      </c>
    </row>
    <row r="186" spans="1:44" ht="27" customHeight="1">
      <c r="A186" s="507" t="s">
        <v>1043</v>
      </c>
      <c r="B186" s="508" t="s">
        <v>353</v>
      </c>
      <c r="C186" s="508" t="s">
        <v>792</v>
      </c>
      <c r="D186" s="508">
        <v>520</v>
      </c>
      <c r="E186" s="568">
        <f t="shared" si="99"/>
        <v>3475</v>
      </c>
      <c r="F186" s="583">
        <f t="shared" si="93"/>
        <v>1807</v>
      </c>
      <c r="G186" s="567">
        <v>311</v>
      </c>
      <c r="H186" s="509">
        <f t="shared" si="118"/>
        <v>161720</v>
      </c>
      <c r="I186" s="508">
        <v>30</v>
      </c>
      <c r="J186" s="509">
        <f t="shared" si="127"/>
        <v>15600</v>
      </c>
      <c r="K186" s="508"/>
      <c r="L186" s="531">
        <f t="shared" si="119"/>
        <v>0</v>
      </c>
      <c r="M186" s="538">
        <v>50</v>
      </c>
      <c r="N186" s="532">
        <f t="shared" si="128"/>
        <v>26000</v>
      </c>
      <c r="O186" s="508">
        <v>100</v>
      </c>
      <c r="P186" s="509">
        <f t="shared" si="120"/>
        <v>52000</v>
      </c>
      <c r="Q186" s="508">
        <v>100</v>
      </c>
      <c r="R186" s="509">
        <f t="shared" si="129"/>
        <v>52000</v>
      </c>
      <c r="S186" s="508">
        <v>1500</v>
      </c>
      <c r="T186" s="509">
        <f t="shared" si="121"/>
        <v>780000</v>
      </c>
      <c r="U186" s="508">
        <v>10</v>
      </c>
      <c r="V186" s="509">
        <f t="shared" si="130"/>
        <v>5200</v>
      </c>
      <c r="W186" s="508">
        <v>800</v>
      </c>
      <c r="X186" s="509">
        <f t="shared" si="131"/>
        <v>416000</v>
      </c>
      <c r="Y186" s="508">
        <v>400</v>
      </c>
      <c r="Z186" s="509">
        <f t="shared" si="132"/>
        <v>208000</v>
      </c>
      <c r="AA186" s="508">
        <v>40</v>
      </c>
      <c r="AB186" s="509">
        <f t="shared" si="122"/>
        <v>20800</v>
      </c>
      <c r="AC186" s="508">
        <v>30</v>
      </c>
      <c r="AD186" s="509">
        <f t="shared" si="133"/>
        <v>15600</v>
      </c>
      <c r="AE186" s="508">
        <v>30</v>
      </c>
      <c r="AF186" s="509">
        <f t="shared" si="134"/>
        <v>15600</v>
      </c>
      <c r="AG186" s="508"/>
      <c r="AH186" s="509">
        <f t="shared" si="135"/>
        <v>0</v>
      </c>
      <c r="AI186" s="508">
        <v>30</v>
      </c>
      <c r="AJ186" s="509">
        <f t="shared" si="123"/>
        <v>15600</v>
      </c>
      <c r="AK186" s="508">
        <v>0</v>
      </c>
      <c r="AL186" s="509">
        <f t="shared" si="124"/>
        <v>0</v>
      </c>
      <c r="AM186" s="508">
        <v>22</v>
      </c>
      <c r="AN186" s="509">
        <f t="shared" si="125"/>
        <v>11440</v>
      </c>
      <c r="AO186" s="508"/>
      <c r="AP186" s="509">
        <f t="shared" si="126"/>
        <v>0</v>
      </c>
      <c r="AQ186" s="508">
        <v>22</v>
      </c>
      <c r="AR186" s="509">
        <f t="shared" si="96"/>
        <v>11440</v>
      </c>
    </row>
    <row r="187" spans="1:44" s="536" customFormat="1" ht="27" customHeight="1">
      <c r="A187" s="507" t="s">
        <v>1044</v>
      </c>
      <c r="B187" s="566" t="s">
        <v>1149</v>
      </c>
      <c r="C187" s="566" t="s">
        <v>792</v>
      </c>
      <c r="D187" s="566">
        <v>1000</v>
      </c>
      <c r="E187" s="568">
        <f t="shared" si="99"/>
        <v>42</v>
      </c>
      <c r="F187" s="583">
        <f t="shared" si="93"/>
        <v>42</v>
      </c>
      <c r="G187" s="567">
        <v>6</v>
      </c>
      <c r="H187" s="542">
        <f t="shared" ref="H187:H191" si="136">+D187*G187/1000</f>
        <v>6</v>
      </c>
      <c r="I187" s="535"/>
      <c r="J187" s="509">
        <f t="shared" si="127"/>
        <v>0</v>
      </c>
      <c r="K187" s="535">
        <v>6</v>
      </c>
      <c r="L187" s="531">
        <f t="shared" ref="L187:L206" si="137">+D187*K187</f>
        <v>6000</v>
      </c>
      <c r="M187" s="543">
        <v>30</v>
      </c>
      <c r="N187" s="532">
        <f t="shared" si="128"/>
        <v>30000</v>
      </c>
      <c r="O187" s="535"/>
      <c r="P187" s="509">
        <f t="shared" ref="P187:P206" si="138">+D187*O187</f>
        <v>0</v>
      </c>
      <c r="Q187" s="535"/>
      <c r="R187" s="509">
        <f t="shared" ref="R187:R209" si="139">+D187*Q187</f>
        <v>0</v>
      </c>
      <c r="S187" s="535"/>
      <c r="T187" s="509">
        <f t="shared" ref="T187:T211" si="140">+D187*S187</f>
        <v>0</v>
      </c>
      <c r="U187" s="535"/>
      <c r="V187" s="509">
        <f t="shared" ref="V187:V210" si="141">+D187*U187</f>
        <v>0</v>
      </c>
      <c r="W187" s="535"/>
      <c r="X187" s="509">
        <f t="shared" ref="X187:X211" si="142">+D187*W187</f>
        <v>0</v>
      </c>
      <c r="Y187" s="535"/>
      <c r="Z187" s="509">
        <f t="shared" ref="Z187:Z211" si="143">+D187*Y187</f>
        <v>0</v>
      </c>
      <c r="AA187" s="535"/>
      <c r="AB187" s="509">
        <f t="shared" ref="AB187:AB211" si="144">+D187*AA187</f>
        <v>0</v>
      </c>
      <c r="AC187" s="535"/>
      <c r="AD187" s="509">
        <f t="shared" ref="AD187:AD211" si="145">+D187*AC187</f>
        <v>0</v>
      </c>
      <c r="AE187" s="535"/>
      <c r="AF187" s="509">
        <f t="shared" si="134"/>
        <v>0</v>
      </c>
      <c r="AG187" s="535"/>
      <c r="AH187" s="509">
        <f t="shared" ref="AH187:AH211" si="146">+D187*AG187</f>
        <v>0</v>
      </c>
      <c r="AI187" s="535"/>
      <c r="AJ187" s="509">
        <f t="shared" ref="AJ187:AJ211" si="147">+D187*AI187</f>
        <v>0</v>
      </c>
      <c r="AK187" s="535"/>
      <c r="AL187" s="509">
        <f t="shared" ref="AL187:AL211" si="148">+D187*AK187</f>
        <v>0</v>
      </c>
      <c r="AM187" s="535"/>
      <c r="AN187" s="509">
        <f t="shared" ref="AN187:AN211" si="149">+D187*AM187</f>
        <v>0</v>
      </c>
      <c r="AO187" s="535"/>
      <c r="AP187" s="535"/>
      <c r="AQ187" s="535"/>
      <c r="AR187" s="509">
        <f t="shared" si="96"/>
        <v>0</v>
      </c>
    </row>
    <row r="188" spans="1:44" s="536" customFormat="1" ht="27" customHeight="1">
      <c r="A188" s="507" t="s">
        <v>1045</v>
      </c>
      <c r="B188" s="540" t="s">
        <v>1150</v>
      </c>
      <c r="C188" s="540" t="s">
        <v>792</v>
      </c>
      <c r="D188" s="554">
        <v>850</v>
      </c>
      <c r="E188" s="568">
        <f t="shared" si="99"/>
        <v>114</v>
      </c>
      <c r="F188" s="583">
        <f t="shared" si="93"/>
        <v>96.9</v>
      </c>
      <c r="G188" s="567">
        <v>81</v>
      </c>
      <c r="H188" s="542">
        <f t="shared" si="136"/>
        <v>68.849999999999994</v>
      </c>
      <c r="I188" s="535"/>
      <c r="J188" s="509">
        <f t="shared" si="127"/>
        <v>0</v>
      </c>
      <c r="K188" s="535"/>
      <c r="L188" s="531">
        <f t="shared" si="137"/>
        <v>0</v>
      </c>
      <c r="M188" s="543">
        <v>20</v>
      </c>
      <c r="N188" s="532">
        <f t="shared" si="128"/>
        <v>17000</v>
      </c>
      <c r="O188" s="535"/>
      <c r="P188" s="509">
        <f t="shared" si="138"/>
        <v>0</v>
      </c>
      <c r="Q188" s="535"/>
      <c r="R188" s="509">
        <f t="shared" si="139"/>
        <v>0</v>
      </c>
      <c r="S188" s="535"/>
      <c r="T188" s="509">
        <f t="shared" si="140"/>
        <v>0</v>
      </c>
      <c r="U188" s="535">
        <v>5</v>
      </c>
      <c r="V188" s="509">
        <f t="shared" si="141"/>
        <v>4250</v>
      </c>
      <c r="W188" s="535"/>
      <c r="X188" s="509">
        <f t="shared" si="142"/>
        <v>0</v>
      </c>
      <c r="Y188" s="535"/>
      <c r="Z188" s="509">
        <f t="shared" si="143"/>
        <v>0</v>
      </c>
      <c r="AA188" s="535"/>
      <c r="AB188" s="509">
        <f t="shared" si="144"/>
        <v>0</v>
      </c>
      <c r="AC188" s="535"/>
      <c r="AD188" s="509">
        <f t="shared" si="145"/>
        <v>0</v>
      </c>
      <c r="AE188" s="535">
        <v>8</v>
      </c>
      <c r="AF188" s="509">
        <f t="shared" si="134"/>
        <v>6800</v>
      </c>
      <c r="AG188" s="535"/>
      <c r="AH188" s="509">
        <f t="shared" si="146"/>
        <v>0</v>
      </c>
      <c r="AI188" s="535"/>
      <c r="AJ188" s="509">
        <f t="shared" si="147"/>
        <v>0</v>
      </c>
      <c r="AK188" s="535"/>
      <c r="AL188" s="509">
        <f t="shared" si="148"/>
        <v>0</v>
      </c>
      <c r="AM188" s="535"/>
      <c r="AN188" s="509">
        <f t="shared" si="149"/>
        <v>0</v>
      </c>
      <c r="AO188" s="535"/>
      <c r="AP188" s="535"/>
      <c r="AQ188" s="535"/>
      <c r="AR188" s="509">
        <f t="shared" si="96"/>
        <v>0</v>
      </c>
    </row>
    <row r="189" spans="1:44" s="536" customFormat="1" ht="27" customHeight="1">
      <c r="A189" s="507" t="s">
        <v>1046</v>
      </c>
      <c r="B189" s="566" t="s">
        <v>1151</v>
      </c>
      <c r="C189" s="566" t="s">
        <v>792</v>
      </c>
      <c r="D189" s="566">
        <v>4500</v>
      </c>
      <c r="E189" s="568">
        <f t="shared" si="99"/>
        <v>113</v>
      </c>
      <c r="F189" s="583">
        <f t="shared" si="93"/>
        <v>508.5</v>
      </c>
      <c r="G189" s="567">
        <v>43</v>
      </c>
      <c r="H189" s="542">
        <f t="shared" si="136"/>
        <v>193.5</v>
      </c>
      <c r="I189" s="535"/>
      <c r="J189" s="509">
        <f t="shared" si="127"/>
        <v>0</v>
      </c>
      <c r="K189" s="535">
        <v>10</v>
      </c>
      <c r="L189" s="531">
        <f t="shared" si="137"/>
        <v>45000</v>
      </c>
      <c r="M189" s="543">
        <v>20</v>
      </c>
      <c r="N189" s="532">
        <f t="shared" si="128"/>
        <v>90000</v>
      </c>
      <c r="O189" s="535"/>
      <c r="P189" s="509">
        <f t="shared" si="138"/>
        <v>0</v>
      </c>
      <c r="Q189" s="535"/>
      <c r="R189" s="509">
        <f t="shared" si="139"/>
        <v>0</v>
      </c>
      <c r="S189" s="535"/>
      <c r="T189" s="509">
        <f t="shared" si="140"/>
        <v>0</v>
      </c>
      <c r="U189" s="535"/>
      <c r="V189" s="509">
        <f t="shared" si="141"/>
        <v>0</v>
      </c>
      <c r="W189" s="535">
        <v>30</v>
      </c>
      <c r="X189" s="509">
        <f t="shared" si="142"/>
        <v>135000</v>
      </c>
      <c r="Y189" s="535"/>
      <c r="Z189" s="509">
        <f t="shared" si="143"/>
        <v>0</v>
      </c>
      <c r="AA189" s="535"/>
      <c r="AB189" s="509">
        <f t="shared" si="144"/>
        <v>0</v>
      </c>
      <c r="AC189" s="535"/>
      <c r="AD189" s="509">
        <f t="shared" si="145"/>
        <v>0</v>
      </c>
      <c r="AE189" s="535">
        <v>10</v>
      </c>
      <c r="AF189" s="509">
        <f t="shared" si="134"/>
        <v>45000</v>
      </c>
      <c r="AG189" s="535"/>
      <c r="AH189" s="509">
        <f t="shared" si="146"/>
        <v>0</v>
      </c>
      <c r="AI189" s="535"/>
      <c r="AJ189" s="509">
        <f t="shared" si="147"/>
        <v>0</v>
      </c>
      <c r="AK189" s="535"/>
      <c r="AL189" s="509">
        <f t="shared" si="148"/>
        <v>0</v>
      </c>
      <c r="AM189" s="535"/>
      <c r="AN189" s="509">
        <f t="shared" si="149"/>
        <v>0</v>
      </c>
      <c r="AO189" s="535"/>
      <c r="AP189" s="535"/>
      <c r="AQ189" s="535"/>
      <c r="AR189" s="509">
        <f t="shared" si="96"/>
        <v>0</v>
      </c>
    </row>
    <row r="190" spans="1:44" s="536" customFormat="1" ht="27" customHeight="1">
      <c r="A190" s="507" t="s">
        <v>1047</v>
      </c>
      <c r="B190" s="540" t="s">
        <v>1152</v>
      </c>
      <c r="C190" s="540" t="s">
        <v>792</v>
      </c>
      <c r="D190" s="554">
        <v>312</v>
      </c>
      <c r="E190" s="568">
        <f t="shared" si="99"/>
        <v>44</v>
      </c>
      <c r="F190" s="583">
        <f t="shared" si="93"/>
        <v>13.728</v>
      </c>
      <c r="G190" s="567">
        <v>24</v>
      </c>
      <c r="H190" s="542">
        <f t="shared" si="136"/>
        <v>7.4880000000000004</v>
      </c>
      <c r="I190" s="535"/>
      <c r="J190" s="509">
        <f t="shared" si="127"/>
        <v>0</v>
      </c>
      <c r="K190" s="535"/>
      <c r="L190" s="531">
        <f t="shared" si="137"/>
        <v>0</v>
      </c>
      <c r="M190" s="543">
        <v>20</v>
      </c>
      <c r="N190" s="532">
        <f t="shared" si="128"/>
        <v>6240</v>
      </c>
      <c r="O190" s="535"/>
      <c r="P190" s="509">
        <f t="shared" si="138"/>
        <v>0</v>
      </c>
      <c r="Q190" s="535"/>
      <c r="R190" s="509">
        <f t="shared" si="139"/>
        <v>0</v>
      </c>
      <c r="S190" s="535"/>
      <c r="T190" s="509">
        <f t="shared" si="140"/>
        <v>0</v>
      </c>
      <c r="U190" s="535"/>
      <c r="V190" s="509">
        <f t="shared" si="141"/>
        <v>0</v>
      </c>
      <c r="W190" s="535"/>
      <c r="X190" s="509">
        <f t="shared" si="142"/>
        <v>0</v>
      </c>
      <c r="Y190" s="535"/>
      <c r="Z190" s="509">
        <f t="shared" si="143"/>
        <v>0</v>
      </c>
      <c r="AA190" s="535"/>
      <c r="AB190" s="509">
        <f t="shared" si="144"/>
        <v>0</v>
      </c>
      <c r="AC190" s="535"/>
      <c r="AD190" s="509">
        <f t="shared" si="145"/>
        <v>0</v>
      </c>
      <c r="AE190" s="535"/>
      <c r="AF190" s="509">
        <f t="shared" si="134"/>
        <v>0</v>
      </c>
      <c r="AG190" s="535"/>
      <c r="AH190" s="509">
        <f t="shared" si="146"/>
        <v>0</v>
      </c>
      <c r="AI190" s="535"/>
      <c r="AJ190" s="509">
        <f t="shared" si="147"/>
        <v>0</v>
      </c>
      <c r="AK190" s="535"/>
      <c r="AL190" s="509">
        <f t="shared" si="148"/>
        <v>0</v>
      </c>
      <c r="AM190" s="535"/>
      <c r="AN190" s="509">
        <f t="shared" si="149"/>
        <v>0</v>
      </c>
      <c r="AO190" s="535"/>
      <c r="AP190" s="535"/>
      <c r="AQ190" s="535"/>
      <c r="AR190" s="509">
        <f t="shared" si="96"/>
        <v>0</v>
      </c>
    </row>
    <row r="191" spans="1:44" s="536" customFormat="1" ht="27" customHeight="1">
      <c r="A191" s="507" t="s">
        <v>1048</v>
      </c>
      <c r="B191" s="540" t="s">
        <v>1153</v>
      </c>
      <c r="C191" s="540" t="s">
        <v>792</v>
      </c>
      <c r="D191" s="554">
        <v>500</v>
      </c>
      <c r="E191" s="568">
        <f t="shared" si="99"/>
        <v>66</v>
      </c>
      <c r="F191" s="583">
        <f t="shared" si="93"/>
        <v>33</v>
      </c>
      <c r="G191" s="567">
        <v>36</v>
      </c>
      <c r="H191" s="542">
        <f t="shared" si="136"/>
        <v>18</v>
      </c>
      <c r="I191" s="535"/>
      <c r="J191" s="509">
        <f t="shared" si="127"/>
        <v>0</v>
      </c>
      <c r="K191" s="535"/>
      <c r="L191" s="531">
        <f t="shared" si="137"/>
        <v>0</v>
      </c>
      <c r="M191" s="543">
        <v>30</v>
      </c>
      <c r="N191" s="532">
        <f t="shared" si="128"/>
        <v>15000</v>
      </c>
      <c r="O191" s="535"/>
      <c r="P191" s="509">
        <f t="shared" si="138"/>
        <v>0</v>
      </c>
      <c r="Q191" s="535"/>
      <c r="R191" s="509">
        <f t="shared" si="139"/>
        <v>0</v>
      </c>
      <c r="S191" s="535"/>
      <c r="T191" s="509">
        <f t="shared" si="140"/>
        <v>0</v>
      </c>
      <c r="U191" s="535"/>
      <c r="V191" s="509">
        <f t="shared" si="141"/>
        <v>0</v>
      </c>
      <c r="W191" s="535"/>
      <c r="X191" s="509">
        <f t="shared" si="142"/>
        <v>0</v>
      </c>
      <c r="Y191" s="535"/>
      <c r="Z191" s="509">
        <f t="shared" si="143"/>
        <v>0</v>
      </c>
      <c r="AA191" s="535"/>
      <c r="AB191" s="509">
        <f t="shared" si="144"/>
        <v>0</v>
      </c>
      <c r="AC191" s="535"/>
      <c r="AD191" s="509">
        <f t="shared" si="145"/>
        <v>0</v>
      </c>
      <c r="AE191" s="535"/>
      <c r="AF191" s="509">
        <f t="shared" si="134"/>
        <v>0</v>
      </c>
      <c r="AG191" s="535"/>
      <c r="AH191" s="509">
        <f t="shared" si="146"/>
        <v>0</v>
      </c>
      <c r="AI191" s="535"/>
      <c r="AJ191" s="509">
        <f t="shared" si="147"/>
        <v>0</v>
      </c>
      <c r="AK191" s="535"/>
      <c r="AL191" s="509">
        <f t="shared" si="148"/>
        <v>0</v>
      </c>
      <c r="AM191" s="535"/>
      <c r="AN191" s="509">
        <f t="shared" si="149"/>
        <v>0</v>
      </c>
      <c r="AO191" s="535"/>
      <c r="AP191" s="535"/>
      <c r="AQ191" s="535"/>
      <c r="AR191" s="509">
        <f t="shared" si="96"/>
        <v>0</v>
      </c>
    </row>
    <row r="192" spans="1:44" ht="27" customHeight="1">
      <c r="A192" s="507" t="s">
        <v>1049</v>
      </c>
      <c r="B192" s="538" t="s">
        <v>258</v>
      </c>
      <c r="C192" s="538" t="s">
        <v>792</v>
      </c>
      <c r="D192" s="508">
        <v>310</v>
      </c>
      <c r="E192" s="568">
        <f t="shared" si="99"/>
        <v>648</v>
      </c>
      <c r="F192" s="583">
        <f t="shared" ref="F192:F233" si="150">+D192*E192/1000</f>
        <v>200.88</v>
      </c>
      <c r="G192" s="567">
        <v>198</v>
      </c>
      <c r="H192" s="509">
        <f t="shared" ref="H192:H202" si="151">+D192*G192</f>
        <v>61380</v>
      </c>
      <c r="I192" s="510"/>
      <c r="J192" s="509">
        <f t="shared" si="127"/>
        <v>0</v>
      </c>
      <c r="K192" s="534">
        <v>100</v>
      </c>
      <c r="L192" s="532">
        <f t="shared" si="137"/>
        <v>31000</v>
      </c>
      <c r="M192" s="510">
        <v>50</v>
      </c>
      <c r="N192" s="510">
        <f t="shared" si="128"/>
        <v>15500</v>
      </c>
      <c r="O192" s="510"/>
      <c r="P192" s="509">
        <f t="shared" si="138"/>
        <v>0</v>
      </c>
      <c r="Q192" s="510"/>
      <c r="R192" s="509">
        <f t="shared" si="139"/>
        <v>0</v>
      </c>
      <c r="S192" s="510"/>
      <c r="T192" s="509">
        <f t="shared" si="140"/>
        <v>0</v>
      </c>
      <c r="U192" s="510">
        <v>20</v>
      </c>
      <c r="V192" s="509">
        <f t="shared" si="141"/>
        <v>6200</v>
      </c>
      <c r="W192" s="510"/>
      <c r="X192" s="509">
        <f t="shared" si="142"/>
        <v>0</v>
      </c>
      <c r="Y192" s="510"/>
      <c r="Z192" s="509">
        <f t="shared" si="143"/>
        <v>0</v>
      </c>
      <c r="AA192" s="510"/>
      <c r="AB192" s="509">
        <f t="shared" si="144"/>
        <v>0</v>
      </c>
      <c r="AC192" s="510">
        <v>60</v>
      </c>
      <c r="AD192" s="509">
        <f t="shared" si="145"/>
        <v>18600</v>
      </c>
      <c r="AE192" s="510">
        <v>120</v>
      </c>
      <c r="AF192" s="509">
        <f t="shared" si="134"/>
        <v>37200</v>
      </c>
      <c r="AG192" s="510"/>
      <c r="AH192" s="509">
        <f t="shared" si="146"/>
        <v>0</v>
      </c>
      <c r="AI192" s="510">
        <v>100</v>
      </c>
      <c r="AJ192" s="509">
        <f t="shared" si="147"/>
        <v>31000</v>
      </c>
      <c r="AK192" s="510"/>
      <c r="AL192" s="509">
        <f t="shared" si="148"/>
        <v>0</v>
      </c>
      <c r="AM192" s="510"/>
      <c r="AN192" s="509">
        <f t="shared" si="149"/>
        <v>0</v>
      </c>
      <c r="AO192" s="510"/>
      <c r="AP192" s="510"/>
      <c r="AQ192" s="510"/>
      <c r="AR192" s="509">
        <f t="shared" ref="AR192:AR233" si="152">+D192*AQ192</f>
        <v>0</v>
      </c>
    </row>
    <row r="193" spans="1:44" ht="27" customHeight="1">
      <c r="A193" s="507" t="s">
        <v>1050</v>
      </c>
      <c r="B193" s="538" t="s">
        <v>260</v>
      </c>
      <c r="C193" s="538" t="s">
        <v>792</v>
      </c>
      <c r="D193" s="508">
        <v>110</v>
      </c>
      <c r="E193" s="568">
        <f t="shared" si="99"/>
        <v>627</v>
      </c>
      <c r="F193" s="583">
        <f t="shared" si="150"/>
        <v>68.97</v>
      </c>
      <c r="G193" s="567">
        <v>102</v>
      </c>
      <c r="H193" s="509">
        <f t="shared" si="151"/>
        <v>11220</v>
      </c>
      <c r="I193" s="510"/>
      <c r="J193" s="509">
        <f t="shared" si="127"/>
        <v>0</v>
      </c>
      <c r="K193" s="534">
        <v>200</v>
      </c>
      <c r="L193" s="532">
        <f t="shared" si="137"/>
        <v>22000</v>
      </c>
      <c r="M193" s="510">
        <v>60</v>
      </c>
      <c r="N193" s="510">
        <f t="shared" si="128"/>
        <v>6600</v>
      </c>
      <c r="O193" s="510"/>
      <c r="P193" s="509">
        <f t="shared" si="138"/>
        <v>0</v>
      </c>
      <c r="Q193" s="510"/>
      <c r="R193" s="509">
        <f t="shared" si="139"/>
        <v>0</v>
      </c>
      <c r="S193" s="510"/>
      <c r="T193" s="509">
        <f t="shared" si="140"/>
        <v>0</v>
      </c>
      <c r="U193" s="510">
        <v>25</v>
      </c>
      <c r="V193" s="509">
        <f t="shared" si="141"/>
        <v>2750</v>
      </c>
      <c r="W193" s="510"/>
      <c r="X193" s="509">
        <f t="shared" si="142"/>
        <v>0</v>
      </c>
      <c r="Y193" s="510"/>
      <c r="Z193" s="509">
        <f t="shared" si="143"/>
        <v>0</v>
      </c>
      <c r="AA193" s="510"/>
      <c r="AB193" s="509">
        <f t="shared" si="144"/>
        <v>0</v>
      </c>
      <c r="AC193" s="510">
        <v>70</v>
      </c>
      <c r="AD193" s="509">
        <f t="shared" si="145"/>
        <v>7700</v>
      </c>
      <c r="AE193" s="510">
        <v>170</v>
      </c>
      <c r="AF193" s="509">
        <f t="shared" si="134"/>
        <v>18700</v>
      </c>
      <c r="AG193" s="510"/>
      <c r="AH193" s="509">
        <f t="shared" si="146"/>
        <v>0</v>
      </c>
      <c r="AI193" s="510"/>
      <c r="AJ193" s="509">
        <f t="shared" si="147"/>
        <v>0</v>
      </c>
      <c r="AK193" s="510"/>
      <c r="AL193" s="509">
        <f t="shared" si="148"/>
        <v>0</v>
      </c>
      <c r="AM193" s="510"/>
      <c r="AN193" s="509">
        <f t="shared" si="149"/>
        <v>0</v>
      </c>
      <c r="AO193" s="510"/>
      <c r="AP193" s="510"/>
      <c r="AQ193" s="510"/>
      <c r="AR193" s="509">
        <f t="shared" si="152"/>
        <v>0</v>
      </c>
    </row>
    <row r="194" spans="1:44" ht="27" customHeight="1">
      <c r="A194" s="507" t="s">
        <v>1051</v>
      </c>
      <c r="B194" s="538" t="s">
        <v>268</v>
      </c>
      <c r="C194" s="538" t="s">
        <v>792</v>
      </c>
      <c r="D194" s="508">
        <v>4548</v>
      </c>
      <c r="E194" s="568">
        <f t="shared" si="99"/>
        <v>28</v>
      </c>
      <c r="F194" s="583">
        <f t="shared" si="150"/>
        <v>127.34399999999999</v>
      </c>
      <c r="G194" s="567">
        <v>13</v>
      </c>
      <c r="H194" s="509">
        <f t="shared" si="151"/>
        <v>59124</v>
      </c>
      <c r="I194" s="510"/>
      <c r="J194" s="509">
        <f t="shared" si="127"/>
        <v>0</v>
      </c>
      <c r="K194" s="534">
        <v>5</v>
      </c>
      <c r="L194" s="532">
        <f t="shared" si="137"/>
        <v>22740</v>
      </c>
      <c r="M194" s="510"/>
      <c r="N194" s="510"/>
      <c r="O194" s="510"/>
      <c r="P194" s="509">
        <f t="shared" si="138"/>
        <v>0</v>
      </c>
      <c r="Q194" s="510"/>
      <c r="R194" s="509">
        <f t="shared" si="139"/>
        <v>0</v>
      </c>
      <c r="S194" s="510"/>
      <c r="T194" s="509">
        <f t="shared" si="140"/>
        <v>0</v>
      </c>
      <c r="U194" s="510"/>
      <c r="V194" s="509">
        <f t="shared" si="141"/>
        <v>0</v>
      </c>
      <c r="W194" s="510">
        <v>10</v>
      </c>
      <c r="X194" s="509">
        <f t="shared" si="142"/>
        <v>45480</v>
      </c>
      <c r="Y194" s="510"/>
      <c r="Z194" s="509">
        <f t="shared" si="143"/>
        <v>0</v>
      </c>
      <c r="AA194" s="510"/>
      <c r="AB194" s="509">
        <f t="shared" si="144"/>
        <v>0</v>
      </c>
      <c r="AC194" s="510"/>
      <c r="AD194" s="509">
        <f t="shared" si="145"/>
        <v>0</v>
      </c>
      <c r="AE194" s="510"/>
      <c r="AF194" s="509">
        <f t="shared" si="134"/>
        <v>0</v>
      </c>
      <c r="AG194" s="510"/>
      <c r="AH194" s="509">
        <f t="shared" si="146"/>
        <v>0</v>
      </c>
      <c r="AI194" s="510"/>
      <c r="AJ194" s="509">
        <f t="shared" si="147"/>
        <v>0</v>
      </c>
      <c r="AK194" s="510"/>
      <c r="AL194" s="509">
        <f t="shared" si="148"/>
        <v>0</v>
      </c>
      <c r="AM194" s="510"/>
      <c r="AN194" s="509">
        <f t="shared" si="149"/>
        <v>0</v>
      </c>
      <c r="AO194" s="510"/>
      <c r="AP194" s="510"/>
      <c r="AQ194" s="510"/>
      <c r="AR194" s="509">
        <f t="shared" si="152"/>
        <v>0</v>
      </c>
    </row>
    <row r="195" spans="1:44" ht="27" customHeight="1">
      <c r="A195" s="507" t="s">
        <v>1052</v>
      </c>
      <c r="B195" s="508" t="s">
        <v>274</v>
      </c>
      <c r="C195" s="508" t="s">
        <v>792</v>
      </c>
      <c r="D195" s="508">
        <v>969.9</v>
      </c>
      <c r="E195" s="568">
        <f t="shared" si="99"/>
        <v>15</v>
      </c>
      <c r="F195" s="583">
        <f t="shared" si="150"/>
        <v>14.548500000000001</v>
      </c>
      <c r="G195" s="508">
        <v>1</v>
      </c>
      <c r="H195" s="509">
        <f t="shared" si="151"/>
        <v>969.9</v>
      </c>
      <c r="I195" s="510"/>
      <c r="J195" s="509">
        <f t="shared" si="127"/>
        <v>0</v>
      </c>
      <c r="K195" s="534">
        <v>10</v>
      </c>
      <c r="L195" s="532">
        <f>+D195*K195</f>
        <v>9699</v>
      </c>
      <c r="M195" s="510"/>
      <c r="N195" s="510"/>
      <c r="O195" s="510"/>
      <c r="P195" s="509">
        <f t="shared" si="138"/>
        <v>0</v>
      </c>
      <c r="Q195" s="510"/>
      <c r="R195" s="509">
        <f t="shared" si="139"/>
        <v>0</v>
      </c>
      <c r="S195" s="510"/>
      <c r="T195" s="509">
        <f t="shared" si="140"/>
        <v>0</v>
      </c>
      <c r="U195" s="510">
        <v>4</v>
      </c>
      <c r="V195" s="509">
        <f t="shared" si="141"/>
        <v>3879.6</v>
      </c>
      <c r="W195" s="510"/>
      <c r="X195" s="509">
        <f t="shared" si="142"/>
        <v>0</v>
      </c>
      <c r="Y195" s="510"/>
      <c r="Z195" s="509">
        <f t="shared" si="143"/>
        <v>0</v>
      </c>
      <c r="AA195" s="510"/>
      <c r="AB195" s="509">
        <f t="shared" si="144"/>
        <v>0</v>
      </c>
      <c r="AC195" s="510"/>
      <c r="AD195" s="509">
        <f t="shared" si="145"/>
        <v>0</v>
      </c>
      <c r="AE195" s="510"/>
      <c r="AF195" s="509">
        <f t="shared" si="134"/>
        <v>0</v>
      </c>
      <c r="AG195" s="510"/>
      <c r="AH195" s="509">
        <f t="shared" si="146"/>
        <v>0</v>
      </c>
      <c r="AI195" s="510"/>
      <c r="AJ195" s="509">
        <f t="shared" si="147"/>
        <v>0</v>
      </c>
      <c r="AK195" s="510"/>
      <c r="AL195" s="509">
        <f t="shared" si="148"/>
        <v>0</v>
      </c>
      <c r="AM195" s="510"/>
      <c r="AN195" s="509">
        <f t="shared" si="149"/>
        <v>0</v>
      </c>
      <c r="AO195" s="510"/>
      <c r="AP195" s="510"/>
      <c r="AQ195" s="510"/>
      <c r="AR195" s="509">
        <f t="shared" si="152"/>
        <v>0</v>
      </c>
    </row>
    <row r="196" spans="1:44" ht="27" customHeight="1">
      <c r="A196" s="507" t="s">
        <v>1053</v>
      </c>
      <c r="B196" s="508" t="s">
        <v>278</v>
      </c>
      <c r="C196" s="508" t="s">
        <v>792</v>
      </c>
      <c r="D196" s="508">
        <v>150</v>
      </c>
      <c r="E196" s="568">
        <f t="shared" si="99"/>
        <v>30</v>
      </c>
      <c r="F196" s="583">
        <f t="shared" si="150"/>
        <v>4.5</v>
      </c>
      <c r="G196" s="508">
        <v>3</v>
      </c>
      <c r="H196" s="509">
        <f t="shared" si="151"/>
        <v>450</v>
      </c>
      <c r="I196" s="510"/>
      <c r="J196" s="509">
        <f t="shared" si="127"/>
        <v>0</v>
      </c>
      <c r="K196" s="534">
        <v>20</v>
      </c>
      <c r="L196" s="532">
        <f t="shared" si="137"/>
        <v>3000</v>
      </c>
      <c r="M196" s="510"/>
      <c r="N196" s="510"/>
      <c r="O196" s="510"/>
      <c r="P196" s="509">
        <f t="shared" si="138"/>
        <v>0</v>
      </c>
      <c r="Q196" s="510"/>
      <c r="R196" s="509">
        <f t="shared" si="139"/>
        <v>0</v>
      </c>
      <c r="S196" s="510"/>
      <c r="T196" s="509">
        <f t="shared" si="140"/>
        <v>0</v>
      </c>
      <c r="U196" s="510">
        <v>7</v>
      </c>
      <c r="V196" s="509">
        <f t="shared" si="141"/>
        <v>1050</v>
      </c>
      <c r="W196" s="510"/>
      <c r="X196" s="509">
        <f t="shared" si="142"/>
        <v>0</v>
      </c>
      <c r="Y196" s="510"/>
      <c r="Z196" s="509">
        <f t="shared" si="143"/>
        <v>0</v>
      </c>
      <c r="AA196" s="510"/>
      <c r="AB196" s="509">
        <f t="shared" si="144"/>
        <v>0</v>
      </c>
      <c r="AC196" s="510"/>
      <c r="AD196" s="509">
        <f t="shared" si="145"/>
        <v>0</v>
      </c>
      <c r="AE196" s="510"/>
      <c r="AF196" s="509">
        <f t="shared" si="134"/>
        <v>0</v>
      </c>
      <c r="AG196" s="510"/>
      <c r="AH196" s="509">
        <f t="shared" si="146"/>
        <v>0</v>
      </c>
      <c r="AI196" s="510"/>
      <c r="AJ196" s="509">
        <f t="shared" si="147"/>
        <v>0</v>
      </c>
      <c r="AK196" s="510"/>
      <c r="AL196" s="509">
        <f t="shared" si="148"/>
        <v>0</v>
      </c>
      <c r="AM196" s="510"/>
      <c r="AN196" s="509">
        <f t="shared" si="149"/>
        <v>0</v>
      </c>
      <c r="AO196" s="510"/>
      <c r="AP196" s="510"/>
      <c r="AQ196" s="510"/>
      <c r="AR196" s="509">
        <f t="shared" si="152"/>
        <v>0</v>
      </c>
    </row>
    <row r="197" spans="1:44" ht="27" customHeight="1">
      <c r="A197" s="507" t="s">
        <v>1054</v>
      </c>
      <c r="B197" s="508" t="s">
        <v>322</v>
      </c>
      <c r="C197" s="508" t="s">
        <v>794</v>
      </c>
      <c r="D197" s="508">
        <v>1350</v>
      </c>
      <c r="E197" s="568">
        <f t="shared" si="99"/>
        <v>166</v>
      </c>
      <c r="F197" s="583">
        <f t="shared" si="150"/>
        <v>224.1</v>
      </c>
      <c r="G197" s="508">
        <v>71</v>
      </c>
      <c r="H197" s="509">
        <f t="shared" si="151"/>
        <v>95850</v>
      </c>
      <c r="I197" s="510"/>
      <c r="J197" s="509">
        <f t="shared" si="127"/>
        <v>0</v>
      </c>
      <c r="K197" s="534">
        <v>20</v>
      </c>
      <c r="L197" s="532">
        <f>+D197*K197</f>
        <v>27000</v>
      </c>
      <c r="M197" s="510"/>
      <c r="N197" s="510"/>
      <c r="O197" s="510"/>
      <c r="P197" s="509">
        <f t="shared" si="138"/>
        <v>0</v>
      </c>
      <c r="Q197" s="510"/>
      <c r="R197" s="509">
        <f t="shared" si="139"/>
        <v>0</v>
      </c>
      <c r="S197" s="510"/>
      <c r="T197" s="509">
        <f t="shared" si="140"/>
        <v>0</v>
      </c>
      <c r="U197" s="510"/>
      <c r="V197" s="509">
        <f t="shared" si="141"/>
        <v>0</v>
      </c>
      <c r="W197" s="510">
        <v>50</v>
      </c>
      <c r="X197" s="509">
        <f t="shared" si="142"/>
        <v>67500</v>
      </c>
      <c r="Y197" s="510"/>
      <c r="Z197" s="509">
        <f t="shared" si="143"/>
        <v>0</v>
      </c>
      <c r="AA197" s="510"/>
      <c r="AB197" s="509">
        <f t="shared" si="144"/>
        <v>0</v>
      </c>
      <c r="AC197" s="510"/>
      <c r="AD197" s="509">
        <f t="shared" si="145"/>
        <v>0</v>
      </c>
      <c r="AE197" s="510">
        <v>20</v>
      </c>
      <c r="AF197" s="509">
        <f t="shared" si="134"/>
        <v>27000</v>
      </c>
      <c r="AG197" s="510">
        <v>5</v>
      </c>
      <c r="AH197" s="509">
        <f t="shared" si="146"/>
        <v>6750</v>
      </c>
      <c r="AI197" s="510"/>
      <c r="AJ197" s="509">
        <f t="shared" si="147"/>
        <v>0</v>
      </c>
      <c r="AK197" s="510"/>
      <c r="AL197" s="509">
        <f t="shared" si="148"/>
        <v>0</v>
      </c>
      <c r="AM197" s="510"/>
      <c r="AN197" s="509">
        <f t="shared" si="149"/>
        <v>0</v>
      </c>
      <c r="AO197" s="510"/>
      <c r="AP197" s="510"/>
      <c r="AQ197" s="510"/>
      <c r="AR197" s="509">
        <f t="shared" si="152"/>
        <v>0</v>
      </c>
    </row>
    <row r="198" spans="1:44" ht="27" customHeight="1">
      <c r="A198" s="507" t="s">
        <v>1055</v>
      </c>
      <c r="B198" s="508" t="s">
        <v>338</v>
      </c>
      <c r="C198" s="508" t="s">
        <v>792</v>
      </c>
      <c r="D198" s="508">
        <v>199</v>
      </c>
      <c r="E198" s="568">
        <f t="shared" si="99"/>
        <v>18</v>
      </c>
      <c r="F198" s="583">
        <f t="shared" si="150"/>
        <v>3.5819999999999999</v>
      </c>
      <c r="G198" s="508">
        <v>3</v>
      </c>
      <c r="H198" s="509">
        <f t="shared" si="151"/>
        <v>597</v>
      </c>
      <c r="I198" s="510"/>
      <c r="J198" s="509">
        <f t="shared" si="127"/>
        <v>0</v>
      </c>
      <c r="K198" s="534">
        <v>10</v>
      </c>
      <c r="L198" s="532">
        <f t="shared" si="137"/>
        <v>1990</v>
      </c>
      <c r="M198" s="510"/>
      <c r="N198" s="510"/>
      <c r="O198" s="510"/>
      <c r="P198" s="509">
        <f t="shared" si="138"/>
        <v>0</v>
      </c>
      <c r="Q198" s="510"/>
      <c r="R198" s="509">
        <f t="shared" si="139"/>
        <v>0</v>
      </c>
      <c r="S198" s="510"/>
      <c r="T198" s="509">
        <f t="shared" si="140"/>
        <v>0</v>
      </c>
      <c r="U198" s="510"/>
      <c r="V198" s="509">
        <f t="shared" si="141"/>
        <v>0</v>
      </c>
      <c r="W198" s="510"/>
      <c r="X198" s="509">
        <f t="shared" si="142"/>
        <v>0</v>
      </c>
      <c r="Y198" s="510"/>
      <c r="Z198" s="509">
        <f t="shared" si="143"/>
        <v>0</v>
      </c>
      <c r="AA198" s="510"/>
      <c r="AB198" s="509">
        <f t="shared" si="144"/>
        <v>0</v>
      </c>
      <c r="AC198" s="510"/>
      <c r="AD198" s="509">
        <f t="shared" si="145"/>
        <v>0</v>
      </c>
      <c r="AE198" s="510">
        <v>5</v>
      </c>
      <c r="AF198" s="509">
        <f t="shared" si="134"/>
        <v>995</v>
      </c>
      <c r="AG198" s="510"/>
      <c r="AH198" s="509">
        <f t="shared" si="146"/>
        <v>0</v>
      </c>
      <c r="AI198" s="510"/>
      <c r="AJ198" s="509">
        <f t="shared" si="147"/>
        <v>0</v>
      </c>
      <c r="AK198" s="510"/>
      <c r="AL198" s="509">
        <f t="shared" si="148"/>
        <v>0</v>
      </c>
      <c r="AM198" s="510"/>
      <c r="AN198" s="509">
        <f t="shared" si="149"/>
        <v>0</v>
      </c>
      <c r="AO198" s="510"/>
      <c r="AP198" s="510"/>
      <c r="AQ198" s="510"/>
      <c r="AR198" s="509">
        <f t="shared" si="152"/>
        <v>0</v>
      </c>
    </row>
    <row r="199" spans="1:44" ht="39.75" customHeight="1">
      <c r="A199" s="507" t="s">
        <v>1056</v>
      </c>
      <c r="B199" s="508" t="s">
        <v>462</v>
      </c>
      <c r="C199" s="508" t="s">
        <v>792</v>
      </c>
      <c r="D199" s="508">
        <v>7000</v>
      </c>
      <c r="E199" s="568">
        <f t="shared" si="99"/>
        <v>17</v>
      </c>
      <c r="F199" s="583">
        <f t="shared" si="150"/>
        <v>119</v>
      </c>
      <c r="G199" s="508">
        <v>2</v>
      </c>
      <c r="H199" s="509">
        <f t="shared" si="151"/>
        <v>14000</v>
      </c>
      <c r="I199" s="510"/>
      <c r="J199" s="509">
        <f t="shared" si="127"/>
        <v>0</v>
      </c>
      <c r="K199" s="534">
        <v>15</v>
      </c>
      <c r="L199" s="532">
        <f>+D199*K199</f>
        <v>105000</v>
      </c>
      <c r="M199" s="510"/>
      <c r="N199" s="510"/>
      <c r="O199" s="510"/>
      <c r="P199" s="509">
        <f t="shared" si="138"/>
        <v>0</v>
      </c>
      <c r="Q199" s="510"/>
      <c r="R199" s="509">
        <f t="shared" si="139"/>
        <v>0</v>
      </c>
      <c r="S199" s="510"/>
      <c r="T199" s="509">
        <f t="shared" si="140"/>
        <v>0</v>
      </c>
      <c r="U199" s="510"/>
      <c r="V199" s="509">
        <f t="shared" si="141"/>
        <v>0</v>
      </c>
      <c r="W199" s="510"/>
      <c r="X199" s="509">
        <f t="shared" si="142"/>
        <v>0</v>
      </c>
      <c r="Y199" s="510"/>
      <c r="Z199" s="509">
        <f t="shared" si="143"/>
        <v>0</v>
      </c>
      <c r="AA199" s="510"/>
      <c r="AB199" s="509">
        <f t="shared" si="144"/>
        <v>0</v>
      </c>
      <c r="AC199" s="510"/>
      <c r="AD199" s="509">
        <f t="shared" si="145"/>
        <v>0</v>
      </c>
      <c r="AE199" s="510"/>
      <c r="AF199" s="509">
        <f>+AE199*D199</f>
        <v>0</v>
      </c>
      <c r="AG199" s="510"/>
      <c r="AH199" s="509">
        <f t="shared" si="146"/>
        <v>0</v>
      </c>
      <c r="AI199" s="510"/>
      <c r="AJ199" s="509">
        <f t="shared" si="147"/>
        <v>0</v>
      </c>
      <c r="AK199" s="510"/>
      <c r="AL199" s="509">
        <f t="shared" si="148"/>
        <v>0</v>
      </c>
      <c r="AM199" s="510"/>
      <c r="AN199" s="509">
        <f t="shared" si="149"/>
        <v>0</v>
      </c>
      <c r="AO199" s="510"/>
      <c r="AP199" s="510"/>
      <c r="AQ199" s="510"/>
      <c r="AR199" s="509">
        <f t="shared" si="152"/>
        <v>0</v>
      </c>
    </row>
    <row r="200" spans="1:44" ht="39.75" customHeight="1">
      <c r="A200" s="507" t="s">
        <v>1057</v>
      </c>
      <c r="B200" s="508" t="s">
        <v>228</v>
      </c>
      <c r="C200" s="508" t="s">
        <v>792</v>
      </c>
      <c r="D200" s="508">
        <v>1754</v>
      </c>
      <c r="E200" s="568">
        <f t="shared" si="99"/>
        <v>6</v>
      </c>
      <c r="F200" s="583">
        <f t="shared" si="150"/>
        <v>10.523999999999999</v>
      </c>
      <c r="G200" s="508">
        <v>1</v>
      </c>
      <c r="H200" s="509">
        <f t="shared" si="151"/>
        <v>1754</v>
      </c>
      <c r="I200" s="510"/>
      <c r="J200" s="509">
        <f t="shared" si="127"/>
        <v>0</v>
      </c>
      <c r="K200" s="534">
        <v>5</v>
      </c>
      <c r="L200" s="532">
        <f t="shared" si="137"/>
        <v>8770</v>
      </c>
      <c r="M200" s="510"/>
      <c r="N200" s="510"/>
      <c r="O200" s="510"/>
      <c r="P200" s="509">
        <f t="shared" si="138"/>
        <v>0</v>
      </c>
      <c r="Q200" s="510"/>
      <c r="R200" s="509">
        <f t="shared" si="139"/>
        <v>0</v>
      </c>
      <c r="S200" s="510"/>
      <c r="T200" s="509">
        <f t="shared" si="140"/>
        <v>0</v>
      </c>
      <c r="U200" s="510"/>
      <c r="V200" s="509">
        <f t="shared" si="141"/>
        <v>0</v>
      </c>
      <c r="W200" s="510"/>
      <c r="X200" s="509">
        <f t="shared" si="142"/>
        <v>0</v>
      </c>
      <c r="Y200" s="510"/>
      <c r="Z200" s="509">
        <f t="shared" si="143"/>
        <v>0</v>
      </c>
      <c r="AA200" s="510"/>
      <c r="AB200" s="509">
        <f t="shared" si="144"/>
        <v>0</v>
      </c>
      <c r="AC200" s="510"/>
      <c r="AD200" s="509">
        <f t="shared" si="145"/>
        <v>0</v>
      </c>
      <c r="AE200" s="510"/>
      <c r="AF200" s="509">
        <f t="shared" si="134"/>
        <v>0</v>
      </c>
      <c r="AG200" s="510"/>
      <c r="AH200" s="509">
        <f t="shared" si="146"/>
        <v>0</v>
      </c>
      <c r="AI200" s="510"/>
      <c r="AJ200" s="509">
        <f t="shared" si="147"/>
        <v>0</v>
      </c>
      <c r="AK200" s="510"/>
      <c r="AL200" s="509">
        <f t="shared" si="148"/>
        <v>0</v>
      </c>
      <c r="AM200" s="510"/>
      <c r="AN200" s="509">
        <f t="shared" si="149"/>
        <v>0</v>
      </c>
      <c r="AO200" s="510"/>
      <c r="AP200" s="510"/>
      <c r="AQ200" s="510"/>
      <c r="AR200" s="509">
        <f t="shared" si="152"/>
        <v>0</v>
      </c>
    </row>
    <row r="201" spans="1:44" ht="39.75" customHeight="1">
      <c r="A201" s="507" t="s">
        <v>1058</v>
      </c>
      <c r="B201" s="508" t="s">
        <v>251</v>
      </c>
      <c r="C201" s="508" t="s">
        <v>792</v>
      </c>
      <c r="D201" s="508">
        <v>1250</v>
      </c>
      <c r="E201" s="568">
        <f t="shared" ref="E201:E264" si="153">+G201+I201+K201+M201+O201+Q201+S201+U201+W201+Y201+AA201+AC201+AG201+AI201+AK201+AM201+AO201+AQ201+AE201</f>
        <v>68</v>
      </c>
      <c r="F201" s="583">
        <f t="shared" si="150"/>
        <v>85</v>
      </c>
      <c r="G201" s="508">
        <v>24</v>
      </c>
      <c r="H201" s="509">
        <f t="shared" si="151"/>
        <v>30000</v>
      </c>
      <c r="I201" s="510"/>
      <c r="J201" s="509">
        <f t="shared" si="127"/>
        <v>0</v>
      </c>
      <c r="K201" s="534">
        <v>6</v>
      </c>
      <c r="L201" s="532">
        <f t="shared" si="137"/>
        <v>7500</v>
      </c>
      <c r="M201" s="510">
        <v>30</v>
      </c>
      <c r="N201" s="532">
        <f t="shared" ref="N201" si="154">+D201*M201</f>
        <v>37500</v>
      </c>
      <c r="O201" s="510"/>
      <c r="P201" s="509">
        <f t="shared" si="138"/>
        <v>0</v>
      </c>
      <c r="Q201" s="510"/>
      <c r="R201" s="509">
        <f t="shared" si="139"/>
        <v>0</v>
      </c>
      <c r="S201" s="510"/>
      <c r="T201" s="509">
        <f t="shared" si="140"/>
        <v>0</v>
      </c>
      <c r="U201" s="510">
        <v>8</v>
      </c>
      <c r="V201" s="509">
        <f t="shared" si="141"/>
        <v>10000</v>
      </c>
      <c r="W201" s="510"/>
      <c r="X201" s="509">
        <f t="shared" si="142"/>
        <v>0</v>
      </c>
      <c r="Y201" s="510"/>
      <c r="Z201" s="509">
        <f t="shared" si="143"/>
        <v>0</v>
      </c>
      <c r="AA201" s="510"/>
      <c r="AB201" s="509">
        <f t="shared" si="144"/>
        <v>0</v>
      </c>
      <c r="AC201" s="510"/>
      <c r="AD201" s="509">
        <f t="shared" si="145"/>
        <v>0</v>
      </c>
      <c r="AE201" s="510"/>
      <c r="AF201" s="509">
        <f t="shared" si="134"/>
        <v>0</v>
      </c>
      <c r="AG201" s="510"/>
      <c r="AH201" s="509">
        <f t="shared" si="146"/>
        <v>0</v>
      </c>
      <c r="AI201" s="510"/>
      <c r="AJ201" s="509">
        <f t="shared" si="147"/>
        <v>0</v>
      </c>
      <c r="AK201" s="510"/>
      <c r="AL201" s="509">
        <f t="shared" si="148"/>
        <v>0</v>
      </c>
      <c r="AM201" s="510"/>
      <c r="AN201" s="509">
        <f t="shared" si="149"/>
        <v>0</v>
      </c>
      <c r="AO201" s="510"/>
      <c r="AP201" s="510"/>
      <c r="AQ201" s="510"/>
      <c r="AR201" s="509">
        <f t="shared" si="152"/>
        <v>0</v>
      </c>
    </row>
    <row r="202" spans="1:44" ht="39.75" customHeight="1">
      <c r="A202" s="507" t="s">
        <v>1059</v>
      </c>
      <c r="B202" s="508" t="s">
        <v>276</v>
      </c>
      <c r="C202" s="508" t="s">
        <v>792</v>
      </c>
      <c r="D202" s="508">
        <v>800</v>
      </c>
      <c r="E202" s="568">
        <f t="shared" si="153"/>
        <v>11</v>
      </c>
      <c r="F202" s="583">
        <f t="shared" si="150"/>
        <v>8.8000000000000007</v>
      </c>
      <c r="G202" s="508">
        <v>1</v>
      </c>
      <c r="H202" s="509">
        <f t="shared" si="151"/>
        <v>800</v>
      </c>
      <c r="I202" s="510"/>
      <c r="J202" s="509">
        <f t="shared" si="127"/>
        <v>0</v>
      </c>
      <c r="K202" s="534">
        <v>10</v>
      </c>
      <c r="L202" s="532">
        <f t="shared" si="137"/>
        <v>8000</v>
      </c>
      <c r="M202" s="510"/>
      <c r="N202" s="510"/>
      <c r="O202" s="510"/>
      <c r="P202" s="509">
        <f t="shared" si="138"/>
        <v>0</v>
      </c>
      <c r="Q202" s="510"/>
      <c r="R202" s="509">
        <f t="shared" si="139"/>
        <v>0</v>
      </c>
      <c r="S202" s="510"/>
      <c r="T202" s="509">
        <f t="shared" si="140"/>
        <v>0</v>
      </c>
      <c r="U202" s="510"/>
      <c r="V202" s="509">
        <f t="shared" si="141"/>
        <v>0</v>
      </c>
      <c r="W202" s="510"/>
      <c r="X202" s="509">
        <f t="shared" si="142"/>
        <v>0</v>
      </c>
      <c r="Y202" s="510"/>
      <c r="Z202" s="509">
        <f t="shared" si="143"/>
        <v>0</v>
      </c>
      <c r="AA202" s="510"/>
      <c r="AB202" s="509">
        <f t="shared" si="144"/>
        <v>0</v>
      </c>
      <c r="AC202" s="510"/>
      <c r="AD202" s="509">
        <f t="shared" si="145"/>
        <v>0</v>
      </c>
      <c r="AE202" s="510"/>
      <c r="AF202" s="509">
        <f t="shared" si="134"/>
        <v>0</v>
      </c>
      <c r="AG202" s="510"/>
      <c r="AH202" s="509">
        <f t="shared" si="146"/>
        <v>0</v>
      </c>
      <c r="AI202" s="510"/>
      <c r="AJ202" s="509">
        <f t="shared" si="147"/>
        <v>0</v>
      </c>
      <c r="AK202" s="510"/>
      <c r="AL202" s="509">
        <f t="shared" si="148"/>
        <v>0</v>
      </c>
      <c r="AM202" s="510"/>
      <c r="AN202" s="509">
        <f t="shared" si="149"/>
        <v>0</v>
      </c>
      <c r="AO202" s="510"/>
      <c r="AP202" s="510"/>
      <c r="AQ202" s="510"/>
      <c r="AR202" s="509">
        <f t="shared" si="152"/>
        <v>0</v>
      </c>
    </row>
    <row r="203" spans="1:44" ht="27" customHeight="1">
      <c r="A203" s="507" t="s">
        <v>1060</v>
      </c>
      <c r="B203" s="508" t="s">
        <v>813</v>
      </c>
      <c r="C203" s="508" t="s">
        <v>792</v>
      </c>
      <c r="D203" s="510">
        <v>7000</v>
      </c>
      <c r="E203" s="568">
        <f t="shared" si="153"/>
        <v>22</v>
      </c>
      <c r="F203" s="583">
        <f t="shared" si="150"/>
        <v>154</v>
      </c>
      <c r="G203" s="508">
        <v>2</v>
      </c>
      <c r="H203" s="509">
        <v>0</v>
      </c>
      <c r="I203" s="510"/>
      <c r="J203" s="509">
        <f t="shared" si="127"/>
        <v>0</v>
      </c>
      <c r="K203" s="534">
        <v>20</v>
      </c>
      <c r="L203" s="532">
        <f t="shared" si="137"/>
        <v>140000</v>
      </c>
      <c r="M203" s="510"/>
      <c r="N203" s="510"/>
      <c r="O203" s="510"/>
      <c r="P203" s="509">
        <f t="shared" si="138"/>
        <v>0</v>
      </c>
      <c r="Q203" s="510"/>
      <c r="R203" s="509">
        <f t="shared" si="139"/>
        <v>0</v>
      </c>
      <c r="S203" s="510"/>
      <c r="T203" s="509">
        <f t="shared" si="140"/>
        <v>0</v>
      </c>
      <c r="U203" s="510"/>
      <c r="V203" s="509">
        <f t="shared" si="141"/>
        <v>0</v>
      </c>
      <c r="W203" s="510"/>
      <c r="X203" s="509">
        <f t="shared" si="142"/>
        <v>0</v>
      </c>
      <c r="Y203" s="510"/>
      <c r="Z203" s="509">
        <f t="shared" si="143"/>
        <v>0</v>
      </c>
      <c r="AA203" s="510"/>
      <c r="AB203" s="509">
        <f t="shared" si="144"/>
        <v>0</v>
      </c>
      <c r="AC203" s="510"/>
      <c r="AD203" s="509">
        <f t="shared" si="145"/>
        <v>0</v>
      </c>
      <c r="AE203" s="510"/>
      <c r="AF203" s="509">
        <f t="shared" si="134"/>
        <v>0</v>
      </c>
      <c r="AG203" s="510"/>
      <c r="AH203" s="509">
        <f t="shared" si="146"/>
        <v>0</v>
      </c>
      <c r="AI203" s="510"/>
      <c r="AJ203" s="509">
        <f t="shared" si="147"/>
        <v>0</v>
      </c>
      <c r="AK203" s="510"/>
      <c r="AL203" s="509">
        <f t="shared" si="148"/>
        <v>0</v>
      </c>
      <c r="AM203" s="510"/>
      <c r="AN203" s="509">
        <f t="shared" si="149"/>
        <v>0</v>
      </c>
      <c r="AO203" s="510"/>
      <c r="AP203" s="510"/>
      <c r="AQ203" s="510"/>
      <c r="AR203" s="509">
        <f t="shared" si="152"/>
        <v>0</v>
      </c>
    </row>
    <row r="204" spans="1:44" ht="27" customHeight="1">
      <c r="A204" s="507" t="s">
        <v>1061</v>
      </c>
      <c r="B204" s="508" t="s">
        <v>1155</v>
      </c>
      <c r="C204" s="508" t="s">
        <v>792</v>
      </c>
      <c r="D204" s="510">
        <v>8000</v>
      </c>
      <c r="E204" s="568">
        <f t="shared" si="153"/>
        <v>28</v>
      </c>
      <c r="F204" s="583">
        <f t="shared" si="150"/>
        <v>224</v>
      </c>
      <c r="G204" s="508">
        <v>3</v>
      </c>
      <c r="H204" s="509">
        <v>0</v>
      </c>
      <c r="I204" s="510"/>
      <c r="J204" s="509">
        <f t="shared" si="127"/>
        <v>0</v>
      </c>
      <c r="K204" s="534">
        <v>25</v>
      </c>
      <c r="L204" s="532">
        <f t="shared" si="137"/>
        <v>200000</v>
      </c>
      <c r="M204" s="510"/>
      <c r="N204" s="510"/>
      <c r="O204" s="510"/>
      <c r="P204" s="509">
        <f t="shared" si="138"/>
        <v>0</v>
      </c>
      <c r="Q204" s="510"/>
      <c r="R204" s="509">
        <f t="shared" si="139"/>
        <v>0</v>
      </c>
      <c r="S204" s="510"/>
      <c r="T204" s="509">
        <f t="shared" si="140"/>
        <v>0</v>
      </c>
      <c r="U204" s="510"/>
      <c r="V204" s="509">
        <f t="shared" si="141"/>
        <v>0</v>
      </c>
      <c r="W204" s="510"/>
      <c r="X204" s="509">
        <f t="shared" si="142"/>
        <v>0</v>
      </c>
      <c r="Y204" s="510"/>
      <c r="Z204" s="509">
        <f t="shared" si="143"/>
        <v>0</v>
      </c>
      <c r="AA204" s="510"/>
      <c r="AB204" s="509">
        <f t="shared" si="144"/>
        <v>0</v>
      </c>
      <c r="AC204" s="510"/>
      <c r="AD204" s="509">
        <f t="shared" si="145"/>
        <v>0</v>
      </c>
      <c r="AE204" s="510"/>
      <c r="AF204" s="509">
        <f t="shared" si="134"/>
        <v>0</v>
      </c>
      <c r="AG204" s="510"/>
      <c r="AH204" s="509">
        <f t="shared" si="146"/>
        <v>0</v>
      </c>
      <c r="AI204" s="510"/>
      <c r="AJ204" s="509">
        <f t="shared" si="147"/>
        <v>0</v>
      </c>
      <c r="AK204" s="510"/>
      <c r="AL204" s="509">
        <f t="shared" si="148"/>
        <v>0</v>
      </c>
      <c r="AM204" s="510"/>
      <c r="AN204" s="509">
        <f t="shared" si="149"/>
        <v>0</v>
      </c>
      <c r="AO204" s="510"/>
      <c r="AP204" s="510"/>
      <c r="AQ204" s="510"/>
      <c r="AR204" s="509">
        <f t="shared" si="152"/>
        <v>0</v>
      </c>
    </row>
    <row r="205" spans="1:44" ht="27" customHeight="1">
      <c r="A205" s="507" t="s">
        <v>1062</v>
      </c>
      <c r="B205" s="508" t="s">
        <v>1156</v>
      </c>
      <c r="C205" s="508" t="s">
        <v>792</v>
      </c>
      <c r="D205" s="510">
        <v>8959.9</v>
      </c>
      <c r="E205" s="568">
        <f t="shared" si="153"/>
        <v>6</v>
      </c>
      <c r="F205" s="583">
        <f t="shared" si="150"/>
        <v>53.759399999999992</v>
      </c>
      <c r="G205" s="508">
        <v>1</v>
      </c>
      <c r="H205" s="509"/>
      <c r="I205" s="510"/>
      <c r="J205" s="509">
        <f t="shared" si="127"/>
        <v>0</v>
      </c>
      <c r="K205" s="534">
        <v>5</v>
      </c>
      <c r="L205" s="532">
        <f t="shared" si="137"/>
        <v>44799.5</v>
      </c>
      <c r="M205" s="510"/>
      <c r="N205" s="510"/>
      <c r="O205" s="510"/>
      <c r="P205" s="509">
        <f t="shared" si="138"/>
        <v>0</v>
      </c>
      <c r="Q205" s="510"/>
      <c r="R205" s="509">
        <f t="shared" si="139"/>
        <v>0</v>
      </c>
      <c r="S205" s="510"/>
      <c r="T205" s="509">
        <f t="shared" si="140"/>
        <v>0</v>
      </c>
      <c r="U205" s="510"/>
      <c r="V205" s="509">
        <f t="shared" si="141"/>
        <v>0</v>
      </c>
      <c r="W205" s="510"/>
      <c r="X205" s="509">
        <f t="shared" si="142"/>
        <v>0</v>
      </c>
      <c r="Y205" s="510"/>
      <c r="Z205" s="509">
        <f t="shared" si="143"/>
        <v>0</v>
      </c>
      <c r="AA205" s="510"/>
      <c r="AB205" s="509">
        <f t="shared" si="144"/>
        <v>0</v>
      </c>
      <c r="AC205" s="510"/>
      <c r="AD205" s="509">
        <f t="shared" si="145"/>
        <v>0</v>
      </c>
      <c r="AE205" s="510"/>
      <c r="AF205" s="509">
        <f t="shared" si="134"/>
        <v>0</v>
      </c>
      <c r="AG205" s="510"/>
      <c r="AH205" s="509">
        <f t="shared" si="146"/>
        <v>0</v>
      </c>
      <c r="AI205" s="510"/>
      <c r="AJ205" s="509">
        <f t="shared" si="147"/>
        <v>0</v>
      </c>
      <c r="AK205" s="510"/>
      <c r="AL205" s="509">
        <f t="shared" si="148"/>
        <v>0</v>
      </c>
      <c r="AM205" s="510"/>
      <c r="AN205" s="509">
        <f t="shared" si="149"/>
        <v>0</v>
      </c>
      <c r="AO205" s="510"/>
      <c r="AP205" s="510"/>
      <c r="AQ205" s="510"/>
      <c r="AR205" s="509">
        <f t="shared" si="152"/>
        <v>0</v>
      </c>
    </row>
    <row r="206" spans="1:44" ht="27" customHeight="1">
      <c r="A206" s="507" t="s">
        <v>1063</v>
      </c>
      <c r="B206" s="508" t="s">
        <v>1157</v>
      </c>
      <c r="C206" s="508" t="s">
        <v>792</v>
      </c>
      <c r="D206" s="510">
        <v>22000</v>
      </c>
      <c r="E206" s="568">
        <f t="shared" si="153"/>
        <v>6</v>
      </c>
      <c r="F206" s="583">
        <f t="shared" si="150"/>
        <v>132</v>
      </c>
      <c r="G206" s="508">
        <v>1</v>
      </c>
      <c r="H206" s="509"/>
      <c r="I206" s="510"/>
      <c r="J206" s="509">
        <f t="shared" si="127"/>
        <v>0</v>
      </c>
      <c r="K206" s="534">
        <v>5</v>
      </c>
      <c r="L206" s="532">
        <f t="shared" si="137"/>
        <v>110000</v>
      </c>
      <c r="M206" s="510"/>
      <c r="N206" s="510"/>
      <c r="O206" s="510"/>
      <c r="P206" s="509">
        <f t="shared" si="138"/>
        <v>0</v>
      </c>
      <c r="Q206" s="510"/>
      <c r="R206" s="509">
        <f t="shared" si="139"/>
        <v>0</v>
      </c>
      <c r="S206" s="510"/>
      <c r="T206" s="509">
        <f t="shared" si="140"/>
        <v>0</v>
      </c>
      <c r="U206" s="510"/>
      <c r="V206" s="509">
        <f t="shared" si="141"/>
        <v>0</v>
      </c>
      <c r="W206" s="510"/>
      <c r="X206" s="509">
        <f t="shared" si="142"/>
        <v>0</v>
      </c>
      <c r="Y206" s="510"/>
      <c r="Z206" s="509">
        <f t="shared" si="143"/>
        <v>0</v>
      </c>
      <c r="AA206" s="510"/>
      <c r="AB206" s="509">
        <f t="shared" si="144"/>
        <v>0</v>
      </c>
      <c r="AC206" s="510"/>
      <c r="AD206" s="509">
        <f t="shared" si="145"/>
        <v>0</v>
      </c>
      <c r="AE206" s="510"/>
      <c r="AF206" s="509">
        <f t="shared" si="134"/>
        <v>0</v>
      </c>
      <c r="AG206" s="510"/>
      <c r="AH206" s="509">
        <f t="shared" si="146"/>
        <v>0</v>
      </c>
      <c r="AI206" s="510"/>
      <c r="AJ206" s="509">
        <f t="shared" si="147"/>
        <v>0</v>
      </c>
      <c r="AK206" s="510"/>
      <c r="AL206" s="509">
        <f t="shared" si="148"/>
        <v>0</v>
      </c>
      <c r="AM206" s="510"/>
      <c r="AN206" s="509">
        <f t="shared" si="149"/>
        <v>0</v>
      </c>
      <c r="AO206" s="510"/>
      <c r="AP206" s="510"/>
      <c r="AQ206" s="510"/>
      <c r="AR206" s="509">
        <f t="shared" si="152"/>
        <v>0</v>
      </c>
    </row>
    <row r="207" spans="1:44" ht="27" customHeight="1">
      <c r="A207" s="507" t="s">
        <v>1064</v>
      </c>
      <c r="B207" s="508" t="s">
        <v>1159</v>
      </c>
      <c r="C207" s="508" t="s">
        <v>792</v>
      </c>
      <c r="D207" s="508">
        <v>832</v>
      </c>
      <c r="E207" s="568">
        <f t="shared" si="153"/>
        <v>1760</v>
      </c>
      <c r="F207" s="583">
        <f t="shared" si="150"/>
        <v>1464.32</v>
      </c>
      <c r="G207" s="508">
        <v>960</v>
      </c>
      <c r="H207" s="509">
        <f>+D207*G207</f>
        <v>798720</v>
      </c>
      <c r="I207" s="510"/>
      <c r="J207" s="509">
        <f t="shared" si="127"/>
        <v>0</v>
      </c>
      <c r="K207" s="510"/>
      <c r="L207" s="510"/>
      <c r="M207" s="510"/>
      <c r="N207" s="510"/>
      <c r="O207" s="510"/>
      <c r="P207" s="510"/>
      <c r="Q207" s="534">
        <v>800</v>
      </c>
      <c r="R207" s="534">
        <f>+D207*Q207</f>
        <v>665600</v>
      </c>
      <c r="S207" s="510"/>
      <c r="T207" s="509">
        <f>+D207*S207</f>
        <v>0</v>
      </c>
      <c r="U207" s="510"/>
      <c r="V207" s="509">
        <f t="shared" si="141"/>
        <v>0</v>
      </c>
      <c r="W207" s="510"/>
      <c r="X207" s="509">
        <f t="shared" si="142"/>
        <v>0</v>
      </c>
      <c r="Y207" s="510"/>
      <c r="Z207" s="509">
        <f t="shared" si="143"/>
        <v>0</v>
      </c>
      <c r="AA207" s="510"/>
      <c r="AB207" s="509">
        <f t="shared" si="144"/>
        <v>0</v>
      </c>
      <c r="AC207" s="510"/>
      <c r="AD207" s="509">
        <f t="shared" si="145"/>
        <v>0</v>
      </c>
      <c r="AE207" s="510"/>
      <c r="AF207" s="509">
        <f t="shared" si="134"/>
        <v>0</v>
      </c>
      <c r="AG207" s="510"/>
      <c r="AH207" s="509">
        <f t="shared" si="146"/>
        <v>0</v>
      </c>
      <c r="AI207" s="510"/>
      <c r="AJ207" s="509">
        <f t="shared" si="147"/>
        <v>0</v>
      </c>
      <c r="AK207" s="510"/>
      <c r="AL207" s="509">
        <f t="shared" si="148"/>
        <v>0</v>
      </c>
      <c r="AM207" s="510"/>
      <c r="AN207" s="509">
        <f t="shared" si="149"/>
        <v>0</v>
      </c>
      <c r="AO207" s="510"/>
      <c r="AP207" s="510"/>
      <c r="AQ207" s="510"/>
      <c r="AR207" s="509">
        <f t="shared" si="152"/>
        <v>0</v>
      </c>
    </row>
    <row r="208" spans="1:44" ht="27" customHeight="1">
      <c r="A208" s="507" t="s">
        <v>92</v>
      </c>
      <c r="B208" s="508" t="s">
        <v>1160</v>
      </c>
      <c r="C208" s="508" t="s">
        <v>792</v>
      </c>
      <c r="D208" s="508">
        <v>7000</v>
      </c>
      <c r="E208" s="568">
        <f t="shared" si="153"/>
        <v>176</v>
      </c>
      <c r="F208" s="583">
        <f t="shared" si="150"/>
        <v>1232</v>
      </c>
      <c r="G208" s="508">
        <v>96</v>
      </c>
      <c r="H208" s="509">
        <f>+D208*G208</f>
        <v>672000</v>
      </c>
      <c r="I208" s="510"/>
      <c r="J208" s="509">
        <f t="shared" si="127"/>
        <v>0</v>
      </c>
      <c r="K208" s="510"/>
      <c r="L208" s="510"/>
      <c r="M208" s="510"/>
      <c r="N208" s="510"/>
      <c r="O208" s="510"/>
      <c r="P208" s="510"/>
      <c r="Q208" s="534">
        <v>80</v>
      </c>
      <c r="R208" s="534">
        <f t="shared" si="139"/>
        <v>560000</v>
      </c>
      <c r="S208" s="510"/>
      <c r="T208" s="509">
        <f t="shared" si="140"/>
        <v>0</v>
      </c>
      <c r="U208" s="510"/>
      <c r="V208" s="509">
        <f t="shared" si="141"/>
        <v>0</v>
      </c>
      <c r="W208" s="510"/>
      <c r="X208" s="509">
        <f t="shared" si="142"/>
        <v>0</v>
      </c>
      <c r="Y208" s="510"/>
      <c r="Z208" s="509">
        <f t="shared" si="143"/>
        <v>0</v>
      </c>
      <c r="AA208" s="510"/>
      <c r="AB208" s="509">
        <f t="shared" si="144"/>
        <v>0</v>
      </c>
      <c r="AC208" s="510"/>
      <c r="AD208" s="509">
        <f t="shared" si="145"/>
        <v>0</v>
      </c>
      <c r="AE208" s="510"/>
      <c r="AF208" s="509">
        <f t="shared" si="134"/>
        <v>0</v>
      </c>
      <c r="AG208" s="510"/>
      <c r="AH208" s="509">
        <f t="shared" si="146"/>
        <v>0</v>
      </c>
      <c r="AI208" s="510"/>
      <c r="AJ208" s="509">
        <f t="shared" si="147"/>
        <v>0</v>
      </c>
      <c r="AK208" s="510"/>
      <c r="AL208" s="509">
        <f t="shared" si="148"/>
        <v>0</v>
      </c>
      <c r="AM208" s="510"/>
      <c r="AN208" s="509">
        <f t="shared" si="149"/>
        <v>0</v>
      </c>
      <c r="AO208" s="510"/>
      <c r="AP208" s="510"/>
      <c r="AQ208" s="510"/>
      <c r="AR208" s="509">
        <f t="shared" si="152"/>
        <v>0</v>
      </c>
    </row>
    <row r="209" spans="1:44" ht="27" customHeight="1">
      <c r="A209" s="507" t="s">
        <v>1065</v>
      </c>
      <c r="B209" s="508" t="s">
        <v>1161</v>
      </c>
      <c r="C209" s="508" t="s">
        <v>792</v>
      </c>
      <c r="D209" s="508">
        <v>7000</v>
      </c>
      <c r="E209" s="568">
        <f t="shared" si="153"/>
        <v>55</v>
      </c>
      <c r="F209" s="583">
        <f t="shared" si="150"/>
        <v>385</v>
      </c>
      <c r="G209" s="508">
        <v>30</v>
      </c>
      <c r="H209" s="509">
        <f>+D209*G209</f>
        <v>210000</v>
      </c>
      <c r="I209" s="510"/>
      <c r="J209" s="509">
        <f t="shared" si="127"/>
        <v>0</v>
      </c>
      <c r="K209" s="510"/>
      <c r="L209" s="510"/>
      <c r="M209" s="510"/>
      <c r="N209" s="510"/>
      <c r="O209" s="510"/>
      <c r="P209" s="510"/>
      <c r="Q209" s="534">
        <v>25</v>
      </c>
      <c r="R209" s="534">
        <f t="shared" si="139"/>
        <v>175000</v>
      </c>
      <c r="S209" s="510"/>
      <c r="T209" s="509">
        <f t="shared" si="140"/>
        <v>0</v>
      </c>
      <c r="U209" s="510"/>
      <c r="V209" s="509">
        <f t="shared" si="141"/>
        <v>0</v>
      </c>
      <c r="W209" s="510"/>
      <c r="X209" s="509">
        <f t="shared" si="142"/>
        <v>0</v>
      </c>
      <c r="Y209" s="510"/>
      <c r="Z209" s="509">
        <f t="shared" si="143"/>
        <v>0</v>
      </c>
      <c r="AA209" s="510"/>
      <c r="AB209" s="509">
        <f t="shared" si="144"/>
        <v>0</v>
      </c>
      <c r="AC209" s="510"/>
      <c r="AD209" s="509">
        <f t="shared" si="145"/>
        <v>0</v>
      </c>
      <c r="AE209" s="510"/>
      <c r="AF209" s="509">
        <f t="shared" si="134"/>
        <v>0</v>
      </c>
      <c r="AG209" s="510"/>
      <c r="AH209" s="509">
        <f t="shared" si="146"/>
        <v>0</v>
      </c>
      <c r="AI209" s="510"/>
      <c r="AJ209" s="509">
        <f t="shared" si="147"/>
        <v>0</v>
      </c>
      <c r="AK209" s="510"/>
      <c r="AL209" s="509">
        <f t="shared" si="148"/>
        <v>0</v>
      </c>
      <c r="AM209" s="510"/>
      <c r="AN209" s="509">
        <f t="shared" si="149"/>
        <v>0</v>
      </c>
      <c r="AO209" s="510"/>
      <c r="AP209" s="510"/>
      <c r="AQ209" s="510"/>
      <c r="AR209" s="509">
        <f t="shared" si="152"/>
        <v>0</v>
      </c>
    </row>
    <row r="210" spans="1:44" ht="27" customHeight="1">
      <c r="A210" s="507" t="s">
        <v>1066</v>
      </c>
      <c r="B210" s="508" t="s">
        <v>1162</v>
      </c>
      <c r="C210" s="508" t="s">
        <v>792</v>
      </c>
      <c r="D210" s="508">
        <v>5000</v>
      </c>
      <c r="E210" s="568">
        <f t="shared" si="153"/>
        <v>18</v>
      </c>
      <c r="F210" s="583">
        <f t="shared" si="150"/>
        <v>90</v>
      </c>
      <c r="G210" s="508">
        <v>10</v>
      </c>
      <c r="H210" s="509">
        <f>+D210*G210</f>
        <v>50000</v>
      </c>
      <c r="I210" s="510"/>
      <c r="J210" s="509">
        <f t="shared" si="127"/>
        <v>0</v>
      </c>
      <c r="K210" s="510"/>
      <c r="L210" s="510"/>
      <c r="M210" s="510"/>
      <c r="N210" s="510"/>
      <c r="O210" s="510"/>
      <c r="P210" s="510"/>
      <c r="Q210" s="534">
        <v>8</v>
      </c>
      <c r="R210" s="534">
        <f>+D210*Q210</f>
        <v>40000</v>
      </c>
      <c r="S210" s="510"/>
      <c r="T210" s="509">
        <f t="shared" si="140"/>
        <v>0</v>
      </c>
      <c r="U210" s="510"/>
      <c r="V210" s="509">
        <f t="shared" si="141"/>
        <v>0</v>
      </c>
      <c r="W210" s="510"/>
      <c r="X210" s="509">
        <f t="shared" si="142"/>
        <v>0</v>
      </c>
      <c r="Y210" s="510"/>
      <c r="Z210" s="509">
        <f t="shared" si="143"/>
        <v>0</v>
      </c>
      <c r="AA210" s="510"/>
      <c r="AB210" s="509">
        <f t="shared" si="144"/>
        <v>0</v>
      </c>
      <c r="AC210" s="510"/>
      <c r="AD210" s="509">
        <f t="shared" si="145"/>
        <v>0</v>
      </c>
      <c r="AE210" s="510"/>
      <c r="AF210" s="509">
        <f t="shared" si="134"/>
        <v>0</v>
      </c>
      <c r="AG210" s="510"/>
      <c r="AH210" s="509">
        <f t="shared" si="146"/>
        <v>0</v>
      </c>
      <c r="AI210" s="510"/>
      <c r="AJ210" s="509">
        <f t="shared" si="147"/>
        <v>0</v>
      </c>
      <c r="AK210" s="510"/>
      <c r="AL210" s="509">
        <f t="shared" si="148"/>
        <v>0</v>
      </c>
      <c r="AM210" s="510"/>
      <c r="AN210" s="509">
        <f t="shared" si="149"/>
        <v>0</v>
      </c>
      <c r="AO210" s="510"/>
      <c r="AP210" s="510"/>
      <c r="AQ210" s="510"/>
      <c r="AR210" s="509">
        <f t="shared" si="152"/>
        <v>0</v>
      </c>
    </row>
    <row r="211" spans="1:44" s="1" customFormat="1">
      <c r="A211" s="507" t="s">
        <v>1067</v>
      </c>
      <c r="B211" s="508" t="s">
        <v>1166</v>
      </c>
      <c r="C211" s="508" t="s">
        <v>792</v>
      </c>
      <c r="D211" s="508">
        <v>150</v>
      </c>
      <c r="E211" s="568">
        <f t="shared" si="153"/>
        <v>4</v>
      </c>
      <c r="F211" s="583">
        <f t="shared" si="150"/>
        <v>0.6</v>
      </c>
      <c r="G211" s="508">
        <v>0</v>
      </c>
      <c r="H211" s="544"/>
      <c r="I211" s="541"/>
      <c r="J211" s="509">
        <f t="shared" si="127"/>
        <v>0</v>
      </c>
      <c r="K211" s="547"/>
      <c r="L211" s="5"/>
      <c r="M211" s="5"/>
      <c r="N211" s="5"/>
      <c r="O211" s="5"/>
      <c r="P211" s="5"/>
      <c r="Q211" s="5"/>
      <c r="R211" s="5"/>
      <c r="S211" s="5"/>
      <c r="T211" s="509">
        <f t="shared" si="140"/>
        <v>0</v>
      </c>
      <c r="U211" s="538">
        <v>4</v>
      </c>
      <c r="V211" s="541">
        <f>+D211*U211</f>
        <v>600</v>
      </c>
      <c r="W211" s="5"/>
      <c r="X211" s="509">
        <f t="shared" si="142"/>
        <v>0</v>
      </c>
      <c r="Y211" s="5"/>
      <c r="Z211" s="509">
        <f t="shared" si="143"/>
        <v>0</v>
      </c>
      <c r="AA211" s="5"/>
      <c r="AB211" s="509">
        <f t="shared" si="144"/>
        <v>0</v>
      </c>
      <c r="AC211" s="5"/>
      <c r="AD211" s="509">
        <f t="shared" si="145"/>
        <v>0</v>
      </c>
      <c r="AE211" s="5"/>
      <c r="AF211" s="509">
        <f t="shared" si="134"/>
        <v>0</v>
      </c>
      <c r="AG211" s="5"/>
      <c r="AH211" s="509">
        <f t="shared" si="146"/>
        <v>0</v>
      </c>
      <c r="AI211" s="5"/>
      <c r="AJ211" s="509">
        <f t="shared" si="147"/>
        <v>0</v>
      </c>
      <c r="AK211" s="5"/>
      <c r="AL211" s="509">
        <f t="shared" si="148"/>
        <v>0</v>
      </c>
      <c r="AM211" s="5"/>
      <c r="AN211" s="509">
        <f t="shared" si="149"/>
        <v>0</v>
      </c>
      <c r="AO211" s="5"/>
      <c r="AP211" s="5"/>
      <c r="AQ211" s="5"/>
      <c r="AR211" s="509">
        <f t="shared" si="152"/>
        <v>0</v>
      </c>
    </row>
    <row r="212" spans="1:44" s="1" customFormat="1">
      <c r="A212" s="507" t="s">
        <v>1068</v>
      </c>
      <c r="B212" s="508" t="s">
        <v>1167</v>
      </c>
      <c r="C212" s="508" t="s">
        <v>792</v>
      </c>
      <c r="D212" s="508">
        <v>4100</v>
      </c>
      <c r="E212" s="568">
        <f t="shared" si="153"/>
        <v>2</v>
      </c>
      <c r="F212" s="583">
        <f t="shared" si="150"/>
        <v>8.1999999999999993</v>
      </c>
      <c r="G212" s="508">
        <v>0</v>
      </c>
      <c r="H212" s="544"/>
      <c r="I212" s="541"/>
      <c r="J212" s="509">
        <f t="shared" si="127"/>
        <v>0</v>
      </c>
      <c r="K212" s="547"/>
      <c r="L212" s="5"/>
      <c r="M212" s="5"/>
      <c r="N212" s="5"/>
      <c r="O212" s="5"/>
      <c r="P212" s="5"/>
      <c r="Q212" s="5"/>
      <c r="R212" s="5"/>
      <c r="S212" s="5"/>
      <c r="T212" s="509">
        <f t="shared" ref="T212:T223" si="155">+D212*S212</f>
        <v>0</v>
      </c>
      <c r="U212" s="538">
        <v>2</v>
      </c>
      <c r="V212" s="541">
        <f t="shared" ref="V212:V216" si="156">+D212*U212</f>
        <v>8200</v>
      </c>
      <c r="W212" s="5"/>
      <c r="X212" s="509">
        <f t="shared" ref="X212:X223" si="157">+D212*W212</f>
        <v>0</v>
      </c>
      <c r="Y212" s="5"/>
      <c r="Z212" s="509">
        <f t="shared" ref="Z212:Z223" si="158">+D212*Y212</f>
        <v>0</v>
      </c>
      <c r="AA212" s="5"/>
      <c r="AB212" s="509">
        <f t="shared" ref="AB212:AB223" si="159">+D212*AA212</f>
        <v>0</v>
      </c>
      <c r="AC212" s="5"/>
      <c r="AD212" s="509">
        <f t="shared" ref="AD212:AD223" si="160">+D212*AC212</f>
        <v>0</v>
      </c>
      <c r="AE212" s="510"/>
      <c r="AF212" s="509">
        <f t="shared" si="134"/>
        <v>0</v>
      </c>
      <c r="AG212" s="5"/>
      <c r="AH212" s="509">
        <f t="shared" ref="AH212:AH222" si="161">+D212*AG212</f>
        <v>0</v>
      </c>
      <c r="AI212" s="5"/>
      <c r="AJ212" s="509">
        <f t="shared" ref="AJ212:AJ223" si="162">+D212*AI212</f>
        <v>0</v>
      </c>
      <c r="AK212" s="5"/>
      <c r="AL212" s="509">
        <f t="shared" ref="AL212:AL223" si="163">+D212*AK212</f>
        <v>0</v>
      </c>
      <c r="AM212" s="5"/>
      <c r="AN212" s="509">
        <f t="shared" ref="AN212:AN223" si="164">+D212*AM212</f>
        <v>0</v>
      </c>
      <c r="AO212" s="5"/>
      <c r="AP212" s="5"/>
      <c r="AQ212" s="5"/>
      <c r="AR212" s="509">
        <f t="shared" si="152"/>
        <v>0</v>
      </c>
    </row>
    <row r="213" spans="1:44" s="1" customFormat="1">
      <c r="A213" s="507" t="s">
        <v>1069</v>
      </c>
      <c r="B213" s="508" t="s">
        <v>1168</v>
      </c>
      <c r="C213" s="508" t="s">
        <v>792</v>
      </c>
      <c r="D213" s="508">
        <v>5800</v>
      </c>
      <c r="E213" s="568">
        <f t="shared" si="153"/>
        <v>24</v>
      </c>
      <c r="F213" s="583">
        <f t="shared" si="150"/>
        <v>139.19999999999999</v>
      </c>
      <c r="G213" s="508">
        <v>0</v>
      </c>
      <c r="H213" s="544"/>
      <c r="I213" s="541"/>
      <c r="J213" s="509">
        <f t="shared" ref="J213:J223" si="165">+D213*I213</f>
        <v>0</v>
      </c>
      <c r="K213" s="547"/>
      <c r="L213" s="5"/>
      <c r="M213" s="5"/>
      <c r="N213" s="5"/>
      <c r="O213" s="5"/>
      <c r="P213" s="5"/>
      <c r="Q213" s="5"/>
      <c r="R213" s="5"/>
      <c r="S213" s="5"/>
      <c r="T213" s="509">
        <f t="shared" si="155"/>
        <v>0</v>
      </c>
      <c r="U213" s="538">
        <v>4</v>
      </c>
      <c r="V213" s="541">
        <f t="shared" si="156"/>
        <v>23200</v>
      </c>
      <c r="W213" s="5"/>
      <c r="X213" s="509">
        <f t="shared" si="157"/>
        <v>0</v>
      </c>
      <c r="Y213" s="5"/>
      <c r="Z213" s="509">
        <f t="shared" si="158"/>
        <v>0</v>
      </c>
      <c r="AA213" s="5"/>
      <c r="AB213" s="509">
        <f t="shared" si="159"/>
        <v>0</v>
      </c>
      <c r="AC213" s="5"/>
      <c r="AD213" s="509">
        <f t="shared" si="160"/>
        <v>0</v>
      </c>
      <c r="AE213" s="510">
        <v>20</v>
      </c>
      <c r="AF213" s="509">
        <f t="shared" ref="AF213:AF223" si="166">+AE213*D213</f>
        <v>116000</v>
      </c>
      <c r="AG213" s="5"/>
      <c r="AH213" s="509">
        <f t="shared" si="161"/>
        <v>0</v>
      </c>
      <c r="AI213" s="5"/>
      <c r="AJ213" s="509">
        <f t="shared" si="162"/>
        <v>0</v>
      </c>
      <c r="AK213" s="5"/>
      <c r="AL213" s="509">
        <f t="shared" si="163"/>
        <v>0</v>
      </c>
      <c r="AM213" s="5"/>
      <c r="AN213" s="509">
        <f t="shared" si="164"/>
        <v>0</v>
      </c>
      <c r="AO213" s="5"/>
      <c r="AP213" s="5"/>
      <c r="AQ213" s="5"/>
      <c r="AR213" s="509">
        <f t="shared" si="152"/>
        <v>0</v>
      </c>
    </row>
    <row r="214" spans="1:44" s="1" customFormat="1">
      <c r="A214" s="507" t="s">
        <v>1070</v>
      </c>
      <c r="B214" s="508" t="s">
        <v>276</v>
      </c>
      <c r="C214" s="508" t="s">
        <v>792</v>
      </c>
      <c r="D214" s="508">
        <v>400</v>
      </c>
      <c r="E214" s="568">
        <f t="shared" si="153"/>
        <v>17</v>
      </c>
      <c r="F214" s="583">
        <f t="shared" si="150"/>
        <v>6.8</v>
      </c>
      <c r="G214" s="508">
        <v>2</v>
      </c>
      <c r="H214" s="544"/>
      <c r="I214" s="541"/>
      <c r="J214" s="509">
        <f t="shared" si="165"/>
        <v>0</v>
      </c>
      <c r="K214" s="547"/>
      <c r="L214" s="5"/>
      <c r="M214" s="5"/>
      <c r="N214" s="5"/>
      <c r="O214" s="5"/>
      <c r="P214" s="5"/>
      <c r="Q214" s="5"/>
      <c r="R214" s="5"/>
      <c r="S214" s="5"/>
      <c r="T214" s="509">
        <f t="shared" si="155"/>
        <v>0</v>
      </c>
      <c r="U214" s="538">
        <v>15</v>
      </c>
      <c r="V214" s="541">
        <f t="shared" si="156"/>
        <v>6000</v>
      </c>
      <c r="W214" s="5"/>
      <c r="X214" s="509">
        <f t="shared" si="157"/>
        <v>0</v>
      </c>
      <c r="Y214" s="5"/>
      <c r="Z214" s="509">
        <f t="shared" si="158"/>
        <v>0</v>
      </c>
      <c r="AA214" s="5"/>
      <c r="AB214" s="509">
        <f>+D214*AA214</f>
        <v>0</v>
      </c>
      <c r="AC214" s="5"/>
      <c r="AD214" s="509">
        <f t="shared" si="160"/>
        <v>0</v>
      </c>
      <c r="AE214" s="510"/>
      <c r="AF214" s="509">
        <f t="shared" si="166"/>
        <v>0</v>
      </c>
      <c r="AG214" s="5"/>
      <c r="AH214" s="509">
        <f t="shared" si="161"/>
        <v>0</v>
      </c>
      <c r="AI214" s="5"/>
      <c r="AJ214" s="509">
        <f t="shared" si="162"/>
        <v>0</v>
      </c>
      <c r="AK214" s="5"/>
      <c r="AL214" s="509">
        <f t="shared" si="163"/>
        <v>0</v>
      </c>
      <c r="AM214" s="5"/>
      <c r="AN214" s="509">
        <f t="shared" si="164"/>
        <v>0</v>
      </c>
      <c r="AO214" s="5"/>
      <c r="AP214" s="5"/>
      <c r="AQ214" s="5"/>
      <c r="AR214" s="509">
        <f t="shared" si="152"/>
        <v>0</v>
      </c>
    </row>
    <row r="215" spans="1:44" s="1" customFormat="1" ht="27">
      <c r="A215" s="507" t="s">
        <v>1071</v>
      </c>
      <c r="B215" s="508" t="s">
        <v>280</v>
      </c>
      <c r="C215" s="508" t="s">
        <v>792</v>
      </c>
      <c r="D215" s="508">
        <v>1500</v>
      </c>
      <c r="E215" s="568">
        <f t="shared" si="153"/>
        <v>51</v>
      </c>
      <c r="F215" s="583">
        <f t="shared" si="150"/>
        <v>76.5</v>
      </c>
      <c r="G215" s="508">
        <v>28</v>
      </c>
      <c r="H215" s="509">
        <f t="shared" ref="H215" si="167">+D215*G215</f>
        <v>42000</v>
      </c>
      <c r="I215" s="541"/>
      <c r="J215" s="509">
        <f t="shared" si="165"/>
        <v>0</v>
      </c>
      <c r="K215" s="547">
        <v>15</v>
      </c>
      <c r="L215" s="532">
        <f t="shared" ref="L215" si="168">+D215*K215</f>
        <v>22500</v>
      </c>
      <c r="M215" s="5"/>
      <c r="N215" s="5"/>
      <c r="O215" s="5"/>
      <c r="P215" s="5"/>
      <c r="Q215" s="5"/>
      <c r="R215" s="5"/>
      <c r="S215" s="5"/>
      <c r="T215" s="509">
        <f t="shared" si="155"/>
        <v>0</v>
      </c>
      <c r="U215" s="538">
        <v>8</v>
      </c>
      <c r="V215" s="541">
        <f t="shared" si="156"/>
        <v>12000</v>
      </c>
      <c r="W215" s="5"/>
      <c r="X215" s="509">
        <f t="shared" si="157"/>
        <v>0</v>
      </c>
      <c r="Y215" s="5"/>
      <c r="Z215" s="509">
        <f t="shared" si="158"/>
        <v>0</v>
      </c>
      <c r="AA215" s="5"/>
      <c r="AB215" s="509">
        <f t="shared" si="159"/>
        <v>0</v>
      </c>
      <c r="AC215" s="5"/>
      <c r="AD215" s="509">
        <f t="shared" si="160"/>
        <v>0</v>
      </c>
      <c r="AE215" s="510"/>
      <c r="AF215" s="509">
        <f t="shared" si="166"/>
        <v>0</v>
      </c>
      <c r="AG215" s="5"/>
      <c r="AH215" s="509">
        <f t="shared" si="161"/>
        <v>0</v>
      </c>
      <c r="AI215" s="5"/>
      <c r="AJ215" s="509">
        <f t="shared" si="162"/>
        <v>0</v>
      </c>
      <c r="AK215" s="5"/>
      <c r="AL215" s="509">
        <f t="shared" si="163"/>
        <v>0</v>
      </c>
      <c r="AM215" s="5"/>
      <c r="AN215" s="509">
        <f t="shared" si="164"/>
        <v>0</v>
      </c>
      <c r="AO215" s="5"/>
      <c r="AP215" s="5"/>
      <c r="AQ215" s="5"/>
      <c r="AR215" s="509">
        <f t="shared" si="152"/>
        <v>0</v>
      </c>
    </row>
    <row r="216" spans="1:44" s="1" customFormat="1">
      <c r="A216" s="507" t="s">
        <v>1072</v>
      </c>
      <c r="B216" s="508" t="s">
        <v>330</v>
      </c>
      <c r="C216" s="508" t="s">
        <v>794</v>
      </c>
      <c r="D216" s="508">
        <v>250</v>
      </c>
      <c r="E216" s="568">
        <f t="shared" si="153"/>
        <v>64</v>
      </c>
      <c r="F216" s="583">
        <f t="shared" si="150"/>
        <v>16</v>
      </c>
      <c r="G216" s="508">
        <v>57</v>
      </c>
      <c r="H216" s="544"/>
      <c r="I216" s="541"/>
      <c r="J216" s="509">
        <f t="shared" si="165"/>
        <v>0</v>
      </c>
      <c r="K216" s="547"/>
      <c r="L216" s="5"/>
      <c r="M216" s="5"/>
      <c r="N216" s="5"/>
      <c r="O216" s="5"/>
      <c r="P216" s="5"/>
      <c r="Q216" s="5"/>
      <c r="R216" s="5"/>
      <c r="S216" s="5"/>
      <c r="T216" s="509">
        <f t="shared" si="155"/>
        <v>0</v>
      </c>
      <c r="U216" s="538">
        <v>7</v>
      </c>
      <c r="V216" s="541">
        <f t="shared" si="156"/>
        <v>1750</v>
      </c>
      <c r="W216" s="5"/>
      <c r="X216" s="509">
        <f t="shared" si="157"/>
        <v>0</v>
      </c>
      <c r="Y216" s="5"/>
      <c r="Z216" s="509">
        <f t="shared" si="158"/>
        <v>0</v>
      </c>
      <c r="AA216" s="5"/>
      <c r="AB216" s="509">
        <f t="shared" si="159"/>
        <v>0</v>
      </c>
      <c r="AC216" s="5"/>
      <c r="AD216" s="509">
        <f t="shared" si="160"/>
        <v>0</v>
      </c>
      <c r="AE216" s="510"/>
      <c r="AF216" s="509">
        <f t="shared" si="166"/>
        <v>0</v>
      </c>
      <c r="AG216" s="5"/>
      <c r="AH216" s="509">
        <f t="shared" si="161"/>
        <v>0</v>
      </c>
      <c r="AI216" s="5"/>
      <c r="AJ216" s="509">
        <f t="shared" si="162"/>
        <v>0</v>
      </c>
      <c r="AK216" s="5"/>
      <c r="AL216" s="509">
        <f t="shared" si="163"/>
        <v>0</v>
      </c>
      <c r="AM216" s="5"/>
      <c r="AN216" s="509">
        <f t="shared" si="164"/>
        <v>0</v>
      </c>
      <c r="AO216" s="5"/>
      <c r="AP216" s="5"/>
      <c r="AQ216" s="5"/>
      <c r="AR216" s="509">
        <f t="shared" si="152"/>
        <v>0</v>
      </c>
    </row>
    <row r="217" spans="1:44" s="1" customFormat="1">
      <c r="A217" s="507" t="s">
        <v>1073</v>
      </c>
      <c r="B217" s="508" t="s">
        <v>1169</v>
      </c>
      <c r="C217" s="508" t="s">
        <v>792</v>
      </c>
      <c r="D217" s="508">
        <v>675</v>
      </c>
      <c r="E217" s="568">
        <f t="shared" si="153"/>
        <v>17</v>
      </c>
      <c r="F217" s="583">
        <f t="shared" si="150"/>
        <v>11.475</v>
      </c>
      <c r="G217" s="508">
        <v>2</v>
      </c>
      <c r="H217" s="544"/>
      <c r="I217" s="541"/>
      <c r="J217" s="509">
        <f t="shared" si="165"/>
        <v>0</v>
      </c>
      <c r="K217" s="547"/>
      <c r="L217" s="5"/>
      <c r="M217" s="5"/>
      <c r="N217" s="5"/>
      <c r="O217" s="5"/>
      <c r="P217" s="5"/>
      <c r="Q217" s="5"/>
      <c r="R217" s="5"/>
      <c r="S217" s="5"/>
      <c r="T217" s="509">
        <f t="shared" si="155"/>
        <v>0</v>
      </c>
      <c r="U217" s="538">
        <v>15</v>
      </c>
      <c r="V217" s="541">
        <f>+D217*U217</f>
        <v>10125</v>
      </c>
      <c r="W217" s="5"/>
      <c r="X217" s="509">
        <f t="shared" si="157"/>
        <v>0</v>
      </c>
      <c r="Y217" s="5"/>
      <c r="Z217" s="509">
        <f t="shared" si="158"/>
        <v>0</v>
      </c>
      <c r="AA217" s="5"/>
      <c r="AB217" s="509">
        <f t="shared" si="159"/>
        <v>0</v>
      </c>
      <c r="AC217" s="5"/>
      <c r="AD217" s="509">
        <f t="shared" si="160"/>
        <v>0</v>
      </c>
      <c r="AE217" s="510"/>
      <c r="AF217" s="509">
        <f t="shared" si="166"/>
        <v>0</v>
      </c>
      <c r="AG217" s="5"/>
      <c r="AH217" s="509">
        <f t="shared" si="161"/>
        <v>0</v>
      </c>
      <c r="AI217" s="5"/>
      <c r="AJ217" s="509">
        <f t="shared" si="162"/>
        <v>0</v>
      </c>
      <c r="AK217" s="5"/>
      <c r="AL217" s="509">
        <f t="shared" si="163"/>
        <v>0</v>
      </c>
      <c r="AM217" s="5"/>
      <c r="AN217" s="509">
        <f t="shared" si="164"/>
        <v>0</v>
      </c>
      <c r="AO217" s="5"/>
      <c r="AP217" s="5"/>
      <c r="AQ217" s="5"/>
      <c r="AR217" s="509">
        <f t="shared" si="152"/>
        <v>0</v>
      </c>
    </row>
    <row r="218" spans="1:44" ht="27" customHeight="1">
      <c r="A218" s="507" t="s">
        <v>1074</v>
      </c>
      <c r="B218" s="508" t="s">
        <v>1222</v>
      </c>
      <c r="C218" s="508" t="s">
        <v>792</v>
      </c>
      <c r="D218" s="508">
        <v>5000</v>
      </c>
      <c r="E218" s="568">
        <f t="shared" si="153"/>
        <v>11</v>
      </c>
      <c r="F218" s="583">
        <f t="shared" si="150"/>
        <v>55</v>
      </c>
      <c r="G218" s="508">
        <v>6</v>
      </c>
      <c r="H218" s="541">
        <f t="shared" ref="H218:H222" si="169">+D218*G218</f>
        <v>30000</v>
      </c>
      <c r="I218" s="510"/>
      <c r="J218" s="509">
        <f t="shared" si="165"/>
        <v>0</v>
      </c>
      <c r="K218" s="510"/>
      <c r="L218" s="510"/>
      <c r="M218" s="510"/>
      <c r="N218" s="510"/>
      <c r="O218" s="510"/>
      <c r="P218" s="510"/>
      <c r="Q218" s="510"/>
      <c r="R218" s="510"/>
      <c r="S218" s="510"/>
      <c r="T218" s="509">
        <f t="shared" si="155"/>
        <v>0</v>
      </c>
      <c r="U218" s="510"/>
      <c r="V218" s="510"/>
      <c r="W218" s="534">
        <v>5</v>
      </c>
      <c r="X218" s="509">
        <f t="shared" si="157"/>
        <v>25000</v>
      </c>
      <c r="Z218" s="509">
        <f t="shared" si="158"/>
        <v>0</v>
      </c>
      <c r="AA218" s="510"/>
      <c r="AB218" s="509">
        <f t="shared" si="159"/>
        <v>0</v>
      </c>
      <c r="AC218" s="510"/>
      <c r="AD218" s="509">
        <f t="shared" si="160"/>
        <v>0</v>
      </c>
      <c r="AE218" s="510"/>
      <c r="AF218" s="509">
        <f t="shared" si="166"/>
        <v>0</v>
      </c>
      <c r="AG218" s="510"/>
      <c r="AH218" s="556">
        <f t="shared" si="161"/>
        <v>0</v>
      </c>
      <c r="AI218" s="510"/>
      <c r="AJ218" s="509">
        <f t="shared" si="162"/>
        <v>0</v>
      </c>
      <c r="AK218" s="510"/>
      <c r="AL218" s="509">
        <f t="shared" si="163"/>
        <v>0</v>
      </c>
      <c r="AM218" s="510"/>
      <c r="AN218" s="509">
        <f t="shared" si="164"/>
        <v>0</v>
      </c>
      <c r="AO218" s="510"/>
      <c r="AP218" s="510"/>
      <c r="AQ218" s="510"/>
      <c r="AR218" s="509">
        <f t="shared" si="152"/>
        <v>0</v>
      </c>
    </row>
    <row r="219" spans="1:44" ht="27" customHeight="1">
      <c r="A219" s="507" t="s">
        <v>1075</v>
      </c>
      <c r="B219" s="508" t="s">
        <v>1170</v>
      </c>
      <c r="C219" s="508" t="s">
        <v>792</v>
      </c>
      <c r="D219" s="508">
        <v>5000</v>
      </c>
      <c r="E219" s="568">
        <f t="shared" si="153"/>
        <v>44</v>
      </c>
      <c r="F219" s="583">
        <f t="shared" si="150"/>
        <v>220</v>
      </c>
      <c r="G219" s="508">
        <v>24</v>
      </c>
      <c r="H219" s="541">
        <f t="shared" si="169"/>
        <v>120000</v>
      </c>
      <c r="I219" s="510"/>
      <c r="J219" s="509">
        <f t="shared" si="165"/>
        <v>0</v>
      </c>
      <c r="K219" s="510"/>
      <c r="L219" s="510"/>
      <c r="M219" s="510"/>
      <c r="N219" s="510"/>
      <c r="O219" s="510"/>
      <c r="P219" s="510"/>
      <c r="Q219" s="510"/>
      <c r="R219" s="510"/>
      <c r="S219" s="510"/>
      <c r="T219" s="509">
        <f t="shared" si="155"/>
        <v>0</v>
      </c>
      <c r="U219" s="510"/>
      <c r="V219" s="510"/>
      <c r="W219" s="534">
        <v>20</v>
      </c>
      <c r="X219" s="509">
        <f t="shared" si="157"/>
        <v>100000</v>
      </c>
      <c r="Z219" s="509">
        <f t="shared" si="158"/>
        <v>0</v>
      </c>
      <c r="AA219" s="510"/>
      <c r="AB219" s="509">
        <f t="shared" si="159"/>
        <v>0</v>
      </c>
      <c r="AC219" s="510"/>
      <c r="AD219" s="509">
        <f t="shared" si="160"/>
        <v>0</v>
      </c>
      <c r="AE219" s="510"/>
      <c r="AF219" s="509">
        <f t="shared" si="166"/>
        <v>0</v>
      </c>
      <c r="AG219" s="510"/>
      <c r="AH219" s="556">
        <f t="shared" si="161"/>
        <v>0</v>
      </c>
      <c r="AI219" s="510"/>
      <c r="AJ219" s="509">
        <f t="shared" si="162"/>
        <v>0</v>
      </c>
      <c r="AK219" s="510"/>
      <c r="AL219" s="509">
        <f t="shared" si="163"/>
        <v>0</v>
      </c>
      <c r="AM219" s="510"/>
      <c r="AN219" s="509">
        <f t="shared" si="164"/>
        <v>0</v>
      </c>
      <c r="AO219" s="510"/>
      <c r="AP219" s="510"/>
      <c r="AQ219" s="510"/>
      <c r="AR219" s="509">
        <f t="shared" si="152"/>
        <v>0</v>
      </c>
    </row>
    <row r="220" spans="1:44" ht="27" customHeight="1">
      <c r="A220" s="507" t="s">
        <v>1076</v>
      </c>
      <c r="B220" s="508" t="s">
        <v>1171</v>
      </c>
      <c r="C220" s="508" t="s">
        <v>792</v>
      </c>
      <c r="D220" s="508">
        <v>3000</v>
      </c>
      <c r="E220" s="568">
        <f t="shared" si="153"/>
        <v>44</v>
      </c>
      <c r="F220" s="583">
        <f t="shared" si="150"/>
        <v>132</v>
      </c>
      <c r="G220" s="508">
        <v>24</v>
      </c>
      <c r="H220" s="541">
        <f t="shared" si="169"/>
        <v>72000</v>
      </c>
      <c r="I220" s="510"/>
      <c r="J220" s="509">
        <f t="shared" si="165"/>
        <v>0</v>
      </c>
      <c r="K220" s="510"/>
      <c r="L220" s="510"/>
      <c r="M220" s="510"/>
      <c r="N220" s="510"/>
      <c r="O220" s="510"/>
      <c r="P220" s="510"/>
      <c r="Q220" s="510"/>
      <c r="R220" s="510"/>
      <c r="S220" s="510"/>
      <c r="T220" s="509">
        <f t="shared" si="155"/>
        <v>0</v>
      </c>
      <c r="U220" s="510"/>
      <c r="V220" s="510"/>
      <c r="W220" s="534">
        <v>20</v>
      </c>
      <c r="X220" s="509">
        <f>+D220*W220</f>
        <v>60000</v>
      </c>
      <c r="Z220" s="509">
        <f t="shared" si="158"/>
        <v>0</v>
      </c>
      <c r="AA220" s="510"/>
      <c r="AB220" s="509">
        <f t="shared" si="159"/>
        <v>0</v>
      </c>
      <c r="AC220" s="510"/>
      <c r="AD220" s="509">
        <f t="shared" si="160"/>
        <v>0</v>
      </c>
      <c r="AE220" s="510"/>
      <c r="AF220" s="509">
        <f t="shared" si="166"/>
        <v>0</v>
      </c>
      <c r="AG220" s="510"/>
      <c r="AH220" s="556">
        <f t="shared" si="161"/>
        <v>0</v>
      </c>
      <c r="AI220" s="510"/>
      <c r="AJ220" s="509">
        <f t="shared" si="162"/>
        <v>0</v>
      </c>
      <c r="AK220" s="510"/>
      <c r="AL220" s="509">
        <f t="shared" si="163"/>
        <v>0</v>
      </c>
      <c r="AM220" s="510"/>
      <c r="AN220" s="509">
        <f t="shared" si="164"/>
        <v>0</v>
      </c>
      <c r="AO220" s="510"/>
      <c r="AP220" s="510"/>
      <c r="AQ220" s="510"/>
      <c r="AR220" s="509">
        <f t="shared" si="152"/>
        <v>0</v>
      </c>
    </row>
    <row r="221" spans="1:44" ht="27" customHeight="1">
      <c r="A221" s="507" t="s">
        <v>1077</v>
      </c>
      <c r="B221" s="508" t="s">
        <v>1172</v>
      </c>
      <c r="C221" s="508" t="s">
        <v>792</v>
      </c>
      <c r="D221" s="508">
        <v>500</v>
      </c>
      <c r="E221" s="568">
        <f t="shared" si="153"/>
        <v>11</v>
      </c>
      <c r="F221" s="583">
        <f t="shared" si="150"/>
        <v>5.5</v>
      </c>
      <c r="G221" s="508">
        <v>6</v>
      </c>
      <c r="H221" s="541">
        <f t="shared" si="169"/>
        <v>3000</v>
      </c>
      <c r="I221" s="510"/>
      <c r="J221" s="509">
        <f t="shared" si="165"/>
        <v>0</v>
      </c>
      <c r="K221" s="510"/>
      <c r="L221" s="510"/>
      <c r="M221" s="510"/>
      <c r="N221" s="510"/>
      <c r="O221" s="510"/>
      <c r="P221" s="510"/>
      <c r="Q221" s="510"/>
      <c r="R221" s="510"/>
      <c r="S221" s="510"/>
      <c r="T221" s="509">
        <f t="shared" si="155"/>
        <v>0</v>
      </c>
      <c r="U221" s="510"/>
      <c r="V221" s="510"/>
      <c r="W221" s="534">
        <v>5</v>
      </c>
      <c r="X221" s="509">
        <f t="shared" si="157"/>
        <v>2500</v>
      </c>
      <c r="Z221" s="509">
        <f>+D221*Y221</f>
        <v>0</v>
      </c>
      <c r="AA221" s="510"/>
      <c r="AB221" s="509">
        <f t="shared" si="159"/>
        <v>0</v>
      </c>
      <c r="AC221" s="510"/>
      <c r="AD221" s="509">
        <f t="shared" si="160"/>
        <v>0</v>
      </c>
      <c r="AE221" s="510"/>
      <c r="AF221" s="509">
        <f t="shared" si="166"/>
        <v>0</v>
      </c>
      <c r="AG221" s="510"/>
      <c r="AH221" s="556">
        <f t="shared" si="161"/>
        <v>0</v>
      </c>
      <c r="AI221" s="510"/>
      <c r="AJ221" s="509">
        <f t="shared" si="162"/>
        <v>0</v>
      </c>
      <c r="AK221" s="510"/>
      <c r="AL221" s="509">
        <f t="shared" si="163"/>
        <v>0</v>
      </c>
      <c r="AM221" s="510"/>
      <c r="AN221" s="509">
        <f t="shared" si="164"/>
        <v>0</v>
      </c>
      <c r="AO221" s="510"/>
      <c r="AP221" s="510"/>
      <c r="AQ221" s="510"/>
      <c r="AR221" s="509">
        <f t="shared" si="152"/>
        <v>0</v>
      </c>
    </row>
    <row r="222" spans="1:44" ht="27" customHeight="1">
      <c r="A222" s="507" t="s">
        <v>249</v>
      </c>
      <c r="B222" s="508" t="s">
        <v>1173</v>
      </c>
      <c r="C222" s="508" t="s">
        <v>792</v>
      </c>
      <c r="D222" s="558">
        <v>4000</v>
      </c>
      <c r="E222" s="568">
        <f t="shared" si="153"/>
        <v>33</v>
      </c>
      <c r="F222" s="583">
        <f t="shared" si="150"/>
        <v>132</v>
      </c>
      <c r="G222" s="508">
        <v>18</v>
      </c>
      <c r="H222" s="541">
        <f t="shared" si="169"/>
        <v>72000</v>
      </c>
      <c r="I222" s="510"/>
      <c r="J222" s="509">
        <f t="shared" si="165"/>
        <v>0</v>
      </c>
      <c r="K222" s="510"/>
      <c r="L222" s="510"/>
      <c r="M222" s="510"/>
      <c r="N222" s="510"/>
      <c r="O222" s="510"/>
      <c r="P222" s="510"/>
      <c r="Q222" s="510"/>
      <c r="R222" s="510"/>
      <c r="S222" s="510"/>
      <c r="T222" s="509">
        <f t="shared" si="155"/>
        <v>0</v>
      </c>
      <c r="U222" s="510"/>
      <c r="V222" s="510"/>
      <c r="W222" s="545">
        <v>15</v>
      </c>
      <c r="X222" s="546">
        <f>+D222*W222</f>
        <v>60000</v>
      </c>
      <c r="Z222" s="509">
        <f t="shared" si="158"/>
        <v>0</v>
      </c>
      <c r="AA222" s="510"/>
      <c r="AB222" s="509">
        <f t="shared" si="159"/>
        <v>0</v>
      </c>
      <c r="AC222" s="510"/>
      <c r="AD222" s="509">
        <f>+D222*AC222</f>
        <v>0</v>
      </c>
      <c r="AE222" s="510"/>
      <c r="AF222" s="509">
        <f t="shared" si="166"/>
        <v>0</v>
      </c>
      <c r="AG222" s="510"/>
      <c r="AH222" s="556">
        <f t="shared" si="161"/>
        <v>0</v>
      </c>
      <c r="AI222" s="510"/>
      <c r="AJ222" s="509">
        <f t="shared" si="162"/>
        <v>0</v>
      </c>
      <c r="AK222" s="510"/>
      <c r="AL222" s="509">
        <f t="shared" si="163"/>
        <v>0</v>
      </c>
      <c r="AM222" s="510"/>
      <c r="AN222" s="509">
        <f t="shared" si="164"/>
        <v>0</v>
      </c>
      <c r="AO222" s="510"/>
      <c r="AP222" s="510"/>
      <c r="AQ222" s="510"/>
      <c r="AR222" s="509">
        <f t="shared" si="152"/>
        <v>0</v>
      </c>
    </row>
    <row r="223" spans="1:44" s="550" customFormat="1" ht="27" customHeight="1">
      <c r="A223" s="507" t="s">
        <v>1078</v>
      </c>
      <c r="B223" s="508" t="s">
        <v>1176</v>
      </c>
      <c r="C223" s="508" t="s">
        <v>792</v>
      </c>
      <c r="D223" s="508">
        <v>5000</v>
      </c>
      <c r="E223" s="568">
        <f t="shared" si="153"/>
        <v>31</v>
      </c>
      <c r="F223" s="583">
        <f t="shared" si="150"/>
        <v>155</v>
      </c>
      <c r="G223" s="508">
        <v>17</v>
      </c>
      <c r="H223" s="541">
        <f>+D223*G223</f>
        <v>85000</v>
      </c>
      <c r="I223" s="510"/>
      <c r="J223" s="509">
        <f t="shared" si="165"/>
        <v>0</v>
      </c>
      <c r="K223" s="510"/>
      <c r="L223" s="510"/>
      <c r="M223" s="510"/>
      <c r="N223" s="510"/>
      <c r="O223" s="510"/>
      <c r="P223" s="510"/>
      <c r="Q223" s="510"/>
      <c r="R223" s="510"/>
      <c r="S223" s="510"/>
      <c r="T223" s="509">
        <f t="shared" si="155"/>
        <v>0</v>
      </c>
      <c r="U223" s="510"/>
      <c r="V223" s="510"/>
      <c r="W223" s="510"/>
      <c r="X223" s="546">
        <f t="shared" si="157"/>
        <v>0</v>
      </c>
      <c r="Y223" s="510"/>
      <c r="Z223" s="509">
        <f t="shared" si="158"/>
        <v>0</v>
      </c>
      <c r="AA223" s="510"/>
      <c r="AB223" s="509">
        <f t="shared" si="159"/>
        <v>0</v>
      </c>
      <c r="AC223" s="510"/>
      <c r="AD223" s="509">
        <f t="shared" si="160"/>
        <v>0</v>
      </c>
      <c r="AE223" s="510"/>
      <c r="AF223" s="509">
        <f t="shared" si="166"/>
        <v>0</v>
      </c>
      <c r="AG223" s="510">
        <v>14</v>
      </c>
      <c r="AH223" s="556">
        <f>+D223*AG223</f>
        <v>70000</v>
      </c>
      <c r="AI223" s="510"/>
      <c r="AJ223" s="509">
        <f t="shared" si="162"/>
        <v>0</v>
      </c>
      <c r="AK223" s="510"/>
      <c r="AL223" s="509">
        <f t="shared" si="163"/>
        <v>0</v>
      </c>
      <c r="AM223" s="510"/>
      <c r="AN223" s="509">
        <f t="shared" si="164"/>
        <v>0</v>
      </c>
      <c r="AO223" s="510"/>
      <c r="AP223" s="510"/>
      <c r="AQ223" s="510"/>
      <c r="AR223" s="509">
        <f t="shared" si="152"/>
        <v>0</v>
      </c>
    </row>
    <row r="224" spans="1:44" ht="29.25" customHeight="1">
      <c r="A224" s="507"/>
      <c r="B224" s="511">
        <v>4269</v>
      </c>
      <c r="C224" s="512"/>
      <c r="D224" s="512"/>
      <c r="E224" s="568">
        <f t="shared" si="153"/>
        <v>0</v>
      </c>
      <c r="F224" s="584">
        <f>SUM(F225:F250)</f>
        <v>63642.197</v>
      </c>
      <c r="G224" s="512">
        <v>0</v>
      </c>
      <c r="H224" s="512">
        <f>SUM(H225:H250)</f>
        <v>27274848</v>
      </c>
      <c r="I224" s="511"/>
      <c r="J224" s="512">
        <f>SUM(J225:J250)</f>
        <v>1650790</v>
      </c>
      <c r="K224" s="511"/>
      <c r="L224" s="512">
        <f>SUM(L225:L250)</f>
        <v>629243</v>
      </c>
      <c r="M224" s="511"/>
      <c r="N224" s="512">
        <f>SUM(N225:N250)</f>
        <v>336887</v>
      </c>
      <c r="O224" s="511"/>
      <c r="P224" s="512">
        <f>SUM(P225:P250)</f>
        <v>295727</v>
      </c>
      <c r="Q224" s="511"/>
      <c r="R224" s="512">
        <f>SUM(R225:R250)</f>
        <v>1963445</v>
      </c>
      <c r="S224" s="511"/>
      <c r="T224" s="512">
        <f>SUM(T225:T250)</f>
        <v>2478846</v>
      </c>
      <c r="U224" s="511"/>
      <c r="V224" s="512">
        <f>SUM(V225:V250)</f>
        <v>378275</v>
      </c>
      <c r="W224" s="511"/>
      <c r="X224" s="512">
        <f>SUM(X225:X250)</f>
        <v>524371</v>
      </c>
      <c r="Y224" s="511"/>
      <c r="Z224" s="512">
        <f>SUM(Z225:Z250)</f>
        <v>670892</v>
      </c>
      <c r="AA224" s="511"/>
      <c r="AB224" s="512">
        <f>SUM(AB225:AB250)</f>
        <v>142575</v>
      </c>
      <c r="AC224" s="511"/>
      <c r="AD224" s="512">
        <f>SUM(AD225:AD250)</f>
        <v>322798</v>
      </c>
      <c r="AE224" s="511"/>
      <c r="AF224" s="512">
        <f>SUM(AF225:AF250)</f>
        <v>1050646</v>
      </c>
      <c r="AG224" s="511"/>
      <c r="AH224" s="512">
        <f>SUM(AH225:AH250)</f>
        <v>463488</v>
      </c>
      <c r="AI224" s="511"/>
      <c r="AJ224" s="512">
        <f>SUM(AJ225:AJ250)</f>
        <v>172794</v>
      </c>
      <c r="AK224" s="511"/>
      <c r="AL224" s="512">
        <f>SUM(AL225:AL250)</f>
        <v>255018</v>
      </c>
      <c r="AM224" s="511"/>
      <c r="AN224" s="512">
        <f>SUM(AN225:AN250)</f>
        <v>800677</v>
      </c>
      <c r="AO224" s="511"/>
      <c r="AP224" s="512">
        <f>SUM(AP225:AP250)</f>
        <v>23430200</v>
      </c>
      <c r="AQ224" s="511"/>
      <c r="AR224" s="512">
        <f>SUM(AR225:AR250)</f>
        <v>800677</v>
      </c>
    </row>
    <row r="225" spans="1:44" ht="22.5" customHeight="1">
      <c r="A225" s="507" t="s">
        <v>839</v>
      </c>
      <c r="B225" s="508" t="s">
        <v>356</v>
      </c>
      <c r="C225" s="508" t="s">
        <v>792</v>
      </c>
      <c r="D225" s="508">
        <v>2361</v>
      </c>
      <c r="E225" s="568">
        <f t="shared" si="153"/>
        <v>211</v>
      </c>
      <c r="F225" s="583">
        <f>+D225*E225/1000</f>
        <v>498.17099999999999</v>
      </c>
      <c r="G225" s="508">
        <v>18</v>
      </c>
      <c r="H225" s="509">
        <f t="shared" ref="H225:H247" si="170">+D225*G225</f>
        <v>42498</v>
      </c>
      <c r="I225" s="508">
        <v>10</v>
      </c>
      <c r="J225" s="509">
        <f>+D225*I225</f>
        <v>23610</v>
      </c>
      <c r="K225" s="508"/>
      <c r="L225" s="531">
        <f t="shared" ref="L225:L246" si="171">+D225*K225</f>
        <v>0</v>
      </c>
      <c r="M225" s="508">
        <v>10</v>
      </c>
      <c r="N225" s="531">
        <f>+D225*M225</f>
        <v>23610</v>
      </c>
      <c r="O225" s="508">
        <v>10</v>
      </c>
      <c r="P225" s="509">
        <f>+D225*O225</f>
        <v>23610</v>
      </c>
      <c r="Q225" s="508">
        <v>40</v>
      </c>
      <c r="R225" s="509">
        <f>+D225*Q225</f>
        <v>94440</v>
      </c>
      <c r="S225" s="508">
        <v>35</v>
      </c>
      <c r="T225" s="509">
        <f>+D225*S225</f>
        <v>82635</v>
      </c>
      <c r="U225" s="508">
        <v>5</v>
      </c>
      <c r="V225" s="509">
        <f>+D225*U225</f>
        <v>11805</v>
      </c>
      <c r="W225" s="508">
        <v>10</v>
      </c>
      <c r="X225" s="509">
        <f>+D225*W225</f>
        <v>23610</v>
      </c>
      <c r="Y225" s="508">
        <v>10</v>
      </c>
      <c r="Z225" s="509">
        <f t="shared" ref="Z225:Z248" si="172">+D225*Y225</f>
        <v>23610</v>
      </c>
      <c r="AA225" s="508">
        <v>5</v>
      </c>
      <c r="AB225" s="509">
        <f>+D225*AA225</f>
        <v>11805</v>
      </c>
      <c r="AC225" s="508">
        <v>5</v>
      </c>
      <c r="AD225" s="509">
        <f>+D225*AC225</f>
        <v>11805</v>
      </c>
      <c r="AE225" s="508">
        <v>20</v>
      </c>
      <c r="AF225" s="509">
        <f>+AE225*D225</f>
        <v>47220</v>
      </c>
      <c r="AG225" s="508">
        <v>2</v>
      </c>
      <c r="AH225" s="509">
        <f>+D225*AG225</f>
        <v>4722</v>
      </c>
      <c r="AI225" s="508">
        <v>5</v>
      </c>
      <c r="AJ225" s="509">
        <f t="shared" ref="AJ225:AJ247" si="173">+D225*AI225</f>
        <v>11805</v>
      </c>
      <c r="AK225" s="508">
        <v>2</v>
      </c>
      <c r="AL225" s="509">
        <f t="shared" ref="AL225:AL246" si="174">+D225*AK225</f>
        <v>4722</v>
      </c>
      <c r="AM225" s="508">
        <v>12</v>
      </c>
      <c r="AN225" s="509">
        <f t="shared" ref="AN225:AN246" si="175">+D225*AM225</f>
        <v>28332</v>
      </c>
      <c r="AO225" s="508"/>
      <c r="AP225" s="509">
        <f t="shared" ref="AP225:AP246" si="176">+D225*AO225</f>
        <v>0</v>
      </c>
      <c r="AQ225" s="508">
        <v>12</v>
      </c>
      <c r="AR225" s="509">
        <f t="shared" si="152"/>
        <v>28332</v>
      </c>
    </row>
    <row r="226" spans="1:44" ht="23.25" customHeight="1">
      <c r="A226" s="507" t="s">
        <v>852</v>
      </c>
      <c r="B226" s="508" t="s">
        <v>358</v>
      </c>
      <c r="C226" s="508" t="s">
        <v>792</v>
      </c>
      <c r="D226" s="508">
        <v>1485</v>
      </c>
      <c r="E226" s="568">
        <f t="shared" si="153"/>
        <v>255</v>
      </c>
      <c r="F226" s="583">
        <f t="shared" si="150"/>
        <v>378.67500000000001</v>
      </c>
      <c r="G226" s="508">
        <v>23</v>
      </c>
      <c r="H226" s="509">
        <f t="shared" si="170"/>
        <v>34155</v>
      </c>
      <c r="I226" s="508">
        <v>10</v>
      </c>
      <c r="J226" s="509">
        <f t="shared" ref="J226:J250" si="177">+D226*I226</f>
        <v>14850</v>
      </c>
      <c r="K226" s="508"/>
      <c r="L226" s="531">
        <f t="shared" si="171"/>
        <v>0</v>
      </c>
      <c r="M226" s="508">
        <v>10</v>
      </c>
      <c r="N226" s="531">
        <f t="shared" ref="N226:N246" si="178">+D226*M226</f>
        <v>14850</v>
      </c>
      <c r="O226" s="508">
        <v>10</v>
      </c>
      <c r="P226" s="509">
        <f t="shared" ref="P226:P246" si="179">+D226*O226</f>
        <v>14850</v>
      </c>
      <c r="Q226" s="508">
        <v>40</v>
      </c>
      <c r="R226" s="509">
        <f t="shared" ref="R226:R245" si="180">+D226*Q226</f>
        <v>59400</v>
      </c>
      <c r="S226" s="508">
        <v>40</v>
      </c>
      <c r="T226" s="509">
        <f t="shared" ref="T226:T247" si="181">+D226*S226</f>
        <v>59400</v>
      </c>
      <c r="U226" s="508">
        <v>6</v>
      </c>
      <c r="V226" s="509">
        <f t="shared" ref="V226:V245" si="182">+D226*U226</f>
        <v>8910</v>
      </c>
      <c r="W226" s="508">
        <v>20</v>
      </c>
      <c r="X226" s="509">
        <f t="shared" ref="X226:X244" si="183">+D226*W226</f>
        <v>29700</v>
      </c>
      <c r="Y226" s="508">
        <v>10</v>
      </c>
      <c r="Z226" s="509">
        <f t="shared" si="172"/>
        <v>14850</v>
      </c>
      <c r="AA226" s="508">
        <v>20</v>
      </c>
      <c r="AB226" s="509">
        <f t="shared" ref="AB226:AB248" si="184">+D226*AA226</f>
        <v>29700</v>
      </c>
      <c r="AC226" s="508">
        <v>5</v>
      </c>
      <c r="AD226" s="509">
        <f t="shared" ref="AD226:AD245" si="185">+D226*AC226</f>
        <v>7425</v>
      </c>
      <c r="AE226" s="508">
        <v>20</v>
      </c>
      <c r="AF226" s="509">
        <f t="shared" ref="AF226:AF248" si="186">+AE226*D226</f>
        <v>29700</v>
      </c>
      <c r="AG226" s="508">
        <v>5</v>
      </c>
      <c r="AH226" s="509">
        <f t="shared" ref="AH226:AH248" si="187">+D226*AG226</f>
        <v>7425</v>
      </c>
      <c r="AI226" s="508">
        <v>10</v>
      </c>
      <c r="AJ226" s="509">
        <f t="shared" si="173"/>
        <v>14850</v>
      </c>
      <c r="AK226" s="508">
        <v>2</v>
      </c>
      <c r="AL226" s="509">
        <f t="shared" si="174"/>
        <v>2970</v>
      </c>
      <c r="AM226" s="508">
        <v>12</v>
      </c>
      <c r="AN226" s="509">
        <f t="shared" si="175"/>
        <v>17820</v>
      </c>
      <c r="AO226" s="508"/>
      <c r="AP226" s="509">
        <f t="shared" si="176"/>
        <v>0</v>
      </c>
      <c r="AQ226" s="508">
        <v>12</v>
      </c>
      <c r="AR226" s="509">
        <f t="shared" si="152"/>
        <v>17820</v>
      </c>
    </row>
    <row r="227" spans="1:44" ht="24" customHeight="1">
      <c r="A227" s="507" t="s">
        <v>849</v>
      </c>
      <c r="B227" s="508" t="s">
        <v>360</v>
      </c>
      <c r="C227" s="508" t="s">
        <v>792</v>
      </c>
      <c r="D227" s="508">
        <v>3413</v>
      </c>
      <c r="E227" s="568">
        <f t="shared" si="153"/>
        <v>118</v>
      </c>
      <c r="F227" s="583">
        <f t="shared" si="150"/>
        <v>402.73399999999998</v>
      </c>
      <c r="G227" s="508">
        <v>12</v>
      </c>
      <c r="H227" s="509">
        <f t="shared" si="170"/>
        <v>40956</v>
      </c>
      <c r="I227" s="508"/>
      <c r="J227" s="509">
        <f t="shared" si="177"/>
        <v>0</v>
      </c>
      <c r="K227" s="508">
        <v>10</v>
      </c>
      <c r="L227" s="531">
        <f>+D227*K227</f>
        <v>34130</v>
      </c>
      <c r="M227" s="508">
        <v>10</v>
      </c>
      <c r="N227" s="531">
        <f t="shared" si="178"/>
        <v>34130</v>
      </c>
      <c r="O227" s="508">
        <v>6</v>
      </c>
      <c r="P227" s="509">
        <f t="shared" si="179"/>
        <v>20478</v>
      </c>
      <c r="Q227" s="508">
        <v>15</v>
      </c>
      <c r="R227" s="509">
        <f t="shared" si="180"/>
        <v>51195</v>
      </c>
      <c r="S227" s="508">
        <v>24</v>
      </c>
      <c r="T227" s="509">
        <f t="shared" si="181"/>
        <v>81912</v>
      </c>
      <c r="U227" s="508">
        <v>2</v>
      </c>
      <c r="V227" s="509">
        <f t="shared" si="182"/>
        <v>6826</v>
      </c>
      <c r="W227" s="508">
        <v>1</v>
      </c>
      <c r="X227" s="509">
        <f t="shared" si="183"/>
        <v>3413</v>
      </c>
      <c r="Y227" s="508">
        <v>10</v>
      </c>
      <c r="Z227" s="509">
        <f>+D227*Y227</f>
        <v>34130</v>
      </c>
      <c r="AA227" s="508"/>
      <c r="AB227" s="509">
        <f t="shared" si="184"/>
        <v>0</v>
      </c>
      <c r="AC227" s="508">
        <v>5</v>
      </c>
      <c r="AD227" s="509">
        <f t="shared" si="185"/>
        <v>17065</v>
      </c>
      <c r="AE227" s="508">
        <v>4</v>
      </c>
      <c r="AF227" s="509">
        <f t="shared" si="186"/>
        <v>13652</v>
      </c>
      <c r="AG227" s="508">
        <v>3</v>
      </c>
      <c r="AH227" s="509">
        <f t="shared" si="187"/>
        <v>10239</v>
      </c>
      <c r="AI227" s="508">
        <v>2</v>
      </c>
      <c r="AJ227" s="509">
        <f t="shared" si="173"/>
        <v>6826</v>
      </c>
      <c r="AK227" s="508">
        <v>2</v>
      </c>
      <c r="AL227" s="509">
        <f t="shared" si="174"/>
        <v>6826</v>
      </c>
      <c r="AM227" s="508">
        <v>6</v>
      </c>
      <c r="AN227" s="509">
        <f t="shared" si="175"/>
        <v>20478</v>
      </c>
      <c r="AO227" s="508"/>
      <c r="AP227" s="509">
        <f t="shared" si="176"/>
        <v>0</v>
      </c>
      <c r="AQ227" s="508">
        <v>6</v>
      </c>
      <c r="AR227" s="509">
        <f t="shared" si="152"/>
        <v>20478</v>
      </c>
    </row>
    <row r="228" spans="1:44" ht="23.25" customHeight="1">
      <c r="A228" s="507" t="s">
        <v>1017</v>
      </c>
      <c r="B228" s="508" t="s">
        <v>361</v>
      </c>
      <c r="C228" s="508" t="s">
        <v>792</v>
      </c>
      <c r="D228" s="508">
        <v>10233</v>
      </c>
      <c r="E228" s="568">
        <f t="shared" si="153"/>
        <v>57</v>
      </c>
      <c r="F228" s="583">
        <f t="shared" si="150"/>
        <v>583.28099999999995</v>
      </c>
      <c r="G228" s="508">
        <v>5</v>
      </c>
      <c r="H228" s="509">
        <f t="shared" si="170"/>
        <v>51165</v>
      </c>
      <c r="I228" s="508">
        <v>2</v>
      </c>
      <c r="J228" s="509">
        <f t="shared" si="177"/>
        <v>20466</v>
      </c>
      <c r="K228" s="508">
        <v>3</v>
      </c>
      <c r="L228" s="531">
        <f t="shared" si="171"/>
        <v>30699</v>
      </c>
      <c r="M228" s="508">
        <v>5</v>
      </c>
      <c r="N228" s="531">
        <f t="shared" si="178"/>
        <v>51165</v>
      </c>
      <c r="O228" s="508">
        <v>3</v>
      </c>
      <c r="P228" s="509">
        <f t="shared" si="179"/>
        <v>30699</v>
      </c>
      <c r="Q228" s="508">
        <v>10</v>
      </c>
      <c r="R228" s="509">
        <f t="shared" si="180"/>
        <v>102330</v>
      </c>
      <c r="S228" s="508">
        <v>10</v>
      </c>
      <c r="T228" s="509">
        <f t="shared" si="181"/>
        <v>102330</v>
      </c>
      <c r="U228" s="508">
        <v>0</v>
      </c>
      <c r="V228" s="509">
        <f t="shared" si="182"/>
        <v>0</v>
      </c>
      <c r="W228" s="508">
        <v>1</v>
      </c>
      <c r="X228" s="509">
        <f t="shared" si="183"/>
        <v>10233</v>
      </c>
      <c r="Y228" s="508">
        <v>3</v>
      </c>
      <c r="Z228" s="509">
        <f t="shared" si="172"/>
        <v>30699</v>
      </c>
      <c r="AA228" s="508"/>
      <c r="AB228" s="509">
        <f t="shared" si="184"/>
        <v>0</v>
      </c>
      <c r="AC228" s="508">
        <v>1</v>
      </c>
      <c r="AD228" s="509">
        <f t="shared" si="185"/>
        <v>10233</v>
      </c>
      <c r="AE228" s="508">
        <v>4</v>
      </c>
      <c r="AF228" s="509">
        <f t="shared" si="186"/>
        <v>40932</v>
      </c>
      <c r="AG228" s="508">
        <v>3</v>
      </c>
      <c r="AH228" s="509">
        <f>+D228*AG228</f>
        <v>30699</v>
      </c>
      <c r="AI228" s="508">
        <v>1</v>
      </c>
      <c r="AJ228" s="509">
        <f t="shared" si="173"/>
        <v>10233</v>
      </c>
      <c r="AK228" s="508">
        <v>0</v>
      </c>
      <c r="AL228" s="509">
        <f t="shared" si="174"/>
        <v>0</v>
      </c>
      <c r="AM228" s="508">
        <v>3</v>
      </c>
      <c r="AN228" s="509">
        <f t="shared" si="175"/>
        <v>30699</v>
      </c>
      <c r="AO228" s="508"/>
      <c r="AP228" s="509">
        <f t="shared" si="176"/>
        <v>0</v>
      </c>
      <c r="AQ228" s="508">
        <v>3</v>
      </c>
      <c r="AR228" s="509">
        <f t="shared" si="152"/>
        <v>30699</v>
      </c>
    </row>
    <row r="229" spans="1:44" ht="29.25" customHeight="1">
      <c r="A229" s="507" t="s">
        <v>1018</v>
      </c>
      <c r="B229" s="508" t="s">
        <v>362</v>
      </c>
      <c r="C229" s="508" t="s">
        <v>792</v>
      </c>
      <c r="D229" s="508">
        <v>15345</v>
      </c>
      <c r="E229" s="568">
        <f t="shared" si="153"/>
        <v>37</v>
      </c>
      <c r="F229" s="583">
        <f t="shared" si="150"/>
        <v>567.76499999999999</v>
      </c>
      <c r="G229" s="508">
        <v>3</v>
      </c>
      <c r="H229" s="509">
        <f t="shared" si="170"/>
        <v>46035</v>
      </c>
      <c r="I229" s="508">
        <v>2</v>
      </c>
      <c r="J229" s="509">
        <f t="shared" si="177"/>
        <v>30690</v>
      </c>
      <c r="K229" s="508">
        <v>2</v>
      </c>
      <c r="L229" s="531">
        <f t="shared" si="171"/>
        <v>30690</v>
      </c>
      <c r="M229" s="508">
        <v>4</v>
      </c>
      <c r="N229" s="531">
        <f t="shared" si="178"/>
        <v>61380</v>
      </c>
      <c r="O229" s="508">
        <v>2</v>
      </c>
      <c r="P229" s="509">
        <f t="shared" si="179"/>
        <v>30690</v>
      </c>
      <c r="Q229" s="508">
        <v>5</v>
      </c>
      <c r="R229" s="509">
        <f t="shared" si="180"/>
        <v>76725</v>
      </c>
      <c r="S229" s="508">
        <v>7</v>
      </c>
      <c r="T229" s="509">
        <f t="shared" si="181"/>
        <v>107415</v>
      </c>
      <c r="U229" s="508">
        <v>0</v>
      </c>
      <c r="V229" s="509">
        <f t="shared" si="182"/>
        <v>0</v>
      </c>
      <c r="W229" s="508">
        <v>1</v>
      </c>
      <c r="X229" s="509">
        <f t="shared" si="183"/>
        <v>15345</v>
      </c>
      <c r="Y229" s="508">
        <v>3</v>
      </c>
      <c r="Z229" s="509">
        <f t="shared" si="172"/>
        <v>46035</v>
      </c>
      <c r="AA229" s="508"/>
      <c r="AB229" s="509">
        <f t="shared" si="184"/>
        <v>0</v>
      </c>
      <c r="AC229" s="508">
        <v>0</v>
      </c>
      <c r="AD229" s="509">
        <f t="shared" si="185"/>
        <v>0</v>
      </c>
      <c r="AE229" s="508">
        <v>2</v>
      </c>
      <c r="AF229" s="509">
        <f t="shared" si="186"/>
        <v>30690</v>
      </c>
      <c r="AG229" s="508">
        <v>1</v>
      </c>
      <c r="AH229" s="509">
        <f t="shared" si="187"/>
        <v>15345</v>
      </c>
      <c r="AI229" s="508">
        <v>1</v>
      </c>
      <c r="AJ229" s="509">
        <f t="shared" si="173"/>
        <v>15345</v>
      </c>
      <c r="AK229" s="508">
        <v>0</v>
      </c>
      <c r="AL229" s="509">
        <f t="shared" si="174"/>
        <v>0</v>
      </c>
      <c r="AM229" s="508">
        <v>2</v>
      </c>
      <c r="AN229" s="509">
        <f t="shared" si="175"/>
        <v>30690</v>
      </c>
      <c r="AO229" s="508"/>
      <c r="AP229" s="509">
        <f t="shared" si="176"/>
        <v>0</v>
      </c>
      <c r="AQ229" s="508">
        <v>2</v>
      </c>
      <c r="AR229" s="509">
        <f t="shared" si="152"/>
        <v>30690</v>
      </c>
    </row>
    <row r="230" spans="1:44" ht="19.5" customHeight="1">
      <c r="A230" s="507" t="s">
        <v>1019</v>
      </c>
      <c r="B230" s="508" t="s">
        <v>364</v>
      </c>
      <c r="C230" s="508" t="s">
        <v>792</v>
      </c>
      <c r="D230" s="508">
        <v>8320</v>
      </c>
      <c r="E230" s="568">
        <f t="shared" si="153"/>
        <v>266</v>
      </c>
      <c r="F230" s="583">
        <f t="shared" si="150"/>
        <v>2213.12</v>
      </c>
      <c r="G230" s="508">
        <v>19</v>
      </c>
      <c r="H230" s="509">
        <f t="shared" si="170"/>
        <v>158080</v>
      </c>
      <c r="I230" s="508">
        <v>48</v>
      </c>
      <c r="J230" s="509">
        <f t="shared" si="177"/>
        <v>399360</v>
      </c>
      <c r="K230" s="508">
        <v>20</v>
      </c>
      <c r="L230" s="531">
        <f t="shared" si="171"/>
        <v>166400</v>
      </c>
      <c r="M230" s="508">
        <v>15</v>
      </c>
      <c r="N230" s="531">
        <f>+D230*M230</f>
        <v>124800</v>
      </c>
      <c r="O230" s="508">
        <v>5</v>
      </c>
      <c r="P230" s="509">
        <f t="shared" si="179"/>
        <v>41600</v>
      </c>
      <c r="Q230" s="508">
        <v>20</v>
      </c>
      <c r="R230" s="509">
        <f t="shared" si="180"/>
        <v>166400</v>
      </c>
      <c r="S230" s="508">
        <f>7+35</f>
        <v>42</v>
      </c>
      <c r="T230" s="509">
        <f t="shared" si="181"/>
        <v>349440</v>
      </c>
      <c r="U230" s="508">
        <v>5</v>
      </c>
      <c r="V230" s="509">
        <f t="shared" si="182"/>
        <v>41600</v>
      </c>
      <c r="W230" s="508">
        <v>10</v>
      </c>
      <c r="X230" s="509">
        <f t="shared" si="183"/>
        <v>83200</v>
      </c>
      <c r="Y230" s="508">
        <v>20</v>
      </c>
      <c r="Z230" s="509">
        <f t="shared" si="172"/>
        <v>166400</v>
      </c>
      <c r="AA230" s="508"/>
      <c r="AB230" s="509">
        <f t="shared" si="184"/>
        <v>0</v>
      </c>
      <c r="AC230" s="508">
        <v>5</v>
      </c>
      <c r="AD230" s="509">
        <f t="shared" si="185"/>
        <v>41600</v>
      </c>
      <c r="AE230" s="508">
        <v>10</v>
      </c>
      <c r="AF230" s="509">
        <f t="shared" si="186"/>
        <v>83200</v>
      </c>
      <c r="AG230" s="508">
        <v>10</v>
      </c>
      <c r="AH230" s="509">
        <f t="shared" si="187"/>
        <v>83200</v>
      </c>
      <c r="AI230" s="508">
        <v>5</v>
      </c>
      <c r="AJ230" s="509">
        <f t="shared" si="173"/>
        <v>41600</v>
      </c>
      <c r="AK230" s="508">
        <v>10</v>
      </c>
      <c r="AL230" s="509">
        <f t="shared" si="174"/>
        <v>83200</v>
      </c>
      <c r="AM230" s="508">
        <v>11</v>
      </c>
      <c r="AN230" s="509">
        <f t="shared" si="175"/>
        <v>91520</v>
      </c>
      <c r="AO230" s="508"/>
      <c r="AP230" s="509">
        <f t="shared" si="176"/>
        <v>0</v>
      </c>
      <c r="AQ230" s="508">
        <v>11</v>
      </c>
      <c r="AR230" s="509">
        <f t="shared" si="152"/>
        <v>91520</v>
      </c>
    </row>
    <row r="231" spans="1:44" ht="22.5" customHeight="1">
      <c r="A231" s="507" t="s">
        <v>1020</v>
      </c>
      <c r="B231" s="508" t="s">
        <v>366</v>
      </c>
      <c r="C231" s="508" t="s">
        <v>797</v>
      </c>
      <c r="D231" s="508">
        <v>216</v>
      </c>
      <c r="E231" s="568">
        <f t="shared" si="153"/>
        <v>2543</v>
      </c>
      <c r="F231" s="583">
        <f t="shared" si="150"/>
        <v>549.28800000000001</v>
      </c>
      <c r="G231" s="508">
        <v>193</v>
      </c>
      <c r="H231" s="509">
        <f t="shared" si="170"/>
        <v>41688</v>
      </c>
      <c r="I231" s="508"/>
      <c r="J231" s="509">
        <f t="shared" si="177"/>
        <v>0</v>
      </c>
      <c r="K231" s="508"/>
      <c r="L231" s="531">
        <f t="shared" si="171"/>
        <v>0</v>
      </c>
      <c r="M231" s="508"/>
      <c r="N231" s="531">
        <f t="shared" si="178"/>
        <v>0</v>
      </c>
      <c r="O231" s="508">
        <v>300</v>
      </c>
      <c r="P231" s="509">
        <f t="shared" si="179"/>
        <v>64800</v>
      </c>
      <c r="Q231" s="508">
        <v>300</v>
      </c>
      <c r="R231" s="509">
        <f t="shared" si="180"/>
        <v>64800</v>
      </c>
      <c r="S231" s="508">
        <v>0</v>
      </c>
      <c r="T231" s="509">
        <f t="shared" si="181"/>
        <v>0</v>
      </c>
      <c r="U231" s="508">
        <v>100</v>
      </c>
      <c r="V231" s="509">
        <f t="shared" si="182"/>
        <v>21600</v>
      </c>
      <c r="W231" s="508">
        <v>305</v>
      </c>
      <c r="X231" s="509">
        <f t="shared" si="183"/>
        <v>65880</v>
      </c>
      <c r="Y231" s="508"/>
      <c r="Z231" s="509">
        <f t="shared" si="172"/>
        <v>0</v>
      </c>
      <c r="AA231" s="508"/>
      <c r="AB231" s="509">
        <f t="shared" si="184"/>
        <v>0</v>
      </c>
      <c r="AC231" s="508">
        <v>200</v>
      </c>
      <c r="AD231" s="509">
        <f t="shared" si="185"/>
        <v>43200</v>
      </c>
      <c r="AE231" s="508">
        <v>200</v>
      </c>
      <c r="AF231" s="509">
        <f t="shared" si="186"/>
        <v>43200</v>
      </c>
      <c r="AG231" s="508">
        <v>305</v>
      </c>
      <c r="AH231" s="509">
        <f t="shared" si="187"/>
        <v>65880</v>
      </c>
      <c r="AI231" s="508">
        <v>100</v>
      </c>
      <c r="AJ231" s="509">
        <f t="shared" si="173"/>
        <v>21600</v>
      </c>
      <c r="AK231" s="508">
        <v>100</v>
      </c>
      <c r="AL231" s="509">
        <f t="shared" si="174"/>
        <v>21600</v>
      </c>
      <c r="AM231" s="508">
        <v>220</v>
      </c>
      <c r="AN231" s="509">
        <f t="shared" si="175"/>
        <v>47520</v>
      </c>
      <c r="AO231" s="508"/>
      <c r="AP231" s="509">
        <f t="shared" si="176"/>
        <v>0</v>
      </c>
      <c r="AQ231" s="508">
        <v>220</v>
      </c>
      <c r="AR231" s="509">
        <f t="shared" si="152"/>
        <v>47520</v>
      </c>
    </row>
    <row r="232" spans="1:44" ht="24.75" customHeight="1">
      <c r="A232" s="507" t="s">
        <v>1021</v>
      </c>
      <c r="B232" s="508" t="s">
        <v>368</v>
      </c>
      <c r="C232" s="508" t="s">
        <v>792</v>
      </c>
      <c r="D232" s="508">
        <v>28</v>
      </c>
      <c r="E232" s="568">
        <f t="shared" si="153"/>
        <v>963</v>
      </c>
      <c r="F232" s="583">
        <f t="shared" si="150"/>
        <v>26.963999999999999</v>
      </c>
      <c r="G232" s="508">
        <v>73</v>
      </c>
      <c r="H232" s="509">
        <f t="shared" si="170"/>
        <v>2044</v>
      </c>
      <c r="I232" s="508"/>
      <c r="J232" s="509">
        <f t="shared" si="177"/>
        <v>0</v>
      </c>
      <c r="K232" s="508">
        <v>100</v>
      </c>
      <c r="L232" s="531">
        <f t="shared" si="171"/>
        <v>2800</v>
      </c>
      <c r="M232" s="508"/>
      <c r="N232" s="531">
        <f t="shared" si="178"/>
        <v>0</v>
      </c>
      <c r="O232" s="508">
        <v>200</v>
      </c>
      <c r="P232" s="509">
        <f t="shared" si="179"/>
        <v>5600</v>
      </c>
      <c r="Q232" s="508">
        <v>100</v>
      </c>
      <c r="R232" s="509">
        <f t="shared" si="180"/>
        <v>2800</v>
      </c>
      <c r="S232" s="508">
        <v>100</v>
      </c>
      <c r="T232" s="509">
        <f t="shared" si="181"/>
        <v>2800</v>
      </c>
      <c r="U232" s="508">
        <v>0</v>
      </c>
      <c r="V232" s="509">
        <f t="shared" si="182"/>
        <v>0</v>
      </c>
      <c r="W232" s="508">
        <v>20</v>
      </c>
      <c r="X232" s="509">
        <f t="shared" si="183"/>
        <v>560</v>
      </c>
      <c r="Y232" s="508"/>
      <c r="Z232" s="509">
        <f t="shared" si="172"/>
        <v>0</v>
      </c>
      <c r="AA232" s="508"/>
      <c r="AB232" s="509">
        <f t="shared" si="184"/>
        <v>0</v>
      </c>
      <c r="AC232" s="508">
        <v>50</v>
      </c>
      <c r="AD232" s="509">
        <f>+D232*AC232</f>
        <v>1400</v>
      </c>
      <c r="AE232" s="508">
        <v>100</v>
      </c>
      <c r="AF232" s="509">
        <f t="shared" si="186"/>
        <v>2800</v>
      </c>
      <c r="AG232" s="508"/>
      <c r="AH232" s="509">
        <f t="shared" si="187"/>
        <v>0</v>
      </c>
      <c r="AI232" s="508">
        <v>0</v>
      </c>
      <c r="AJ232" s="509">
        <f t="shared" si="173"/>
        <v>0</v>
      </c>
      <c r="AK232" s="508">
        <v>100</v>
      </c>
      <c r="AL232" s="509">
        <f t="shared" si="174"/>
        <v>2800</v>
      </c>
      <c r="AM232" s="508">
        <v>60</v>
      </c>
      <c r="AN232" s="509">
        <f t="shared" si="175"/>
        <v>1680</v>
      </c>
      <c r="AO232" s="508"/>
      <c r="AP232" s="509">
        <f t="shared" si="176"/>
        <v>0</v>
      </c>
      <c r="AQ232" s="508">
        <v>60</v>
      </c>
      <c r="AR232" s="509">
        <f t="shared" si="152"/>
        <v>1680</v>
      </c>
    </row>
    <row r="233" spans="1:44" ht="24.75" customHeight="1">
      <c r="A233" s="507" t="s">
        <v>1022</v>
      </c>
      <c r="B233" s="508" t="s">
        <v>370</v>
      </c>
      <c r="C233" s="508" t="s">
        <v>792</v>
      </c>
      <c r="D233" s="508">
        <v>24960</v>
      </c>
      <c r="E233" s="568">
        <f t="shared" si="153"/>
        <v>70</v>
      </c>
      <c r="F233" s="583">
        <f t="shared" si="150"/>
        <v>1747.2</v>
      </c>
      <c r="G233" s="508">
        <v>8</v>
      </c>
      <c r="H233" s="509">
        <f t="shared" si="170"/>
        <v>199680</v>
      </c>
      <c r="I233" s="508">
        <v>16</v>
      </c>
      <c r="J233" s="509">
        <f t="shared" si="177"/>
        <v>399360</v>
      </c>
      <c r="K233" s="508">
        <v>3</v>
      </c>
      <c r="L233" s="531">
        <f>+D233*K233</f>
        <v>74880</v>
      </c>
      <c r="M233" s="508"/>
      <c r="N233" s="531">
        <f t="shared" si="178"/>
        <v>0</v>
      </c>
      <c r="O233" s="508">
        <v>0</v>
      </c>
      <c r="P233" s="509">
        <f t="shared" si="179"/>
        <v>0</v>
      </c>
      <c r="Q233" s="508">
        <v>10</v>
      </c>
      <c r="R233" s="509">
        <f t="shared" si="180"/>
        <v>249600</v>
      </c>
      <c r="S233" s="508">
        <f>2+5</f>
        <v>7</v>
      </c>
      <c r="T233" s="509">
        <f t="shared" si="181"/>
        <v>174720</v>
      </c>
      <c r="U233" s="508">
        <v>2</v>
      </c>
      <c r="V233" s="509">
        <f>+D233*U233</f>
        <v>49920</v>
      </c>
      <c r="W233" s="508">
        <v>1</v>
      </c>
      <c r="X233" s="509">
        <f t="shared" si="183"/>
        <v>24960</v>
      </c>
      <c r="Y233" s="508">
        <v>3</v>
      </c>
      <c r="Z233" s="509">
        <f t="shared" si="172"/>
        <v>74880</v>
      </c>
      <c r="AA233" s="508"/>
      <c r="AB233" s="509">
        <f t="shared" si="184"/>
        <v>0</v>
      </c>
      <c r="AC233" s="508">
        <v>2</v>
      </c>
      <c r="AD233" s="509">
        <f t="shared" si="185"/>
        <v>49920</v>
      </c>
      <c r="AE233" s="508">
        <v>10</v>
      </c>
      <c r="AF233" s="509">
        <f t="shared" si="186"/>
        <v>249600</v>
      </c>
      <c r="AG233" s="508">
        <v>2</v>
      </c>
      <c r="AH233" s="509">
        <f t="shared" si="187"/>
        <v>49920</v>
      </c>
      <c r="AI233" s="508">
        <v>0</v>
      </c>
      <c r="AJ233" s="509">
        <f t="shared" si="173"/>
        <v>0</v>
      </c>
      <c r="AK233" s="508">
        <v>2</v>
      </c>
      <c r="AL233" s="509">
        <f t="shared" si="174"/>
        <v>49920</v>
      </c>
      <c r="AM233" s="508">
        <v>2</v>
      </c>
      <c r="AN233" s="509">
        <f t="shared" si="175"/>
        <v>49920</v>
      </c>
      <c r="AO233" s="508"/>
      <c r="AP233" s="509">
        <f t="shared" si="176"/>
        <v>0</v>
      </c>
      <c r="AQ233" s="508">
        <v>2</v>
      </c>
      <c r="AR233" s="509">
        <f t="shared" si="152"/>
        <v>49920</v>
      </c>
    </row>
    <row r="234" spans="1:44" ht="22.5" customHeight="1">
      <c r="A234" s="507" t="s">
        <v>1023</v>
      </c>
      <c r="B234" s="508" t="s">
        <v>1191</v>
      </c>
      <c r="C234" s="508" t="s">
        <v>792</v>
      </c>
      <c r="D234" s="508">
        <v>3369</v>
      </c>
      <c r="E234" s="568">
        <f t="shared" si="153"/>
        <v>270</v>
      </c>
      <c r="F234" s="583">
        <f t="shared" ref="F234:F294" si="188">+D234*E234/1000</f>
        <v>909.63</v>
      </c>
      <c r="G234" s="508">
        <v>28</v>
      </c>
      <c r="H234" s="509">
        <f t="shared" si="170"/>
        <v>94332</v>
      </c>
      <c r="I234" s="508">
        <v>6</v>
      </c>
      <c r="J234" s="509">
        <f t="shared" si="177"/>
        <v>20214</v>
      </c>
      <c r="K234" s="508"/>
      <c r="L234" s="531">
        <f t="shared" si="171"/>
        <v>0</v>
      </c>
      <c r="M234" s="508">
        <v>8</v>
      </c>
      <c r="N234" s="531">
        <f>+D234*M234</f>
        <v>26952</v>
      </c>
      <c r="O234" s="508">
        <v>0</v>
      </c>
      <c r="P234" s="509">
        <f t="shared" si="179"/>
        <v>0</v>
      </c>
      <c r="Q234" s="508">
        <v>5</v>
      </c>
      <c r="R234" s="509">
        <f t="shared" si="180"/>
        <v>16845</v>
      </c>
      <c r="S234" s="508">
        <f>2+40</f>
        <v>42</v>
      </c>
      <c r="T234" s="509">
        <f>+D234*S234</f>
        <v>141498</v>
      </c>
      <c r="U234" s="508">
        <v>12</v>
      </c>
      <c r="V234" s="509">
        <f t="shared" si="182"/>
        <v>40428</v>
      </c>
      <c r="W234" s="508">
        <v>20</v>
      </c>
      <c r="X234" s="509">
        <f t="shared" si="183"/>
        <v>67380</v>
      </c>
      <c r="Y234" s="508">
        <v>20</v>
      </c>
      <c r="Z234" s="509">
        <f t="shared" si="172"/>
        <v>67380</v>
      </c>
      <c r="AA234" s="508">
        <v>30</v>
      </c>
      <c r="AB234" s="509">
        <f>+D234*AA234</f>
        <v>101070</v>
      </c>
      <c r="AC234" s="508">
        <v>10</v>
      </c>
      <c r="AD234" s="509">
        <f t="shared" si="185"/>
        <v>33690</v>
      </c>
      <c r="AE234" s="508">
        <v>10</v>
      </c>
      <c r="AF234" s="509">
        <f>+AE234*D234</f>
        <v>33690</v>
      </c>
      <c r="AG234" s="508">
        <v>20</v>
      </c>
      <c r="AH234" s="509">
        <f t="shared" si="187"/>
        <v>67380</v>
      </c>
      <c r="AI234" s="508">
        <v>15</v>
      </c>
      <c r="AJ234" s="509">
        <f t="shared" si="173"/>
        <v>50535</v>
      </c>
      <c r="AK234" s="508">
        <v>20</v>
      </c>
      <c r="AL234" s="509">
        <f t="shared" si="174"/>
        <v>67380</v>
      </c>
      <c r="AM234" s="508">
        <v>12</v>
      </c>
      <c r="AN234" s="509">
        <f t="shared" si="175"/>
        <v>40428</v>
      </c>
      <c r="AO234" s="508"/>
      <c r="AP234" s="509">
        <f t="shared" si="176"/>
        <v>0</v>
      </c>
      <c r="AQ234" s="508">
        <v>12</v>
      </c>
      <c r="AR234" s="509">
        <f t="shared" ref="AR234:AR294" si="189">+D234*AQ234</f>
        <v>40428</v>
      </c>
    </row>
    <row r="235" spans="1:44" ht="23.25" customHeight="1">
      <c r="A235" s="507" t="s">
        <v>1024</v>
      </c>
      <c r="B235" s="508" t="s">
        <v>373</v>
      </c>
      <c r="C235" s="508" t="s">
        <v>792</v>
      </c>
      <c r="D235" s="508">
        <v>4867</v>
      </c>
      <c r="E235" s="568">
        <f t="shared" si="153"/>
        <v>242</v>
      </c>
      <c r="F235" s="583">
        <f t="shared" si="188"/>
        <v>1177.8140000000001</v>
      </c>
      <c r="G235" s="508">
        <v>22</v>
      </c>
      <c r="H235" s="509">
        <f t="shared" si="170"/>
        <v>107074</v>
      </c>
      <c r="I235" s="508"/>
      <c r="J235" s="509">
        <f t="shared" si="177"/>
        <v>0</v>
      </c>
      <c r="K235" s="508"/>
      <c r="L235" s="531">
        <f t="shared" si="171"/>
        <v>0</v>
      </c>
      <c r="M235" s="508"/>
      <c r="N235" s="531">
        <f t="shared" si="178"/>
        <v>0</v>
      </c>
      <c r="O235" s="508">
        <v>0</v>
      </c>
      <c r="P235" s="509">
        <f t="shared" si="179"/>
        <v>0</v>
      </c>
      <c r="Q235" s="508">
        <v>20</v>
      </c>
      <c r="R235" s="509">
        <f t="shared" si="180"/>
        <v>97340</v>
      </c>
      <c r="S235" s="508">
        <v>0</v>
      </c>
      <c r="T235" s="509">
        <f t="shared" si="181"/>
        <v>0</v>
      </c>
      <c r="U235" s="508">
        <v>0</v>
      </c>
      <c r="V235" s="509">
        <f t="shared" si="182"/>
        <v>0</v>
      </c>
      <c r="W235" s="508"/>
      <c r="X235" s="509">
        <f t="shared" si="183"/>
        <v>0</v>
      </c>
      <c r="Y235" s="508"/>
      <c r="Z235" s="509">
        <f t="shared" si="172"/>
        <v>0</v>
      </c>
      <c r="AA235" s="508"/>
      <c r="AB235" s="509">
        <f t="shared" si="184"/>
        <v>0</v>
      </c>
      <c r="AC235" s="508">
        <v>0</v>
      </c>
      <c r="AD235" s="509">
        <f t="shared" si="185"/>
        <v>0</v>
      </c>
      <c r="AE235" s="508"/>
      <c r="AF235" s="509">
        <f t="shared" si="186"/>
        <v>0</v>
      </c>
      <c r="AG235" s="508"/>
      <c r="AH235" s="509">
        <f t="shared" si="187"/>
        <v>0</v>
      </c>
      <c r="AI235" s="508">
        <v>0</v>
      </c>
      <c r="AJ235" s="509">
        <f t="shared" si="173"/>
        <v>0</v>
      </c>
      <c r="AK235" s="508">
        <v>0</v>
      </c>
      <c r="AL235" s="509">
        <f t="shared" si="174"/>
        <v>0</v>
      </c>
      <c r="AM235" s="508">
        <v>0</v>
      </c>
      <c r="AN235" s="509">
        <f t="shared" si="175"/>
        <v>0</v>
      </c>
      <c r="AO235" s="508">
        <v>200</v>
      </c>
      <c r="AP235" s="509">
        <f t="shared" si="176"/>
        <v>973400</v>
      </c>
      <c r="AQ235" s="508">
        <v>0</v>
      </c>
      <c r="AR235" s="509">
        <f t="shared" si="189"/>
        <v>0</v>
      </c>
    </row>
    <row r="236" spans="1:44" ht="20.25" customHeight="1">
      <c r="A236" s="507" t="s">
        <v>1025</v>
      </c>
      <c r="B236" s="508" t="s">
        <v>375</v>
      </c>
      <c r="C236" s="508" t="s">
        <v>792</v>
      </c>
      <c r="D236" s="508">
        <v>37640</v>
      </c>
      <c r="E236" s="568">
        <f t="shared" si="153"/>
        <v>62</v>
      </c>
      <c r="F236" s="583">
        <f t="shared" si="188"/>
        <v>2333.6799999999998</v>
      </c>
      <c r="G236" s="508">
        <v>6</v>
      </c>
      <c r="H236" s="509">
        <f t="shared" si="170"/>
        <v>225840</v>
      </c>
      <c r="I236" s="508">
        <v>16</v>
      </c>
      <c r="J236" s="509">
        <f t="shared" si="177"/>
        <v>602240</v>
      </c>
      <c r="K236" s="508">
        <v>5</v>
      </c>
      <c r="L236" s="531">
        <f t="shared" si="171"/>
        <v>188200</v>
      </c>
      <c r="M236" s="508"/>
      <c r="N236" s="531">
        <f t="shared" si="178"/>
        <v>0</v>
      </c>
      <c r="O236" s="508">
        <v>0</v>
      </c>
      <c r="P236" s="509">
        <f t="shared" si="179"/>
        <v>0</v>
      </c>
      <c r="Q236" s="508">
        <v>5</v>
      </c>
      <c r="R236" s="509">
        <f>+D236*Q236</f>
        <v>188200</v>
      </c>
      <c r="S236" s="508">
        <f>2+5</f>
        <v>7</v>
      </c>
      <c r="T236" s="509">
        <f t="shared" si="181"/>
        <v>263480</v>
      </c>
      <c r="U236" s="508">
        <v>2</v>
      </c>
      <c r="V236" s="509">
        <f t="shared" si="182"/>
        <v>75280</v>
      </c>
      <c r="W236" s="508">
        <v>1</v>
      </c>
      <c r="X236" s="509">
        <f>+D236*W236</f>
        <v>37640</v>
      </c>
      <c r="Y236" s="508">
        <v>3</v>
      </c>
      <c r="Z236" s="509">
        <f t="shared" si="172"/>
        <v>112920</v>
      </c>
      <c r="AA236" s="508"/>
      <c r="AB236" s="509">
        <f t="shared" si="184"/>
        <v>0</v>
      </c>
      <c r="AC236" s="508">
        <v>1</v>
      </c>
      <c r="AD236" s="509">
        <f t="shared" si="185"/>
        <v>37640</v>
      </c>
      <c r="AE236" s="508">
        <v>10</v>
      </c>
      <c r="AF236" s="509">
        <f t="shared" si="186"/>
        <v>376400</v>
      </c>
      <c r="AG236" s="508"/>
      <c r="AH236" s="509">
        <f t="shared" si="187"/>
        <v>0</v>
      </c>
      <c r="AI236" s="508">
        <v>0</v>
      </c>
      <c r="AJ236" s="509">
        <f t="shared" si="173"/>
        <v>0</v>
      </c>
      <c r="AK236" s="508">
        <v>0</v>
      </c>
      <c r="AL236" s="509">
        <f t="shared" si="174"/>
        <v>0</v>
      </c>
      <c r="AM236" s="508">
        <v>3</v>
      </c>
      <c r="AN236" s="509">
        <f t="shared" si="175"/>
        <v>112920</v>
      </c>
      <c r="AO236" s="508"/>
      <c r="AP236" s="509">
        <f t="shared" si="176"/>
        <v>0</v>
      </c>
      <c r="AQ236" s="508">
        <v>3</v>
      </c>
      <c r="AR236" s="509">
        <f t="shared" si="189"/>
        <v>112920</v>
      </c>
    </row>
    <row r="237" spans="1:44" ht="25.5" customHeight="1">
      <c r="A237" s="507" t="s">
        <v>1026</v>
      </c>
      <c r="B237" s="508" t="s">
        <v>380</v>
      </c>
      <c r="C237" s="508" t="s">
        <v>797</v>
      </c>
      <c r="D237" s="508">
        <v>1082</v>
      </c>
      <c r="E237" s="568">
        <f t="shared" si="153"/>
        <v>37</v>
      </c>
      <c r="F237" s="583">
        <f t="shared" si="188"/>
        <v>40.033999999999999</v>
      </c>
      <c r="G237" s="508">
        <v>2</v>
      </c>
      <c r="H237" s="509">
        <f t="shared" si="170"/>
        <v>2164</v>
      </c>
      <c r="I237" s="508"/>
      <c r="J237" s="509">
        <f t="shared" si="177"/>
        <v>0</v>
      </c>
      <c r="K237" s="508"/>
      <c r="L237" s="531">
        <f t="shared" si="171"/>
        <v>0</v>
      </c>
      <c r="M237" s="508"/>
      <c r="N237" s="531">
        <f t="shared" si="178"/>
        <v>0</v>
      </c>
      <c r="O237" s="508">
        <v>0</v>
      </c>
      <c r="P237" s="509">
        <f t="shared" si="179"/>
        <v>0</v>
      </c>
      <c r="Q237" s="508">
        <v>0</v>
      </c>
      <c r="R237" s="509">
        <f t="shared" si="180"/>
        <v>0</v>
      </c>
      <c r="S237" s="508">
        <v>0</v>
      </c>
      <c r="T237" s="509">
        <f t="shared" si="181"/>
        <v>0</v>
      </c>
      <c r="U237" s="508">
        <v>0</v>
      </c>
      <c r="V237" s="509">
        <f t="shared" si="182"/>
        <v>0</v>
      </c>
      <c r="W237" s="508"/>
      <c r="X237" s="509">
        <f t="shared" si="183"/>
        <v>0</v>
      </c>
      <c r="Y237" s="508"/>
      <c r="Z237" s="509">
        <f t="shared" si="172"/>
        <v>0</v>
      </c>
      <c r="AA237" s="508"/>
      <c r="AB237" s="509">
        <f t="shared" si="184"/>
        <v>0</v>
      </c>
      <c r="AC237" s="508">
        <v>10</v>
      </c>
      <c r="AD237" s="509">
        <f>+D237*AC237</f>
        <v>10820</v>
      </c>
      <c r="AE237" s="508">
        <v>5</v>
      </c>
      <c r="AF237" s="509">
        <f t="shared" si="186"/>
        <v>5410</v>
      </c>
      <c r="AG237" s="508"/>
      <c r="AH237" s="509">
        <f t="shared" si="187"/>
        <v>0</v>
      </c>
      <c r="AI237" s="508">
        <v>0</v>
      </c>
      <c r="AJ237" s="509">
        <f t="shared" si="173"/>
        <v>0</v>
      </c>
      <c r="AK237" s="508">
        <v>0</v>
      </c>
      <c r="AL237" s="509">
        <f t="shared" si="174"/>
        <v>0</v>
      </c>
      <c r="AM237" s="508">
        <v>10</v>
      </c>
      <c r="AN237" s="509">
        <f t="shared" si="175"/>
        <v>10820</v>
      </c>
      <c r="AO237" s="508"/>
      <c r="AP237" s="509">
        <f t="shared" si="176"/>
        <v>0</v>
      </c>
      <c r="AQ237" s="508">
        <v>10</v>
      </c>
      <c r="AR237" s="509">
        <f t="shared" si="189"/>
        <v>10820</v>
      </c>
    </row>
    <row r="238" spans="1:44" ht="24.75" customHeight="1">
      <c r="A238" s="507" t="s">
        <v>1027</v>
      </c>
      <c r="B238" s="508" t="s">
        <v>384</v>
      </c>
      <c r="C238" s="508" t="s">
        <v>792</v>
      </c>
      <c r="D238" s="508">
        <v>14144</v>
      </c>
      <c r="E238" s="568">
        <f t="shared" si="153"/>
        <v>77</v>
      </c>
      <c r="F238" s="583">
        <f t="shared" si="188"/>
        <v>1089.088</v>
      </c>
      <c r="G238" s="508">
        <v>7</v>
      </c>
      <c r="H238" s="509">
        <f t="shared" si="170"/>
        <v>99008</v>
      </c>
      <c r="I238" s="508"/>
      <c r="J238" s="509">
        <f t="shared" si="177"/>
        <v>0</v>
      </c>
      <c r="K238" s="508">
        <v>1</v>
      </c>
      <c r="L238" s="531">
        <f t="shared" si="171"/>
        <v>14144</v>
      </c>
      <c r="M238" s="508"/>
      <c r="N238" s="531">
        <f t="shared" si="178"/>
        <v>0</v>
      </c>
      <c r="O238" s="508">
        <v>0</v>
      </c>
      <c r="P238" s="509">
        <f t="shared" si="179"/>
        <v>0</v>
      </c>
      <c r="Q238" s="508">
        <v>0</v>
      </c>
      <c r="R238" s="509">
        <f t="shared" si="180"/>
        <v>0</v>
      </c>
      <c r="S238" s="508">
        <v>14</v>
      </c>
      <c r="T238" s="509">
        <f t="shared" si="181"/>
        <v>198016</v>
      </c>
      <c r="U238" s="508">
        <v>3</v>
      </c>
      <c r="V238" s="509">
        <f t="shared" si="182"/>
        <v>42432</v>
      </c>
      <c r="W238" s="508"/>
      <c r="X238" s="509">
        <f t="shared" si="183"/>
        <v>0</v>
      </c>
      <c r="Y238" s="508">
        <v>2</v>
      </c>
      <c r="Z238" s="509">
        <f>+D238*Y238</f>
        <v>28288</v>
      </c>
      <c r="AA238" s="508"/>
      <c r="AB238" s="509">
        <f t="shared" si="184"/>
        <v>0</v>
      </c>
      <c r="AC238" s="508">
        <v>0</v>
      </c>
      <c r="AD238" s="509">
        <f t="shared" si="185"/>
        <v>0</v>
      </c>
      <c r="AE238" s="508"/>
      <c r="AF238" s="509">
        <f t="shared" si="186"/>
        <v>0</v>
      </c>
      <c r="AG238" s="508"/>
      <c r="AH238" s="509">
        <f>+D238*AG238</f>
        <v>0</v>
      </c>
      <c r="AI238" s="508">
        <v>0</v>
      </c>
      <c r="AJ238" s="509">
        <f t="shared" si="173"/>
        <v>0</v>
      </c>
      <c r="AK238" s="508">
        <v>0</v>
      </c>
      <c r="AL238" s="509">
        <f t="shared" si="174"/>
        <v>0</v>
      </c>
      <c r="AM238" s="508">
        <v>0</v>
      </c>
      <c r="AN238" s="509">
        <f t="shared" si="175"/>
        <v>0</v>
      </c>
      <c r="AO238" s="508">
        <v>50</v>
      </c>
      <c r="AP238" s="509">
        <f t="shared" si="176"/>
        <v>707200</v>
      </c>
      <c r="AQ238" s="508">
        <v>0</v>
      </c>
      <c r="AR238" s="509">
        <f t="shared" si="189"/>
        <v>0</v>
      </c>
    </row>
    <row r="239" spans="1:44" ht="24.75" customHeight="1">
      <c r="A239" s="507" t="s">
        <v>1028</v>
      </c>
      <c r="B239" s="508" t="s">
        <v>1193</v>
      </c>
      <c r="C239" s="508" t="s">
        <v>797</v>
      </c>
      <c r="D239" s="508">
        <v>239</v>
      </c>
      <c r="E239" s="568">
        <f t="shared" si="153"/>
        <v>1100</v>
      </c>
      <c r="F239" s="583">
        <f t="shared" si="188"/>
        <v>262.89999999999998</v>
      </c>
      <c r="G239" s="508">
        <v>100</v>
      </c>
      <c r="H239" s="509">
        <f t="shared" si="170"/>
        <v>23900</v>
      </c>
      <c r="I239" s="508"/>
      <c r="J239" s="509">
        <f t="shared" si="177"/>
        <v>0</v>
      </c>
      <c r="K239" s="508">
        <v>300</v>
      </c>
      <c r="L239" s="531">
        <f>+D239*K239</f>
        <v>71700</v>
      </c>
      <c r="M239" s="508"/>
      <c r="N239" s="531">
        <f t="shared" si="178"/>
        <v>0</v>
      </c>
      <c r="O239" s="508">
        <v>200</v>
      </c>
      <c r="P239" s="509">
        <f>+D239*O239</f>
        <v>47800</v>
      </c>
      <c r="Q239" s="508">
        <v>200</v>
      </c>
      <c r="R239" s="509">
        <f t="shared" si="180"/>
        <v>47800</v>
      </c>
      <c r="S239" s="508">
        <v>0</v>
      </c>
      <c r="T239" s="509">
        <f t="shared" si="181"/>
        <v>0</v>
      </c>
      <c r="U239" s="508">
        <v>0</v>
      </c>
      <c r="V239" s="509">
        <f t="shared" si="182"/>
        <v>0</v>
      </c>
      <c r="W239" s="508"/>
      <c r="X239" s="509">
        <f t="shared" si="183"/>
        <v>0</v>
      </c>
      <c r="Y239" s="508">
        <v>300</v>
      </c>
      <c r="Z239" s="509">
        <f t="shared" si="172"/>
        <v>71700</v>
      </c>
      <c r="AA239" s="508"/>
      <c r="AB239" s="509">
        <f t="shared" si="184"/>
        <v>0</v>
      </c>
      <c r="AC239" s="508">
        <v>0</v>
      </c>
      <c r="AD239" s="509">
        <f t="shared" si="185"/>
        <v>0</v>
      </c>
      <c r="AE239" s="508"/>
      <c r="AF239" s="509">
        <f t="shared" si="186"/>
        <v>0</v>
      </c>
      <c r="AG239" s="508"/>
      <c r="AH239" s="509">
        <f>+D239*AG239</f>
        <v>0</v>
      </c>
      <c r="AI239" s="508">
        <v>0</v>
      </c>
      <c r="AJ239" s="509">
        <f t="shared" si="173"/>
        <v>0</v>
      </c>
      <c r="AK239" s="508">
        <v>0</v>
      </c>
      <c r="AL239" s="509">
        <f t="shared" si="174"/>
        <v>0</v>
      </c>
      <c r="AM239" s="508">
        <v>0</v>
      </c>
      <c r="AN239" s="509">
        <f t="shared" si="175"/>
        <v>0</v>
      </c>
      <c r="AO239" s="508"/>
      <c r="AP239" s="509">
        <f t="shared" si="176"/>
        <v>0</v>
      </c>
      <c r="AQ239" s="508">
        <v>0</v>
      </c>
      <c r="AR239" s="509">
        <f t="shared" si="189"/>
        <v>0</v>
      </c>
    </row>
    <row r="240" spans="1:44" ht="24.75" customHeight="1">
      <c r="A240" s="507" t="s">
        <v>1029</v>
      </c>
      <c r="B240" s="508" t="s">
        <v>388</v>
      </c>
      <c r="C240" s="508" t="s">
        <v>792</v>
      </c>
      <c r="D240" s="508">
        <v>3245</v>
      </c>
      <c r="E240" s="568">
        <f t="shared" si="153"/>
        <v>127</v>
      </c>
      <c r="F240" s="583">
        <f t="shared" si="188"/>
        <v>412.11500000000001</v>
      </c>
      <c r="G240" s="508">
        <v>7</v>
      </c>
      <c r="H240" s="509">
        <f t="shared" si="170"/>
        <v>22715</v>
      </c>
      <c r="I240" s="508"/>
      <c r="J240" s="509">
        <f t="shared" si="177"/>
        <v>0</v>
      </c>
      <c r="K240" s="508"/>
      <c r="L240" s="531">
        <f t="shared" si="171"/>
        <v>0</v>
      </c>
      <c r="M240" s="508"/>
      <c r="N240" s="531">
        <f t="shared" si="178"/>
        <v>0</v>
      </c>
      <c r="O240" s="508">
        <v>0</v>
      </c>
      <c r="P240" s="509">
        <f t="shared" si="179"/>
        <v>0</v>
      </c>
      <c r="Q240" s="508">
        <v>0</v>
      </c>
      <c r="R240" s="509">
        <f t="shared" si="180"/>
        <v>0</v>
      </c>
      <c r="S240" s="508">
        <v>0</v>
      </c>
      <c r="T240" s="509">
        <f t="shared" si="181"/>
        <v>0</v>
      </c>
      <c r="U240" s="508">
        <v>0</v>
      </c>
      <c r="V240" s="509">
        <f t="shared" si="182"/>
        <v>0</v>
      </c>
      <c r="W240" s="508">
        <v>10</v>
      </c>
      <c r="X240" s="509">
        <f t="shared" si="183"/>
        <v>32450</v>
      </c>
      <c r="Y240" s="508"/>
      <c r="Z240" s="509">
        <f t="shared" si="172"/>
        <v>0</v>
      </c>
      <c r="AA240" s="508"/>
      <c r="AB240" s="509">
        <f t="shared" si="184"/>
        <v>0</v>
      </c>
      <c r="AC240" s="508">
        <v>0</v>
      </c>
      <c r="AD240" s="509">
        <f t="shared" si="185"/>
        <v>0</v>
      </c>
      <c r="AE240" s="508"/>
      <c r="AF240" s="509">
        <f t="shared" si="186"/>
        <v>0</v>
      </c>
      <c r="AG240" s="508">
        <v>10</v>
      </c>
      <c r="AH240" s="509">
        <f t="shared" si="187"/>
        <v>32450</v>
      </c>
      <c r="AI240" s="508">
        <v>0</v>
      </c>
      <c r="AJ240" s="509">
        <f t="shared" si="173"/>
        <v>0</v>
      </c>
      <c r="AK240" s="508">
        <v>0</v>
      </c>
      <c r="AL240" s="509">
        <f t="shared" si="174"/>
        <v>0</v>
      </c>
      <c r="AM240" s="508">
        <v>50</v>
      </c>
      <c r="AN240" s="509">
        <f t="shared" si="175"/>
        <v>162250</v>
      </c>
      <c r="AO240" s="508"/>
      <c r="AP240" s="509">
        <f t="shared" si="176"/>
        <v>0</v>
      </c>
      <c r="AQ240" s="508">
        <v>50</v>
      </c>
      <c r="AR240" s="509">
        <f t="shared" si="189"/>
        <v>162250</v>
      </c>
    </row>
    <row r="241" spans="1:44" ht="24.75" customHeight="1">
      <c r="A241" s="507" t="s">
        <v>1030</v>
      </c>
      <c r="B241" s="508" t="s">
        <v>390</v>
      </c>
      <c r="C241" s="508" t="s">
        <v>792</v>
      </c>
      <c r="D241" s="508">
        <v>5994</v>
      </c>
      <c r="E241" s="568">
        <f t="shared" si="153"/>
        <v>17</v>
      </c>
      <c r="F241" s="583">
        <f t="shared" si="188"/>
        <v>101.898</v>
      </c>
      <c r="G241" s="508">
        <v>1</v>
      </c>
      <c r="H241" s="509">
        <f t="shared" si="170"/>
        <v>5994</v>
      </c>
      <c r="I241" s="508"/>
      <c r="J241" s="509">
        <f t="shared" si="177"/>
        <v>0</v>
      </c>
      <c r="K241" s="508"/>
      <c r="L241" s="531">
        <f t="shared" si="171"/>
        <v>0</v>
      </c>
      <c r="M241" s="508"/>
      <c r="N241" s="531">
        <f t="shared" si="178"/>
        <v>0</v>
      </c>
      <c r="O241" s="508">
        <v>0</v>
      </c>
      <c r="P241" s="509">
        <f t="shared" si="179"/>
        <v>0</v>
      </c>
      <c r="Q241" s="508">
        <v>5</v>
      </c>
      <c r="R241" s="509">
        <f t="shared" si="180"/>
        <v>29970</v>
      </c>
      <c r="S241" s="508">
        <v>0</v>
      </c>
      <c r="T241" s="509">
        <f t="shared" si="181"/>
        <v>0</v>
      </c>
      <c r="U241" s="508">
        <v>1</v>
      </c>
      <c r="V241" s="509">
        <f>+D241*U241</f>
        <v>5994</v>
      </c>
      <c r="W241" s="508"/>
      <c r="X241" s="509">
        <f t="shared" si="183"/>
        <v>0</v>
      </c>
      <c r="Y241" s="508"/>
      <c r="Z241" s="509">
        <f t="shared" si="172"/>
        <v>0</v>
      </c>
      <c r="AA241" s="508"/>
      <c r="AB241" s="509">
        <f t="shared" si="184"/>
        <v>0</v>
      </c>
      <c r="AC241" s="508">
        <v>0</v>
      </c>
      <c r="AD241" s="509">
        <f t="shared" si="185"/>
        <v>0</v>
      </c>
      <c r="AE241" s="508">
        <v>8</v>
      </c>
      <c r="AF241" s="509">
        <f>+AE241*D241</f>
        <v>47952</v>
      </c>
      <c r="AG241" s="508">
        <v>2</v>
      </c>
      <c r="AH241" s="509">
        <f t="shared" si="187"/>
        <v>11988</v>
      </c>
      <c r="AI241" s="508">
        <v>0</v>
      </c>
      <c r="AJ241" s="509">
        <f t="shared" si="173"/>
        <v>0</v>
      </c>
      <c r="AK241" s="508">
        <v>0</v>
      </c>
      <c r="AL241" s="509">
        <f t="shared" si="174"/>
        <v>0</v>
      </c>
      <c r="AM241" s="508">
        <v>0</v>
      </c>
      <c r="AN241" s="509">
        <f t="shared" si="175"/>
        <v>0</v>
      </c>
      <c r="AO241" s="508"/>
      <c r="AP241" s="509">
        <f t="shared" si="176"/>
        <v>0</v>
      </c>
      <c r="AQ241" s="508">
        <v>0</v>
      </c>
      <c r="AR241" s="509">
        <f t="shared" si="189"/>
        <v>0</v>
      </c>
    </row>
    <row r="242" spans="1:44" ht="24.75" customHeight="1">
      <c r="A242" s="507" t="s">
        <v>1031</v>
      </c>
      <c r="B242" s="508" t="s">
        <v>394</v>
      </c>
      <c r="C242" s="508" t="s">
        <v>792</v>
      </c>
      <c r="D242" s="508">
        <v>1248</v>
      </c>
      <c r="E242" s="568">
        <f t="shared" si="153"/>
        <v>220</v>
      </c>
      <c r="F242" s="583">
        <f t="shared" si="188"/>
        <v>274.56</v>
      </c>
      <c r="G242" s="508">
        <v>20</v>
      </c>
      <c r="H242" s="509">
        <f t="shared" si="170"/>
        <v>24960</v>
      </c>
      <c r="I242" s="508"/>
      <c r="J242" s="509">
        <f t="shared" si="177"/>
        <v>0</v>
      </c>
      <c r="K242" s="508"/>
      <c r="L242" s="531">
        <f t="shared" si="171"/>
        <v>0</v>
      </c>
      <c r="M242" s="508"/>
      <c r="N242" s="531">
        <f t="shared" si="178"/>
        <v>0</v>
      </c>
      <c r="O242" s="508">
        <v>0</v>
      </c>
      <c r="P242" s="509">
        <f t="shared" si="179"/>
        <v>0</v>
      </c>
      <c r="Q242" s="508">
        <v>0</v>
      </c>
      <c r="R242" s="509">
        <f t="shared" si="180"/>
        <v>0</v>
      </c>
      <c r="S242" s="508">
        <v>0</v>
      </c>
      <c r="T242" s="509">
        <f t="shared" si="181"/>
        <v>0</v>
      </c>
      <c r="U242" s="508">
        <v>0</v>
      </c>
      <c r="V242" s="509">
        <f t="shared" si="182"/>
        <v>0</v>
      </c>
      <c r="W242" s="508"/>
      <c r="X242" s="509">
        <f t="shared" si="183"/>
        <v>0</v>
      </c>
      <c r="Y242" s="508"/>
      <c r="Z242" s="509">
        <f t="shared" si="172"/>
        <v>0</v>
      </c>
      <c r="AA242" s="508"/>
      <c r="AB242" s="509">
        <f t="shared" si="184"/>
        <v>0</v>
      </c>
      <c r="AC242" s="508">
        <v>0</v>
      </c>
      <c r="AD242" s="509">
        <f t="shared" si="185"/>
        <v>0</v>
      </c>
      <c r="AE242" s="508"/>
      <c r="AF242" s="509">
        <f t="shared" si="186"/>
        <v>0</v>
      </c>
      <c r="AG242" s="508"/>
      <c r="AH242" s="509">
        <f t="shared" si="187"/>
        <v>0</v>
      </c>
      <c r="AI242" s="508">
        <v>0</v>
      </c>
      <c r="AJ242" s="509">
        <f t="shared" si="173"/>
        <v>0</v>
      </c>
      <c r="AK242" s="508">
        <v>0</v>
      </c>
      <c r="AL242" s="509">
        <f t="shared" si="174"/>
        <v>0</v>
      </c>
      <c r="AM242" s="508">
        <v>0</v>
      </c>
      <c r="AN242" s="509">
        <f t="shared" si="175"/>
        <v>0</v>
      </c>
      <c r="AO242" s="508">
        <v>200</v>
      </c>
      <c r="AP242" s="509">
        <f t="shared" si="176"/>
        <v>249600</v>
      </c>
      <c r="AQ242" s="508">
        <v>0</v>
      </c>
      <c r="AR242" s="509">
        <f t="shared" si="189"/>
        <v>0</v>
      </c>
    </row>
    <row r="243" spans="1:44" ht="24.75" customHeight="1">
      <c r="A243" s="507" t="s">
        <v>1032</v>
      </c>
      <c r="B243" s="508" t="s">
        <v>398</v>
      </c>
      <c r="C243" s="508" t="s">
        <v>792</v>
      </c>
      <c r="D243" s="508">
        <v>520</v>
      </c>
      <c r="E243" s="568">
        <f t="shared" si="153"/>
        <v>63</v>
      </c>
      <c r="F243" s="583">
        <f t="shared" si="188"/>
        <v>32.76</v>
      </c>
      <c r="G243" s="508">
        <v>3</v>
      </c>
      <c r="H243" s="509">
        <f t="shared" si="170"/>
        <v>1560</v>
      </c>
      <c r="I243" s="508"/>
      <c r="J243" s="509">
        <f t="shared" si="177"/>
        <v>0</v>
      </c>
      <c r="K243" s="508"/>
      <c r="L243" s="531">
        <f t="shared" si="171"/>
        <v>0</v>
      </c>
      <c r="M243" s="508"/>
      <c r="N243" s="531">
        <f t="shared" si="178"/>
        <v>0</v>
      </c>
      <c r="O243" s="508">
        <v>0</v>
      </c>
      <c r="P243" s="509">
        <f t="shared" si="179"/>
        <v>0</v>
      </c>
      <c r="Q243" s="508">
        <v>0</v>
      </c>
      <c r="R243" s="509">
        <f t="shared" si="180"/>
        <v>0</v>
      </c>
      <c r="S243" s="508">
        <v>0</v>
      </c>
      <c r="T243" s="509">
        <f t="shared" si="181"/>
        <v>0</v>
      </c>
      <c r="U243" s="508">
        <v>0</v>
      </c>
      <c r="V243" s="509">
        <f t="shared" si="182"/>
        <v>0</v>
      </c>
      <c r="W243" s="508"/>
      <c r="X243" s="509">
        <f t="shared" si="183"/>
        <v>0</v>
      </c>
      <c r="Y243" s="508"/>
      <c r="Z243" s="509">
        <f t="shared" si="172"/>
        <v>0</v>
      </c>
      <c r="AA243" s="508"/>
      <c r="AB243" s="509">
        <f>+D243*AA243</f>
        <v>0</v>
      </c>
      <c r="AC243" s="508">
        <v>0</v>
      </c>
      <c r="AD243" s="509">
        <f t="shared" si="185"/>
        <v>0</v>
      </c>
      <c r="AE243" s="508"/>
      <c r="AF243" s="509">
        <f t="shared" si="186"/>
        <v>0</v>
      </c>
      <c r="AG243" s="508"/>
      <c r="AH243" s="509">
        <f t="shared" si="187"/>
        <v>0</v>
      </c>
      <c r="AI243" s="508">
        <v>0</v>
      </c>
      <c r="AJ243" s="509">
        <f t="shared" si="173"/>
        <v>0</v>
      </c>
      <c r="AK243" s="508">
        <v>0</v>
      </c>
      <c r="AL243" s="509">
        <f t="shared" si="174"/>
        <v>0</v>
      </c>
      <c r="AM243" s="508">
        <v>30</v>
      </c>
      <c r="AN243" s="509">
        <f t="shared" si="175"/>
        <v>15600</v>
      </c>
      <c r="AO243" s="508"/>
      <c r="AP243" s="509">
        <f t="shared" si="176"/>
        <v>0</v>
      </c>
      <c r="AQ243" s="508">
        <v>30</v>
      </c>
      <c r="AR243" s="509">
        <f t="shared" si="189"/>
        <v>15600</v>
      </c>
    </row>
    <row r="244" spans="1:44" ht="24.75" customHeight="1">
      <c r="A244" s="507" t="s">
        <v>1033</v>
      </c>
      <c r="B244" s="508" t="s">
        <v>400</v>
      </c>
      <c r="C244" s="508" t="s">
        <v>792</v>
      </c>
      <c r="D244" s="508">
        <v>22880</v>
      </c>
      <c r="E244" s="568">
        <f t="shared" si="153"/>
        <v>54</v>
      </c>
      <c r="F244" s="583">
        <f t="shared" si="188"/>
        <v>1235.52</v>
      </c>
      <c r="G244" s="508">
        <v>5</v>
      </c>
      <c r="H244" s="509">
        <f t="shared" si="170"/>
        <v>114400</v>
      </c>
      <c r="I244" s="508"/>
      <c r="J244" s="509">
        <f t="shared" si="177"/>
        <v>0</v>
      </c>
      <c r="K244" s="508"/>
      <c r="L244" s="531">
        <f t="shared" si="171"/>
        <v>0</v>
      </c>
      <c r="M244" s="508"/>
      <c r="N244" s="531">
        <f t="shared" si="178"/>
        <v>0</v>
      </c>
      <c r="O244" s="508">
        <v>0</v>
      </c>
      <c r="P244" s="509">
        <f t="shared" si="179"/>
        <v>0</v>
      </c>
      <c r="Q244" s="508">
        <v>0</v>
      </c>
      <c r="R244" s="509">
        <f t="shared" si="180"/>
        <v>0</v>
      </c>
      <c r="S244" s="508">
        <v>40</v>
      </c>
      <c r="T244" s="509">
        <f>+D244*S244</f>
        <v>915200</v>
      </c>
      <c r="U244" s="508">
        <v>1</v>
      </c>
      <c r="V244" s="509">
        <f t="shared" si="182"/>
        <v>22880</v>
      </c>
      <c r="W244" s="508">
        <v>5</v>
      </c>
      <c r="X244" s="509">
        <f t="shared" si="183"/>
        <v>114400</v>
      </c>
      <c r="Y244" s="508"/>
      <c r="Z244" s="509">
        <f t="shared" si="172"/>
        <v>0</v>
      </c>
      <c r="AA244" s="508"/>
      <c r="AB244" s="509">
        <f t="shared" si="184"/>
        <v>0</v>
      </c>
      <c r="AC244" s="508">
        <v>0</v>
      </c>
      <c r="AD244" s="509">
        <f t="shared" si="185"/>
        <v>0</v>
      </c>
      <c r="AE244" s="508"/>
      <c r="AF244" s="509">
        <f t="shared" si="186"/>
        <v>0</v>
      </c>
      <c r="AG244" s="508">
        <v>3</v>
      </c>
      <c r="AH244" s="509">
        <f t="shared" si="187"/>
        <v>68640</v>
      </c>
      <c r="AI244" s="508">
        <v>0</v>
      </c>
      <c r="AJ244" s="509">
        <f t="shared" si="173"/>
        <v>0</v>
      </c>
      <c r="AK244" s="508">
        <v>0</v>
      </c>
      <c r="AL244" s="509">
        <f t="shared" si="174"/>
        <v>0</v>
      </c>
      <c r="AM244" s="508">
        <v>0</v>
      </c>
      <c r="AN244" s="509">
        <f t="shared" si="175"/>
        <v>0</v>
      </c>
      <c r="AO244" s="508"/>
      <c r="AP244" s="509">
        <f t="shared" si="176"/>
        <v>0</v>
      </c>
      <c r="AQ244" s="508">
        <v>0</v>
      </c>
      <c r="AR244" s="509">
        <f t="shared" si="189"/>
        <v>0</v>
      </c>
    </row>
    <row r="245" spans="1:44" ht="27" customHeight="1">
      <c r="A245" s="507" t="s">
        <v>1034</v>
      </c>
      <c r="B245" s="508" t="s">
        <v>997</v>
      </c>
      <c r="C245" s="508" t="s">
        <v>792</v>
      </c>
      <c r="D245" s="508">
        <v>15600</v>
      </c>
      <c r="E245" s="568">
        <f t="shared" si="153"/>
        <v>10</v>
      </c>
      <c r="F245" s="583">
        <f t="shared" si="188"/>
        <v>156</v>
      </c>
      <c r="G245" s="508">
        <v>1</v>
      </c>
      <c r="H245" s="509">
        <f t="shared" si="170"/>
        <v>15600</v>
      </c>
      <c r="I245" s="508"/>
      <c r="J245" s="509">
        <f t="shared" si="177"/>
        <v>0</v>
      </c>
      <c r="K245" s="508">
        <v>1</v>
      </c>
      <c r="L245" s="531">
        <f>+D245*K245</f>
        <v>15600</v>
      </c>
      <c r="M245" s="508"/>
      <c r="N245" s="531">
        <f t="shared" si="178"/>
        <v>0</v>
      </c>
      <c r="O245" s="508">
        <v>1</v>
      </c>
      <c r="P245" s="509">
        <f t="shared" si="179"/>
        <v>15600</v>
      </c>
      <c r="Q245" s="508">
        <v>1</v>
      </c>
      <c r="R245" s="509">
        <f t="shared" si="180"/>
        <v>15600</v>
      </c>
      <c r="S245" s="508">
        <v>0</v>
      </c>
      <c r="T245" s="509">
        <f t="shared" si="181"/>
        <v>0</v>
      </c>
      <c r="U245" s="508">
        <v>1</v>
      </c>
      <c r="V245" s="509">
        <f t="shared" si="182"/>
        <v>15600</v>
      </c>
      <c r="W245" s="508">
        <v>1</v>
      </c>
      <c r="X245" s="509">
        <f>+D245*W245</f>
        <v>15600</v>
      </c>
      <c r="Y245" s="508"/>
      <c r="Z245" s="509">
        <f t="shared" si="172"/>
        <v>0</v>
      </c>
      <c r="AA245" s="508"/>
      <c r="AB245" s="509">
        <f t="shared" si="184"/>
        <v>0</v>
      </c>
      <c r="AC245" s="508">
        <v>0</v>
      </c>
      <c r="AD245" s="509">
        <f t="shared" si="185"/>
        <v>0</v>
      </c>
      <c r="AE245" s="508">
        <v>2</v>
      </c>
      <c r="AF245" s="509">
        <f>+AE245*D245</f>
        <v>31200</v>
      </c>
      <c r="AG245" s="508">
        <v>1</v>
      </c>
      <c r="AH245" s="509">
        <f>+D245*AG245</f>
        <v>15600</v>
      </c>
      <c r="AI245" s="508">
        <v>0</v>
      </c>
      <c r="AJ245" s="509">
        <f t="shared" si="173"/>
        <v>0</v>
      </c>
      <c r="AK245" s="508">
        <v>1</v>
      </c>
      <c r="AL245" s="509">
        <f t="shared" si="174"/>
        <v>15600</v>
      </c>
      <c r="AM245" s="508">
        <v>0</v>
      </c>
      <c r="AN245" s="509">
        <f t="shared" si="175"/>
        <v>0</v>
      </c>
      <c r="AO245" s="508"/>
      <c r="AP245" s="509">
        <f t="shared" si="176"/>
        <v>0</v>
      </c>
      <c r="AQ245" s="508">
        <v>0</v>
      </c>
      <c r="AR245" s="509">
        <f t="shared" si="189"/>
        <v>0</v>
      </c>
    </row>
    <row r="246" spans="1:44" ht="27" customHeight="1">
      <c r="A246" s="507" t="s">
        <v>1035</v>
      </c>
      <c r="B246" s="519" t="s">
        <v>1013</v>
      </c>
      <c r="C246" s="508" t="s">
        <v>792</v>
      </c>
      <c r="D246" s="510">
        <v>7000</v>
      </c>
      <c r="E246" s="568">
        <f t="shared" si="153"/>
        <v>186</v>
      </c>
      <c r="F246" s="583">
        <f t="shared" si="188"/>
        <v>1302</v>
      </c>
      <c r="G246" s="508">
        <v>15</v>
      </c>
      <c r="H246" s="509">
        <f t="shared" si="170"/>
        <v>105000</v>
      </c>
      <c r="I246" s="510">
        <v>20</v>
      </c>
      <c r="J246" s="509">
        <f t="shared" si="177"/>
        <v>140000</v>
      </c>
      <c r="K246" s="510"/>
      <c r="L246" s="531">
        <f t="shared" si="171"/>
        <v>0</v>
      </c>
      <c r="M246" s="510"/>
      <c r="N246" s="531">
        <f t="shared" si="178"/>
        <v>0</v>
      </c>
      <c r="O246" s="510">
        <v>0</v>
      </c>
      <c r="P246" s="509">
        <f t="shared" si="179"/>
        <v>0</v>
      </c>
      <c r="Q246" s="510">
        <v>100</v>
      </c>
      <c r="R246" s="509">
        <f>+D246*Q246</f>
        <v>700000</v>
      </c>
      <c r="S246" s="510">
        <v>0</v>
      </c>
      <c r="T246" s="509">
        <f t="shared" si="181"/>
        <v>0</v>
      </c>
      <c r="U246" s="510">
        <v>5</v>
      </c>
      <c r="V246" s="509">
        <f>+D246*U246</f>
        <v>35000</v>
      </c>
      <c r="W246" s="510"/>
      <c r="X246" s="509">
        <f t="shared" ref="X246:X248" si="190">+D246*W246</f>
        <v>0</v>
      </c>
      <c r="Y246" s="510"/>
      <c r="Z246" s="509">
        <f t="shared" si="172"/>
        <v>0</v>
      </c>
      <c r="AA246" s="510"/>
      <c r="AB246" s="509">
        <f t="shared" si="184"/>
        <v>0</v>
      </c>
      <c r="AC246" s="510">
        <v>6</v>
      </c>
      <c r="AD246" s="509">
        <f>+D246*AC246</f>
        <v>42000</v>
      </c>
      <c r="AE246" s="510"/>
      <c r="AF246" s="509">
        <f t="shared" si="186"/>
        <v>0</v>
      </c>
      <c r="AG246" s="510"/>
      <c r="AH246" s="509">
        <f t="shared" si="187"/>
        <v>0</v>
      </c>
      <c r="AI246" s="510">
        <v>0</v>
      </c>
      <c r="AJ246" s="509">
        <f t="shared" si="173"/>
        <v>0</v>
      </c>
      <c r="AK246" s="510">
        <v>0</v>
      </c>
      <c r="AL246" s="509">
        <f t="shared" si="174"/>
        <v>0</v>
      </c>
      <c r="AM246" s="510">
        <v>20</v>
      </c>
      <c r="AN246" s="509">
        <f t="shared" si="175"/>
        <v>140000</v>
      </c>
      <c r="AO246" s="510"/>
      <c r="AP246" s="509">
        <f t="shared" si="176"/>
        <v>0</v>
      </c>
      <c r="AQ246" s="510">
        <v>20</v>
      </c>
      <c r="AR246" s="509">
        <f t="shared" si="189"/>
        <v>140000</v>
      </c>
    </row>
    <row r="247" spans="1:44" customFormat="1" ht="31.9" customHeight="1">
      <c r="A247" s="507" t="s">
        <v>1036</v>
      </c>
      <c r="B247" s="519" t="s">
        <v>1181</v>
      </c>
      <c r="C247" s="508" t="s">
        <v>792</v>
      </c>
      <c r="D247" s="510">
        <v>8000</v>
      </c>
      <c r="E247" s="568">
        <f t="shared" si="153"/>
        <v>4</v>
      </c>
      <c r="F247" s="583">
        <f t="shared" si="188"/>
        <v>32</v>
      </c>
      <c r="G247" s="508">
        <v>2</v>
      </c>
      <c r="H247" s="509">
        <f t="shared" si="170"/>
        <v>16000</v>
      </c>
      <c r="I247" s="557"/>
      <c r="J247" s="509">
        <f t="shared" si="177"/>
        <v>0</v>
      </c>
      <c r="K247" s="557"/>
      <c r="L247" s="557"/>
      <c r="M247" s="557"/>
      <c r="N247" s="557"/>
      <c r="O247" s="557"/>
      <c r="P247" s="557"/>
      <c r="Q247" s="557"/>
      <c r="R247" s="557"/>
      <c r="S247" s="557"/>
      <c r="T247" s="509">
        <f t="shared" si="181"/>
        <v>0</v>
      </c>
      <c r="U247" s="557"/>
      <c r="V247" s="557"/>
      <c r="W247" s="557"/>
      <c r="X247" s="509">
        <f t="shared" si="190"/>
        <v>0</v>
      </c>
      <c r="Y247" s="557"/>
      <c r="Z247" s="509">
        <f t="shared" si="172"/>
        <v>0</v>
      </c>
      <c r="AA247" s="557"/>
      <c r="AB247" s="509">
        <f t="shared" si="184"/>
        <v>0</v>
      </c>
      <c r="AC247" s="538">
        <v>2</v>
      </c>
      <c r="AD247" s="541">
        <f>+D247*AC247</f>
        <v>16000</v>
      </c>
      <c r="AE247" s="538"/>
      <c r="AF247" s="509">
        <f t="shared" si="186"/>
        <v>0</v>
      </c>
      <c r="AG247" s="557"/>
      <c r="AH247" s="509">
        <f t="shared" si="187"/>
        <v>0</v>
      </c>
      <c r="AI247" s="557"/>
      <c r="AJ247" s="509">
        <f t="shared" si="173"/>
        <v>0</v>
      </c>
      <c r="AK247" s="557"/>
      <c r="AL247" s="557"/>
      <c r="AM247" s="557"/>
      <c r="AN247" s="557"/>
      <c r="AO247" s="557"/>
      <c r="AP247" s="557"/>
      <c r="AQ247" s="557"/>
      <c r="AR247" s="509">
        <f t="shared" si="189"/>
        <v>0</v>
      </c>
    </row>
    <row r="248" spans="1:44" customFormat="1" ht="31.9" customHeight="1">
      <c r="A248" s="507" t="s">
        <v>1038</v>
      </c>
      <c r="B248" s="510" t="s">
        <v>1203</v>
      </c>
      <c r="C248" s="519"/>
      <c r="D248" s="510">
        <v>15000</v>
      </c>
      <c r="E248" s="568">
        <f t="shared" si="153"/>
        <v>1</v>
      </c>
      <c r="F248" s="583">
        <f t="shared" si="188"/>
        <v>15</v>
      </c>
      <c r="G248" s="508"/>
      <c r="H248" s="509"/>
      <c r="I248" s="557"/>
      <c r="J248" s="509">
        <f t="shared" si="177"/>
        <v>0</v>
      </c>
      <c r="K248" s="557"/>
      <c r="L248" s="557"/>
      <c r="M248" s="557"/>
      <c r="N248" s="557"/>
      <c r="O248" s="557"/>
      <c r="P248" s="557"/>
      <c r="Q248" s="557"/>
      <c r="R248" s="557"/>
      <c r="S248" s="557"/>
      <c r="T248" s="509"/>
      <c r="U248" s="557"/>
      <c r="V248" s="557"/>
      <c r="W248" s="557"/>
      <c r="X248" s="509">
        <f t="shared" si="190"/>
        <v>0</v>
      </c>
      <c r="Y248" s="557"/>
      <c r="Z248" s="509">
        <f t="shared" si="172"/>
        <v>0</v>
      </c>
      <c r="AA248" s="557"/>
      <c r="AB248" s="509">
        <f t="shared" si="184"/>
        <v>0</v>
      </c>
      <c r="AC248" s="538"/>
      <c r="AD248" s="541">
        <f t="shared" ref="AD248" si="191">+D248*AC248</f>
        <v>0</v>
      </c>
      <c r="AE248" s="538">
        <v>1</v>
      </c>
      <c r="AF248" s="509">
        <f t="shared" si="186"/>
        <v>15000</v>
      </c>
      <c r="AG248" s="557"/>
      <c r="AH248" s="509">
        <f t="shared" si="187"/>
        <v>0</v>
      </c>
      <c r="AI248" s="557"/>
      <c r="AJ248" s="509"/>
      <c r="AK248" s="557"/>
      <c r="AL248" s="557"/>
      <c r="AM248" s="557"/>
      <c r="AN248" s="557"/>
      <c r="AO248" s="557"/>
      <c r="AP248" s="557"/>
      <c r="AQ248" s="557"/>
      <c r="AR248" s="509">
        <f t="shared" si="189"/>
        <v>0</v>
      </c>
    </row>
    <row r="249" spans="1:44">
      <c r="A249" s="507" t="s">
        <v>1055</v>
      </c>
      <c r="B249" s="508" t="s">
        <v>1179</v>
      </c>
      <c r="C249" s="508" t="s">
        <v>792</v>
      </c>
      <c r="D249" s="510">
        <v>200000</v>
      </c>
      <c r="E249" s="568">
        <f t="shared" si="153"/>
        <v>79</v>
      </c>
      <c r="F249" s="583">
        <f t="shared" si="188"/>
        <v>15800</v>
      </c>
      <c r="G249" s="508">
        <v>43</v>
      </c>
      <c r="H249" s="509">
        <f>+D249*G249</f>
        <v>8600000</v>
      </c>
      <c r="I249" s="510"/>
      <c r="J249" s="509">
        <f t="shared" si="177"/>
        <v>0</v>
      </c>
      <c r="K249" s="510"/>
      <c r="L249" s="510"/>
      <c r="M249" s="510"/>
      <c r="N249" s="510"/>
      <c r="O249" s="510"/>
      <c r="P249" s="510"/>
      <c r="Q249" s="510"/>
      <c r="R249" s="510"/>
      <c r="S249" s="510"/>
      <c r="T249" s="509">
        <f>+D249*S249</f>
        <v>0</v>
      </c>
      <c r="U249" s="510"/>
      <c r="V249" s="510"/>
      <c r="W249" s="534"/>
      <c r="X249" s="552">
        <f>+D249*W249</f>
        <v>0</v>
      </c>
      <c r="Y249" s="510"/>
      <c r="Z249" s="510"/>
      <c r="AA249" s="510"/>
      <c r="AB249" s="509">
        <f>+D249*AA249</f>
        <v>0</v>
      </c>
      <c r="AC249" s="510"/>
      <c r="AD249" s="509">
        <f>+D249*AC249</f>
        <v>0</v>
      </c>
      <c r="AE249" s="510"/>
      <c r="AF249" s="509">
        <f>+AE249*D249</f>
        <v>0</v>
      </c>
      <c r="AG249" s="510"/>
      <c r="AH249" s="509">
        <f t="shared" ref="AH249:AH250" si="192">+D249*AG249</f>
        <v>0</v>
      </c>
      <c r="AI249" s="510"/>
      <c r="AJ249" s="509">
        <f>+D249*AI249</f>
        <v>0</v>
      </c>
      <c r="AK249" s="510"/>
      <c r="AL249" s="510"/>
      <c r="AM249" s="510"/>
      <c r="AN249" s="510"/>
      <c r="AO249" s="510">
        <v>36</v>
      </c>
      <c r="AP249" s="509">
        <f>+D249*AO249</f>
        <v>7200000</v>
      </c>
      <c r="AQ249" s="510"/>
      <c r="AR249" s="509">
        <f t="shared" si="189"/>
        <v>0</v>
      </c>
    </row>
    <row r="250" spans="1:44">
      <c r="A250" s="507" t="s">
        <v>1056</v>
      </c>
      <c r="B250" s="508" t="s">
        <v>1180</v>
      </c>
      <c r="C250" s="508" t="s">
        <v>792</v>
      </c>
      <c r="D250" s="510">
        <v>100000</v>
      </c>
      <c r="E250" s="568">
        <f t="shared" si="153"/>
        <v>315</v>
      </c>
      <c r="F250" s="583">
        <f t="shared" si="188"/>
        <v>31500</v>
      </c>
      <c r="G250" s="508">
        <v>172</v>
      </c>
      <c r="H250" s="509">
        <f>+D250*G250</f>
        <v>17200000</v>
      </c>
      <c r="I250" s="510"/>
      <c r="J250" s="509">
        <f t="shared" si="177"/>
        <v>0</v>
      </c>
      <c r="K250" s="510"/>
      <c r="L250" s="510"/>
      <c r="M250" s="510"/>
      <c r="N250" s="510"/>
      <c r="O250" s="510"/>
      <c r="P250" s="510"/>
      <c r="Q250" s="510"/>
      <c r="R250" s="510"/>
      <c r="S250" s="510"/>
      <c r="T250" s="509">
        <f>+D250*S250</f>
        <v>0</v>
      </c>
      <c r="U250" s="510"/>
      <c r="V250" s="510"/>
      <c r="W250" s="534"/>
      <c r="X250" s="552">
        <f>+D250*W250</f>
        <v>0</v>
      </c>
      <c r="Y250" s="510"/>
      <c r="Z250" s="510"/>
      <c r="AA250" s="510"/>
      <c r="AB250" s="509">
        <f>+D250*AA250</f>
        <v>0</v>
      </c>
      <c r="AC250" s="510"/>
      <c r="AD250" s="509">
        <f>+D250*AC250</f>
        <v>0</v>
      </c>
      <c r="AE250" s="510"/>
      <c r="AF250" s="509">
        <f>+AE250*D250</f>
        <v>0</v>
      </c>
      <c r="AG250" s="510"/>
      <c r="AH250" s="509">
        <f t="shared" si="192"/>
        <v>0</v>
      </c>
      <c r="AI250" s="510"/>
      <c r="AJ250" s="509">
        <f>+D250*AI250</f>
        <v>0</v>
      </c>
      <c r="AK250" s="510"/>
      <c r="AL250" s="510"/>
      <c r="AM250" s="510"/>
      <c r="AN250" s="510"/>
      <c r="AO250" s="510">
        <v>143</v>
      </c>
      <c r="AP250" s="509">
        <f>+D250*AO250</f>
        <v>14300000</v>
      </c>
      <c r="AQ250" s="510"/>
      <c r="AR250" s="509">
        <f t="shared" si="189"/>
        <v>0</v>
      </c>
    </row>
    <row r="251" spans="1:44" ht="52.5" customHeight="1">
      <c r="A251" s="507"/>
      <c r="B251" s="514">
        <v>5122</v>
      </c>
      <c r="C251" s="515"/>
      <c r="D251" s="515"/>
      <c r="E251" s="568">
        <f t="shared" si="153"/>
        <v>0</v>
      </c>
      <c r="F251" s="585">
        <f>SUM(F252:F294)</f>
        <v>439590.06</v>
      </c>
      <c r="G251" s="515">
        <v>0</v>
      </c>
      <c r="H251" s="515">
        <f>SUM(H252:H294)</f>
        <v>69530380</v>
      </c>
      <c r="I251" s="514"/>
      <c r="J251" s="515">
        <f>SUM(J252:J294)</f>
        <v>61493900</v>
      </c>
      <c r="K251" s="514"/>
      <c r="L251" s="515">
        <f>SUM(L252:L294)</f>
        <v>25629000</v>
      </c>
      <c r="M251" s="514"/>
      <c r="N251" s="515">
        <f>SUM(N252:N294)</f>
        <v>0</v>
      </c>
      <c r="O251" s="514"/>
      <c r="P251" s="515">
        <f>SUM(P252:P294)</f>
        <v>5200000</v>
      </c>
      <c r="Q251" s="514"/>
      <c r="R251" s="515">
        <f>SUM(R252:R294)</f>
        <v>92774000</v>
      </c>
      <c r="S251" s="514"/>
      <c r="T251" s="515">
        <f>SUM(T252:T294)</f>
        <v>51353000</v>
      </c>
      <c r="U251" s="514"/>
      <c r="V251" s="515">
        <f>SUM(V252:V294)</f>
        <v>5452000</v>
      </c>
      <c r="W251" s="514"/>
      <c r="X251" s="515">
        <f>SUM(X252:X294)</f>
        <v>17315420</v>
      </c>
      <c r="Y251" s="514"/>
      <c r="Z251" s="515">
        <f>SUM(Z252:Z294)</f>
        <v>19619000</v>
      </c>
      <c r="AA251" s="514"/>
      <c r="AB251" s="515">
        <f>SUM(AB252:AB294)</f>
        <v>2200000</v>
      </c>
      <c r="AC251" s="514"/>
      <c r="AD251" s="515">
        <f>SUM(AD252:AD294)</f>
        <v>1061000</v>
      </c>
      <c r="AE251" s="514"/>
      <c r="AF251" s="515">
        <f>SUM(AF252:AF294)</f>
        <v>23072000</v>
      </c>
      <c r="AG251" s="514"/>
      <c r="AH251" s="515">
        <f>SUM(AH252:AH294)</f>
        <v>21701440</v>
      </c>
      <c r="AI251" s="514"/>
      <c r="AJ251" s="515">
        <f>SUM(AJ252:AJ294)</f>
        <v>3455000</v>
      </c>
      <c r="AK251" s="514"/>
      <c r="AL251" s="515">
        <f>SUM(AL252:AL294)</f>
        <v>9903000</v>
      </c>
      <c r="AM251" s="514"/>
      <c r="AN251" s="515">
        <f>SUM(AN252:AN294)</f>
        <v>4595000</v>
      </c>
      <c r="AO251" s="514"/>
      <c r="AP251" s="515">
        <f>SUM(AP252:AP294)</f>
        <v>19795000</v>
      </c>
      <c r="AQ251" s="514"/>
      <c r="AR251" s="515">
        <f>SUM(AR252:AR294)</f>
        <v>4595000</v>
      </c>
    </row>
    <row r="252" spans="1:44">
      <c r="A252" s="507" t="s">
        <v>839</v>
      </c>
      <c r="B252" s="580" t="s">
        <v>1005</v>
      </c>
      <c r="C252" s="580" t="s">
        <v>792</v>
      </c>
      <c r="D252" s="580">
        <v>440000</v>
      </c>
      <c r="E252" s="568">
        <f t="shared" si="153"/>
        <v>262</v>
      </c>
      <c r="F252" s="588">
        <f t="shared" si="188"/>
        <v>115280</v>
      </c>
      <c r="G252" s="508">
        <v>18</v>
      </c>
      <c r="H252" s="509">
        <f t="shared" ref="H252:H283" si="193">+D252*G252</f>
        <v>7920000</v>
      </c>
      <c r="I252" s="508">
        <v>53</v>
      </c>
      <c r="J252" s="509">
        <f>+D252*I252</f>
        <v>23320000</v>
      </c>
      <c r="K252" s="508">
        <v>10</v>
      </c>
      <c r="L252" s="531">
        <f>+D252*K252</f>
        <v>4400000</v>
      </c>
      <c r="M252" s="508"/>
      <c r="N252" s="531">
        <f t="shared" ref="N252:N275" si="194">+D252*M252</f>
        <v>0</v>
      </c>
      <c r="O252" s="508">
        <v>5</v>
      </c>
      <c r="P252" s="509">
        <f>+D252*O252</f>
        <v>2200000</v>
      </c>
      <c r="Q252" s="508">
        <v>40</v>
      </c>
      <c r="R252" s="509">
        <f>+D252*Q252</f>
        <v>17600000</v>
      </c>
      <c r="S252" s="508">
        <f>7+25</f>
        <v>32</v>
      </c>
      <c r="T252" s="509">
        <f>+D252*S252</f>
        <v>14080000</v>
      </c>
      <c r="U252" s="508">
        <v>4</v>
      </c>
      <c r="V252" s="509">
        <f>+D252*U252</f>
        <v>1760000</v>
      </c>
      <c r="W252" s="508">
        <v>10</v>
      </c>
      <c r="X252" s="509">
        <f>+D252*W252</f>
        <v>4400000</v>
      </c>
      <c r="Y252" s="508">
        <v>15</v>
      </c>
      <c r="Z252" s="509">
        <f t="shared" ref="Z252:Z292" si="195">+D252*Y252</f>
        <v>6600000</v>
      </c>
      <c r="AA252" s="508">
        <v>5</v>
      </c>
      <c r="AB252" s="509">
        <f>+D252*AA252</f>
        <v>2200000</v>
      </c>
      <c r="AC252" s="508"/>
      <c r="AD252" s="509">
        <f>+D252*AC252</f>
        <v>0</v>
      </c>
      <c r="AE252" s="508">
        <v>20</v>
      </c>
      <c r="AF252" s="509">
        <f>+AE252*D252</f>
        <v>8800000</v>
      </c>
      <c r="AG252" s="508">
        <v>10</v>
      </c>
      <c r="AH252" s="509">
        <f>+D252*AG252</f>
        <v>4400000</v>
      </c>
      <c r="AI252" s="508">
        <v>5</v>
      </c>
      <c r="AJ252" s="509">
        <f t="shared" ref="AJ252:AJ294" si="196">+D252*AI252</f>
        <v>2200000</v>
      </c>
      <c r="AK252" s="508">
        <v>5</v>
      </c>
      <c r="AL252" s="509">
        <f t="shared" ref="AL252:AL292" si="197">+D252*AK252</f>
        <v>2200000</v>
      </c>
      <c r="AM252" s="508">
        <v>5</v>
      </c>
      <c r="AN252" s="509">
        <f t="shared" ref="AN252:AN292" si="198">+D252*AM252</f>
        <v>2200000</v>
      </c>
      <c r="AO252" s="508">
        <v>20</v>
      </c>
      <c r="AP252" s="509">
        <f t="shared" ref="AP252:AP294" si="199">+D252*AO252</f>
        <v>8800000</v>
      </c>
      <c r="AQ252" s="508">
        <v>5</v>
      </c>
      <c r="AR252" s="509">
        <f t="shared" si="189"/>
        <v>2200000</v>
      </c>
    </row>
    <row r="253" spans="1:44">
      <c r="A253" s="507" t="s">
        <v>852</v>
      </c>
      <c r="B253" s="580" t="s">
        <v>715</v>
      </c>
      <c r="C253" s="580" t="s">
        <v>792</v>
      </c>
      <c r="D253" s="580">
        <v>54000</v>
      </c>
      <c r="E253" s="568">
        <f t="shared" si="153"/>
        <v>445</v>
      </c>
      <c r="F253" s="588">
        <f t="shared" si="188"/>
        <v>24030</v>
      </c>
      <c r="G253" s="508">
        <v>77</v>
      </c>
      <c r="H253" s="509">
        <f t="shared" si="193"/>
        <v>4158000</v>
      </c>
      <c r="I253" s="508">
        <v>53</v>
      </c>
      <c r="J253" s="509">
        <f t="shared" ref="J253:J292" si="200">+D253*I253</f>
        <v>2862000</v>
      </c>
      <c r="K253" s="508">
        <v>20</v>
      </c>
      <c r="L253" s="531">
        <f t="shared" ref="L253:L279" si="201">+D253*K253</f>
        <v>1080000</v>
      </c>
      <c r="M253" s="508"/>
      <c r="N253" s="531">
        <f t="shared" si="194"/>
        <v>0</v>
      </c>
      <c r="O253" s="508">
        <v>5</v>
      </c>
      <c r="P253" s="509">
        <f t="shared" ref="P253:P280" si="202">+D253*O253</f>
        <v>270000</v>
      </c>
      <c r="Q253" s="508">
        <v>100</v>
      </c>
      <c r="R253" s="509">
        <f t="shared" ref="R253:R282" si="203">+D253*Q253</f>
        <v>5400000</v>
      </c>
      <c r="S253" s="508">
        <f>7+40</f>
        <v>47</v>
      </c>
      <c r="T253" s="509">
        <f t="shared" ref="T253:T294" si="204">+D253*S253</f>
        <v>2538000</v>
      </c>
      <c r="U253" s="508">
        <v>8</v>
      </c>
      <c r="V253" s="509">
        <f t="shared" ref="V253:V283" si="205">+D253*U253</f>
        <v>432000</v>
      </c>
      <c r="W253" s="508">
        <v>10</v>
      </c>
      <c r="X253" s="509">
        <f t="shared" ref="X253:X294" si="206">+D253*W253</f>
        <v>540000</v>
      </c>
      <c r="Y253" s="508">
        <v>50</v>
      </c>
      <c r="Z253" s="509">
        <f t="shared" si="195"/>
        <v>2700000</v>
      </c>
      <c r="AA253" s="508"/>
      <c r="AB253" s="509">
        <f t="shared" ref="AB253:AB294" si="207">+D253*AA253</f>
        <v>0</v>
      </c>
      <c r="AC253" s="508"/>
      <c r="AD253" s="509">
        <f t="shared" ref="AD253:AD294" si="208">+D253*AC253</f>
        <v>0</v>
      </c>
      <c r="AE253" s="508">
        <v>25</v>
      </c>
      <c r="AF253" s="509">
        <f t="shared" ref="AF253:AF294" si="209">+AE253*D253</f>
        <v>1350000</v>
      </c>
      <c r="AG253" s="508">
        <v>20</v>
      </c>
      <c r="AH253" s="509">
        <f t="shared" ref="AH253:AH291" si="210">+D253*AG253</f>
        <v>1080000</v>
      </c>
      <c r="AI253" s="508"/>
      <c r="AJ253" s="509">
        <f t="shared" si="196"/>
        <v>0</v>
      </c>
      <c r="AK253" s="508">
        <v>0</v>
      </c>
      <c r="AL253" s="509">
        <f t="shared" si="197"/>
        <v>0</v>
      </c>
      <c r="AM253" s="508">
        <v>5</v>
      </c>
      <c r="AN253" s="509">
        <f t="shared" si="198"/>
        <v>270000</v>
      </c>
      <c r="AO253" s="508">
        <v>20</v>
      </c>
      <c r="AP253" s="509">
        <f t="shared" si="199"/>
        <v>1080000</v>
      </c>
      <c r="AQ253" s="508">
        <v>5</v>
      </c>
      <c r="AR253" s="509">
        <f t="shared" si="189"/>
        <v>270000</v>
      </c>
    </row>
    <row r="254" spans="1:44">
      <c r="A254" s="507" t="s">
        <v>849</v>
      </c>
      <c r="B254" s="580" t="s">
        <v>1006</v>
      </c>
      <c r="C254" s="580" t="s">
        <v>792</v>
      </c>
      <c r="D254" s="580">
        <v>129000</v>
      </c>
      <c r="E254" s="568">
        <f t="shared" si="153"/>
        <v>268</v>
      </c>
      <c r="F254" s="588">
        <f t="shared" si="188"/>
        <v>34572</v>
      </c>
      <c r="G254" s="508">
        <v>42</v>
      </c>
      <c r="H254" s="509">
        <f t="shared" si="193"/>
        <v>5418000</v>
      </c>
      <c r="I254" s="508">
        <v>53</v>
      </c>
      <c r="J254" s="509">
        <f t="shared" si="200"/>
        <v>6837000</v>
      </c>
      <c r="K254" s="508">
        <v>15</v>
      </c>
      <c r="L254" s="531">
        <f t="shared" si="201"/>
        <v>1935000</v>
      </c>
      <c r="M254" s="508"/>
      <c r="N254" s="531">
        <f t="shared" si="194"/>
        <v>0</v>
      </c>
      <c r="O254" s="508">
        <v>5</v>
      </c>
      <c r="P254" s="509">
        <f t="shared" si="202"/>
        <v>645000</v>
      </c>
      <c r="Q254" s="508">
        <v>20</v>
      </c>
      <c r="R254" s="509">
        <f t="shared" si="203"/>
        <v>2580000</v>
      </c>
      <c r="S254" s="508">
        <f>4+40</f>
        <v>44</v>
      </c>
      <c r="T254" s="509">
        <f t="shared" si="204"/>
        <v>5676000</v>
      </c>
      <c r="U254" s="508">
        <v>2</v>
      </c>
      <c r="V254" s="509">
        <f t="shared" si="205"/>
        <v>258000</v>
      </c>
      <c r="W254" s="508">
        <v>15</v>
      </c>
      <c r="X254" s="509">
        <f t="shared" si="206"/>
        <v>1935000</v>
      </c>
      <c r="Y254" s="508">
        <v>20</v>
      </c>
      <c r="Z254" s="509">
        <f t="shared" si="195"/>
        <v>2580000</v>
      </c>
      <c r="AA254" s="508"/>
      <c r="AB254" s="509">
        <f t="shared" si="207"/>
        <v>0</v>
      </c>
      <c r="AC254" s="508">
        <v>5</v>
      </c>
      <c r="AD254" s="509">
        <f t="shared" si="208"/>
        <v>645000</v>
      </c>
      <c r="AE254" s="508"/>
      <c r="AF254" s="509">
        <f t="shared" si="209"/>
        <v>0</v>
      </c>
      <c r="AG254" s="508">
        <v>10</v>
      </c>
      <c r="AH254" s="509">
        <f t="shared" si="210"/>
        <v>1290000</v>
      </c>
      <c r="AI254" s="508"/>
      <c r="AJ254" s="509">
        <f t="shared" si="196"/>
        <v>0</v>
      </c>
      <c r="AK254" s="508">
        <v>7</v>
      </c>
      <c r="AL254" s="509">
        <f t="shared" si="197"/>
        <v>903000</v>
      </c>
      <c r="AM254" s="508">
        <v>5</v>
      </c>
      <c r="AN254" s="509">
        <f t="shared" si="198"/>
        <v>645000</v>
      </c>
      <c r="AO254" s="508">
        <v>20</v>
      </c>
      <c r="AP254" s="509">
        <f t="shared" si="199"/>
        <v>2580000</v>
      </c>
      <c r="AQ254" s="508">
        <v>5</v>
      </c>
      <c r="AR254" s="509">
        <f t="shared" si="189"/>
        <v>645000</v>
      </c>
    </row>
    <row r="255" spans="1:44">
      <c r="A255" s="507" t="s">
        <v>1017</v>
      </c>
      <c r="B255" s="580" t="s">
        <v>718</v>
      </c>
      <c r="C255" s="580" t="s">
        <v>792</v>
      </c>
      <c r="D255" s="580">
        <v>180000</v>
      </c>
      <c r="E255" s="568">
        <f t="shared" si="153"/>
        <v>24</v>
      </c>
      <c r="F255" s="588">
        <f t="shared" si="188"/>
        <v>4320</v>
      </c>
      <c r="G255" s="508">
        <v>12</v>
      </c>
      <c r="H255" s="509">
        <f t="shared" si="193"/>
        <v>2160000</v>
      </c>
      <c r="I255" s="508">
        <v>2</v>
      </c>
      <c r="J255" s="509">
        <f t="shared" si="200"/>
        <v>360000</v>
      </c>
      <c r="K255" s="508"/>
      <c r="L255" s="531">
        <f t="shared" si="201"/>
        <v>0</v>
      </c>
      <c r="M255" s="508"/>
      <c r="N255" s="531">
        <f t="shared" si="194"/>
        <v>0</v>
      </c>
      <c r="O255" s="508">
        <v>1</v>
      </c>
      <c r="P255" s="509">
        <f t="shared" si="202"/>
        <v>180000</v>
      </c>
      <c r="Q255" s="508">
        <v>1</v>
      </c>
      <c r="R255" s="509">
        <f t="shared" si="203"/>
        <v>180000</v>
      </c>
      <c r="S255" s="508">
        <v>2</v>
      </c>
      <c r="T255" s="509">
        <f t="shared" si="204"/>
        <v>360000</v>
      </c>
      <c r="U255" s="508"/>
      <c r="V255" s="509">
        <f t="shared" si="205"/>
        <v>0</v>
      </c>
      <c r="W255" s="508"/>
      <c r="X255" s="509">
        <f t="shared" si="206"/>
        <v>0</v>
      </c>
      <c r="Y255" s="508"/>
      <c r="Z255" s="509">
        <f t="shared" si="195"/>
        <v>0</v>
      </c>
      <c r="AA255" s="508"/>
      <c r="AB255" s="509">
        <f t="shared" si="207"/>
        <v>0</v>
      </c>
      <c r="AC255" s="508"/>
      <c r="AD255" s="509">
        <f t="shared" si="208"/>
        <v>0</v>
      </c>
      <c r="AE255" s="508">
        <v>2</v>
      </c>
      <c r="AF255" s="509">
        <f t="shared" si="209"/>
        <v>360000</v>
      </c>
      <c r="AG255" s="508"/>
      <c r="AH255" s="509">
        <f t="shared" si="210"/>
        <v>0</v>
      </c>
      <c r="AI255" s="508"/>
      <c r="AJ255" s="509">
        <f t="shared" si="196"/>
        <v>0</v>
      </c>
      <c r="AK255" s="508">
        <v>0</v>
      </c>
      <c r="AL255" s="509">
        <f t="shared" si="197"/>
        <v>0</v>
      </c>
      <c r="AM255" s="508">
        <v>0</v>
      </c>
      <c r="AN255" s="509">
        <f t="shared" si="198"/>
        <v>0</v>
      </c>
      <c r="AO255" s="508">
        <v>4</v>
      </c>
      <c r="AP255" s="509">
        <f t="shared" si="199"/>
        <v>720000</v>
      </c>
      <c r="AQ255" s="508">
        <v>0</v>
      </c>
      <c r="AR255" s="509">
        <f t="shared" si="189"/>
        <v>0</v>
      </c>
    </row>
    <row r="256" spans="1:44">
      <c r="A256" s="507" t="s">
        <v>1018</v>
      </c>
      <c r="B256" s="580" t="s">
        <v>1007</v>
      </c>
      <c r="C256" s="580" t="s">
        <v>792</v>
      </c>
      <c r="D256" s="580">
        <v>39000</v>
      </c>
      <c r="E256" s="568">
        <f t="shared" si="153"/>
        <v>135</v>
      </c>
      <c r="F256" s="588">
        <f t="shared" si="188"/>
        <v>5265</v>
      </c>
      <c r="G256" s="508">
        <v>15</v>
      </c>
      <c r="H256" s="509">
        <f t="shared" si="193"/>
        <v>585000</v>
      </c>
      <c r="I256" s="508">
        <v>5</v>
      </c>
      <c r="J256" s="509">
        <f t="shared" si="200"/>
        <v>195000</v>
      </c>
      <c r="K256" s="508">
        <v>10</v>
      </c>
      <c r="L256" s="531">
        <f t="shared" si="201"/>
        <v>390000</v>
      </c>
      <c r="M256" s="508"/>
      <c r="N256" s="531">
        <f t="shared" si="194"/>
        <v>0</v>
      </c>
      <c r="O256" s="508">
        <v>5</v>
      </c>
      <c r="P256" s="509">
        <f t="shared" si="202"/>
        <v>195000</v>
      </c>
      <c r="Q256" s="508">
        <v>10</v>
      </c>
      <c r="R256" s="509">
        <f t="shared" si="203"/>
        <v>390000</v>
      </c>
      <c r="S256" s="508">
        <v>25</v>
      </c>
      <c r="T256" s="509">
        <f t="shared" si="204"/>
        <v>975000</v>
      </c>
      <c r="U256" s="508">
        <v>2</v>
      </c>
      <c r="V256" s="509">
        <f t="shared" si="205"/>
        <v>78000</v>
      </c>
      <c r="W256" s="508"/>
      <c r="X256" s="509">
        <f t="shared" si="206"/>
        <v>0</v>
      </c>
      <c r="Y256" s="508">
        <v>5</v>
      </c>
      <c r="Z256" s="509">
        <f t="shared" si="195"/>
        <v>195000</v>
      </c>
      <c r="AA256" s="508"/>
      <c r="AB256" s="509">
        <f t="shared" si="207"/>
        <v>0</v>
      </c>
      <c r="AC256" s="508">
        <v>5</v>
      </c>
      <c r="AD256" s="509">
        <f t="shared" si="208"/>
        <v>195000</v>
      </c>
      <c r="AE256" s="508">
        <v>5</v>
      </c>
      <c r="AF256" s="509">
        <f t="shared" si="209"/>
        <v>195000</v>
      </c>
      <c r="AG256" s="508">
        <v>15</v>
      </c>
      <c r="AH256" s="509">
        <f t="shared" si="210"/>
        <v>585000</v>
      </c>
      <c r="AI256" s="508"/>
      <c r="AJ256" s="509">
        <f t="shared" si="196"/>
        <v>0</v>
      </c>
      <c r="AK256" s="508">
        <v>3</v>
      </c>
      <c r="AL256" s="509">
        <f t="shared" si="197"/>
        <v>117000</v>
      </c>
      <c r="AM256" s="508">
        <v>5</v>
      </c>
      <c r="AN256" s="509">
        <f t="shared" si="198"/>
        <v>195000</v>
      </c>
      <c r="AO256" s="508">
        <v>20</v>
      </c>
      <c r="AP256" s="509">
        <f t="shared" si="199"/>
        <v>780000</v>
      </c>
      <c r="AQ256" s="508">
        <v>5</v>
      </c>
      <c r="AR256" s="509">
        <f t="shared" si="189"/>
        <v>195000</v>
      </c>
    </row>
    <row r="257" spans="1:44" ht="27">
      <c r="A257" s="507" t="s">
        <v>1019</v>
      </c>
      <c r="B257" s="580" t="s">
        <v>1008</v>
      </c>
      <c r="C257" s="580" t="s">
        <v>792</v>
      </c>
      <c r="D257" s="580">
        <v>195000</v>
      </c>
      <c r="E257" s="568">
        <f t="shared" si="153"/>
        <v>83</v>
      </c>
      <c r="F257" s="588">
        <f t="shared" si="188"/>
        <v>16185</v>
      </c>
      <c r="G257" s="508">
        <v>22</v>
      </c>
      <c r="H257" s="509">
        <f t="shared" si="193"/>
        <v>4290000</v>
      </c>
      <c r="I257" s="508">
        <v>7</v>
      </c>
      <c r="J257" s="509">
        <f t="shared" si="200"/>
        <v>1365000</v>
      </c>
      <c r="K257" s="508">
        <v>10</v>
      </c>
      <c r="L257" s="531">
        <f t="shared" si="201"/>
        <v>1950000</v>
      </c>
      <c r="M257" s="508"/>
      <c r="N257" s="531">
        <f t="shared" si="194"/>
        <v>0</v>
      </c>
      <c r="O257" s="508">
        <v>0</v>
      </c>
      <c r="P257" s="509">
        <f t="shared" si="202"/>
        <v>0</v>
      </c>
      <c r="Q257" s="508">
        <v>30</v>
      </c>
      <c r="R257" s="509">
        <f t="shared" si="203"/>
        <v>5850000</v>
      </c>
      <c r="S257" s="508">
        <v>2</v>
      </c>
      <c r="T257" s="509">
        <f t="shared" si="204"/>
        <v>390000</v>
      </c>
      <c r="U257" s="508"/>
      <c r="V257" s="509">
        <f t="shared" si="205"/>
        <v>0</v>
      </c>
      <c r="W257" s="508"/>
      <c r="X257" s="509">
        <f t="shared" si="206"/>
        <v>0</v>
      </c>
      <c r="Y257" s="508"/>
      <c r="Z257" s="509">
        <f t="shared" si="195"/>
        <v>0</v>
      </c>
      <c r="AA257" s="508"/>
      <c r="AB257" s="509">
        <f t="shared" si="207"/>
        <v>0</v>
      </c>
      <c r="AC257" s="508"/>
      <c r="AD257" s="509">
        <f t="shared" si="208"/>
        <v>0</v>
      </c>
      <c r="AE257" s="508"/>
      <c r="AF257" s="509">
        <f t="shared" si="209"/>
        <v>0</v>
      </c>
      <c r="AG257" s="508"/>
      <c r="AH257" s="509">
        <f t="shared" si="210"/>
        <v>0</v>
      </c>
      <c r="AI257" s="508">
        <v>5</v>
      </c>
      <c r="AJ257" s="509">
        <f t="shared" si="196"/>
        <v>975000</v>
      </c>
      <c r="AK257" s="508">
        <v>0</v>
      </c>
      <c r="AL257" s="509">
        <f t="shared" si="197"/>
        <v>0</v>
      </c>
      <c r="AM257" s="508">
        <v>3</v>
      </c>
      <c r="AN257" s="509">
        <f t="shared" si="198"/>
        <v>585000</v>
      </c>
      <c r="AO257" s="508">
        <v>1</v>
      </c>
      <c r="AP257" s="509">
        <f t="shared" si="199"/>
        <v>195000</v>
      </c>
      <c r="AQ257" s="508">
        <v>3</v>
      </c>
      <c r="AR257" s="509">
        <f t="shared" si="189"/>
        <v>585000</v>
      </c>
    </row>
    <row r="258" spans="1:44">
      <c r="A258" s="507" t="s">
        <v>1020</v>
      </c>
      <c r="B258" s="580" t="s">
        <v>1016</v>
      </c>
      <c r="C258" s="580" t="s">
        <v>792</v>
      </c>
      <c r="D258" s="580">
        <v>2400000</v>
      </c>
      <c r="E258" s="568">
        <f t="shared" si="153"/>
        <v>39</v>
      </c>
      <c r="F258" s="588">
        <f t="shared" si="188"/>
        <v>93600</v>
      </c>
      <c r="G258" s="508">
        <v>4</v>
      </c>
      <c r="H258" s="509">
        <f t="shared" si="193"/>
        <v>9600000</v>
      </c>
      <c r="I258" s="508">
        <v>0</v>
      </c>
      <c r="J258" s="509">
        <f t="shared" si="200"/>
        <v>0</v>
      </c>
      <c r="K258" s="508">
        <v>2</v>
      </c>
      <c r="L258" s="531">
        <f t="shared" si="201"/>
        <v>4800000</v>
      </c>
      <c r="M258" s="508"/>
      <c r="N258" s="531">
        <f t="shared" si="194"/>
        <v>0</v>
      </c>
      <c r="O258" s="508">
        <v>0</v>
      </c>
      <c r="P258" s="509">
        <f t="shared" si="202"/>
        <v>0</v>
      </c>
      <c r="Q258" s="508">
        <v>15</v>
      </c>
      <c r="R258" s="509">
        <f t="shared" si="203"/>
        <v>36000000</v>
      </c>
      <c r="S258" s="508">
        <v>6</v>
      </c>
      <c r="T258" s="509">
        <f t="shared" si="204"/>
        <v>14400000</v>
      </c>
      <c r="U258" s="508"/>
      <c r="V258" s="509">
        <f t="shared" si="205"/>
        <v>0</v>
      </c>
      <c r="W258" s="508">
        <v>3</v>
      </c>
      <c r="X258" s="509">
        <f>+D258*W258</f>
        <v>7200000</v>
      </c>
      <c r="Y258" s="508">
        <v>2</v>
      </c>
      <c r="Z258" s="509">
        <f>+D258*Y258</f>
        <v>4800000</v>
      </c>
      <c r="AA258" s="508"/>
      <c r="AB258" s="509">
        <f t="shared" si="207"/>
        <v>0</v>
      </c>
      <c r="AC258" s="508"/>
      <c r="AD258" s="509">
        <f t="shared" si="208"/>
        <v>0</v>
      </c>
      <c r="AE258" s="508">
        <v>4</v>
      </c>
      <c r="AF258" s="509">
        <f t="shared" si="209"/>
        <v>9600000</v>
      </c>
      <c r="AG258" s="508">
        <v>1</v>
      </c>
      <c r="AH258" s="509">
        <f t="shared" si="210"/>
        <v>2400000</v>
      </c>
      <c r="AI258" s="508"/>
      <c r="AJ258" s="509">
        <f t="shared" si="196"/>
        <v>0</v>
      </c>
      <c r="AK258" s="508">
        <v>2</v>
      </c>
      <c r="AL258" s="509">
        <f t="shared" si="197"/>
        <v>4800000</v>
      </c>
      <c r="AM258" s="508">
        <v>0</v>
      </c>
      <c r="AN258" s="509">
        <f t="shared" si="198"/>
        <v>0</v>
      </c>
      <c r="AO258" s="508"/>
      <c r="AP258" s="509">
        <f t="shared" si="199"/>
        <v>0</v>
      </c>
      <c r="AQ258" s="508">
        <v>0</v>
      </c>
      <c r="AR258" s="509">
        <f t="shared" si="189"/>
        <v>0</v>
      </c>
    </row>
    <row r="259" spans="1:44">
      <c r="A259" s="507" t="s">
        <v>1021</v>
      </c>
      <c r="B259" s="591" t="s">
        <v>1010</v>
      </c>
      <c r="C259" s="580" t="s">
        <v>792</v>
      </c>
      <c r="D259" s="580">
        <v>70000</v>
      </c>
      <c r="E259" s="568">
        <f t="shared" si="153"/>
        <v>48</v>
      </c>
      <c r="F259" s="588">
        <f t="shared" si="188"/>
        <v>3360</v>
      </c>
      <c r="G259" s="508">
        <v>4</v>
      </c>
      <c r="H259" s="509">
        <f t="shared" si="193"/>
        <v>280000</v>
      </c>
      <c r="I259" s="508">
        <v>0</v>
      </c>
      <c r="J259" s="509">
        <f t="shared" si="200"/>
        <v>0</v>
      </c>
      <c r="K259" s="508"/>
      <c r="L259" s="531">
        <f t="shared" si="201"/>
        <v>0</v>
      </c>
      <c r="M259" s="508"/>
      <c r="N259" s="531">
        <f t="shared" si="194"/>
        <v>0</v>
      </c>
      <c r="O259" s="508">
        <v>2</v>
      </c>
      <c r="P259" s="509">
        <f t="shared" si="202"/>
        <v>140000</v>
      </c>
      <c r="Q259" s="508">
        <v>25</v>
      </c>
      <c r="R259" s="509">
        <f t="shared" si="203"/>
        <v>1750000</v>
      </c>
      <c r="S259" s="508">
        <v>7</v>
      </c>
      <c r="T259" s="509">
        <f t="shared" si="204"/>
        <v>490000</v>
      </c>
      <c r="U259" s="508"/>
      <c r="V259" s="509">
        <f t="shared" si="205"/>
        <v>0</v>
      </c>
      <c r="W259" s="508"/>
      <c r="X259" s="509">
        <f t="shared" si="206"/>
        <v>0</v>
      </c>
      <c r="Y259" s="508"/>
      <c r="Z259" s="509">
        <f t="shared" si="195"/>
        <v>0</v>
      </c>
      <c r="AA259" s="508"/>
      <c r="AB259" s="509">
        <f t="shared" si="207"/>
        <v>0</v>
      </c>
      <c r="AC259" s="508"/>
      <c r="AD259" s="509">
        <f t="shared" si="208"/>
        <v>0</v>
      </c>
      <c r="AE259" s="508"/>
      <c r="AF259" s="509">
        <f t="shared" si="209"/>
        <v>0</v>
      </c>
      <c r="AG259" s="508"/>
      <c r="AH259" s="509">
        <f t="shared" si="210"/>
        <v>0</v>
      </c>
      <c r="AI259" s="508"/>
      <c r="AJ259" s="509">
        <f t="shared" si="196"/>
        <v>0</v>
      </c>
      <c r="AK259" s="508">
        <v>0</v>
      </c>
      <c r="AL259" s="509">
        <f t="shared" si="197"/>
        <v>0</v>
      </c>
      <c r="AM259" s="508">
        <v>5</v>
      </c>
      <c r="AN259" s="509">
        <f t="shared" si="198"/>
        <v>350000</v>
      </c>
      <c r="AO259" s="508"/>
      <c r="AP259" s="509">
        <f t="shared" si="199"/>
        <v>0</v>
      </c>
      <c r="AQ259" s="508">
        <v>5</v>
      </c>
      <c r="AR259" s="509">
        <f t="shared" si="189"/>
        <v>350000</v>
      </c>
    </row>
    <row r="260" spans="1:44" ht="27">
      <c r="A260" s="507" t="s">
        <v>1022</v>
      </c>
      <c r="B260" s="591" t="s">
        <v>1011</v>
      </c>
      <c r="C260" s="580" t="s">
        <v>792</v>
      </c>
      <c r="D260" s="580">
        <v>13000</v>
      </c>
      <c r="E260" s="568">
        <f t="shared" si="153"/>
        <v>73</v>
      </c>
      <c r="F260" s="588">
        <f t="shared" si="188"/>
        <v>949</v>
      </c>
      <c r="G260" s="508">
        <v>7</v>
      </c>
      <c r="H260" s="509">
        <f t="shared" si="193"/>
        <v>91000</v>
      </c>
      <c r="I260" s="508">
        <v>20</v>
      </c>
      <c r="J260" s="509">
        <f t="shared" si="200"/>
        <v>260000</v>
      </c>
      <c r="K260" s="508"/>
      <c r="L260" s="531">
        <f t="shared" si="201"/>
        <v>0</v>
      </c>
      <c r="M260" s="508"/>
      <c r="N260" s="531">
        <f t="shared" si="194"/>
        <v>0</v>
      </c>
      <c r="O260" s="508">
        <v>0</v>
      </c>
      <c r="P260" s="509">
        <f t="shared" si="202"/>
        <v>0</v>
      </c>
      <c r="Q260" s="508">
        <v>20</v>
      </c>
      <c r="R260" s="509">
        <f t="shared" si="203"/>
        <v>260000</v>
      </c>
      <c r="S260" s="508">
        <v>10</v>
      </c>
      <c r="T260" s="509">
        <f t="shared" si="204"/>
        <v>130000</v>
      </c>
      <c r="U260" s="508">
        <v>4</v>
      </c>
      <c r="V260" s="509">
        <f t="shared" si="205"/>
        <v>52000</v>
      </c>
      <c r="W260" s="508"/>
      <c r="X260" s="509">
        <f t="shared" si="206"/>
        <v>0</v>
      </c>
      <c r="Y260" s="508"/>
      <c r="Z260" s="509">
        <f t="shared" si="195"/>
        <v>0</v>
      </c>
      <c r="AA260" s="508"/>
      <c r="AB260" s="509">
        <f t="shared" si="207"/>
        <v>0</v>
      </c>
      <c r="AC260" s="508"/>
      <c r="AD260" s="509">
        <f t="shared" si="208"/>
        <v>0</v>
      </c>
      <c r="AE260" s="508"/>
      <c r="AF260" s="509">
        <f t="shared" si="209"/>
        <v>0</v>
      </c>
      <c r="AG260" s="508">
        <v>12</v>
      </c>
      <c r="AH260" s="509">
        <f t="shared" si="210"/>
        <v>156000</v>
      </c>
      <c r="AI260" s="508"/>
      <c r="AJ260" s="509">
        <f t="shared" si="196"/>
        <v>0</v>
      </c>
      <c r="AK260" s="508">
        <v>0</v>
      </c>
      <c r="AL260" s="509">
        <f t="shared" si="197"/>
        <v>0</v>
      </c>
      <c r="AM260" s="508">
        <v>0</v>
      </c>
      <c r="AN260" s="509">
        <f t="shared" si="198"/>
        <v>0</v>
      </c>
      <c r="AO260" s="508"/>
      <c r="AP260" s="509">
        <f t="shared" si="199"/>
        <v>0</v>
      </c>
      <c r="AQ260" s="508">
        <v>0</v>
      </c>
      <c r="AR260" s="509">
        <f t="shared" si="189"/>
        <v>0</v>
      </c>
    </row>
    <row r="261" spans="1:44">
      <c r="A261" s="507" t="s">
        <v>1023</v>
      </c>
      <c r="B261" s="591" t="s">
        <v>1009</v>
      </c>
      <c r="C261" s="580" t="s">
        <v>792</v>
      </c>
      <c r="D261" s="580">
        <v>780000</v>
      </c>
      <c r="E261" s="568">
        <f t="shared" si="153"/>
        <v>6</v>
      </c>
      <c r="F261" s="588">
        <f t="shared" si="188"/>
        <v>4680</v>
      </c>
      <c r="G261" s="508">
        <v>1</v>
      </c>
      <c r="H261" s="509">
        <f t="shared" si="193"/>
        <v>780000</v>
      </c>
      <c r="I261" s="508">
        <v>0</v>
      </c>
      <c r="J261" s="509">
        <f t="shared" si="200"/>
        <v>0</v>
      </c>
      <c r="K261" s="508"/>
      <c r="L261" s="531">
        <f t="shared" si="201"/>
        <v>0</v>
      </c>
      <c r="M261" s="508"/>
      <c r="N261" s="531">
        <f t="shared" si="194"/>
        <v>0</v>
      </c>
      <c r="O261" s="508">
        <v>0</v>
      </c>
      <c r="P261" s="509">
        <f t="shared" si="202"/>
        <v>0</v>
      </c>
      <c r="Q261" s="508">
        <v>1</v>
      </c>
      <c r="R261" s="509">
        <f t="shared" si="203"/>
        <v>780000</v>
      </c>
      <c r="S261" s="508">
        <v>1</v>
      </c>
      <c r="T261" s="509">
        <f t="shared" si="204"/>
        <v>780000</v>
      </c>
      <c r="U261" s="508"/>
      <c r="V261" s="509">
        <f t="shared" si="205"/>
        <v>0</v>
      </c>
      <c r="W261" s="508"/>
      <c r="X261" s="509">
        <f t="shared" si="206"/>
        <v>0</v>
      </c>
      <c r="Y261" s="508">
        <v>1</v>
      </c>
      <c r="Z261" s="509">
        <f t="shared" si="195"/>
        <v>780000</v>
      </c>
      <c r="AA261" s="508"/>
      <c r="AB261" s="509">
        <f t="shared" si="207"/>
        <v>0</v>
      </c>
      <c r="AC261" s="508"/>
      <c r="AD261" s="509">
        <f>+D261*AC261</f>
        <v>0</v>
      </c>
      <c r="AE261" s="508"/>
      <c r="AF261" s="509">
        <f t="shared" si="209"/>
        <v>0</v>
      </c>
      <c r="AG261" s="508">
        <v>1</v>
      </c>
      <c r="AH261" s="509">
        <f t="shared" si="210"/>
        <v>780000</v>
      </c>
      <c r="AI261" s="508"/>
      <c r="AJ261" s="509">
        <f t="shared" si="196"/>
        <v>0</v>
      </c>
      <c r="AK261" s="508">
        <v>1</v>
      </c>
      <c r="AL261" s="509">
        <f t="shared" si="197"/>
        <v>780000</v>
      </c>
      <c r="AM261" s="508">
        <v>0</v>
      </c>
      <c r="AN261" s="509">
        <f t="shared" si="198"/>
        <v>0</v>
      </c>
      <c r="AO261" s="508"/>
      <c r="AP261" s="509">
        <f t="shared" si="199"/>
        <v>0</v>
      </c>
      <c r="AQ261" s="508">
        <v>0</v>
      </c>
      <c r="AR261" s="509">
        <f t="shared" si="189"/>
        <v>0</v>
      </c>
    </row>
    <row r="262" spans="1:44">
      <c r="A262" s="507" t="s">
        <v>1024</v>
      </c>
      <c r="B262" s="591" t="s">
        <v>1012</v>
      </c>
      <c r="C262" s="580" t="s">
        <v>792</v>
      </c>
      <c r="D262" s="580">
        <v>39000</v>
      </c>
      <c r="E262" s="568">
        <f t="shared" si="153"/>
        <v>16</v>
      </c>
      <c r="F262" s="588">
        <f t="shared" si="188"/>
        <v>624</v>
      </c>
      <c r="G262" s="508">
        <v>1</v>
      </c>
      <c r="H262" s="509">
        <f t="shared" si="193"/>
        <v>39000</v>
      </c>
      <c r="I262" s="508">
        <v>0</v>
      </c>
      <c r="J262" s="509">
        <f t="shared" si="200"/>
        <v>0</v>
      </c>
      <c r="K262" s="508"/>
      <c r="L262" s="531">
        <f t="shared" si="201"/>
        <v>0</v>
      </c>
      <c r="M262" s="508"/>
      <c r="N262" s="531">
        <f t="shared" si="194"/>
        <v>0</v>
      </c>
      <c r="O262" s="508">
        <v>0</v>
      </c>
      <c r="P262" s="509">
        <f t="shared" si="202"/>
        <v>0</v>
      </c>
      <c r="Q262" s="508">
        <v>2</v>
      </c>
      <c r="R262" s="509">
        <f t="shared" si="203"/>
        <v>78000</v>
      </c>
      <c r="S262" s="508">
        <v>7</v>
      </c>
      <c r="T262" s="509">
        <f t="shared" si="204"/>
        <v>273000</v>
      </c>
      <c r="U262" s="508"/>
      <c r="V262" s="509">
        <f t="shared" si="205"/>
        <v>0</v>
      </c>
      <c r="W262" s="508"/>
      <c r="X262" s="509">
        <f t="shared" si="206"/>
        <v>0</v>
      </c>
      <c r="Y262" s="508"/>
      <c r="Z262" s="509">
        <f t="shared" si="195"/>
        <v>0</v>
      </c>
      <c r="AA262" s="508"/>
      <c r="AB262" s="509">
        <f t="shared" si="207"/>
        <v>0</v>
      </c>
      <c r="AC262" s="508"/>
      <c r="AD262" s="509">
        <f t="shared" si="208"/>
        <v>0</v>
      </c>
      <c r="AE262" s="508">
        <v>4</v>
      </c>
      <c r="AF262" s="509">
        <f t="shared" si="209"/>
        <v>156000</v>
      </c>
      <c r="AG262" s="508">
        <v>2</v>
      </c>
      <c r="AH262" s="509">
        <f t="shared" si="210"/>
        <v>78000</v>
      </c>
      <c r="AI262" s="508"/>
      <c r="AJ262" s="509">
        <f t="shared" si="196"/>
        <v>0</v>
      </c>
      <c r="AK262" s="508">
        <v>0</v>
      </c>
      <c r="AL262" s="509">
        <f t="shared" si="197"/>
        <v>0</v>
      </c>
      <c r="AM262" s="508">
        <v>0</v>
      </c>
      <c r="AN262" s="509">
        <f t="shared" si="198"/>
        <v>0</v>
      </c>
      <c r="AO262" s="508"/>
      <c r="AP262" s="509">
        <f t="shared" si="199"/>
        <v>0</v>
      </c>
      <c r="AQ262" s="508">
        <v>0</v>
      </c>
      <c r="AR262" s="509">
        <f t="shared" si="189"/>
        <v>0</v>
      </c>
    </row>
    <row r="263" spans="1:44">
      <c r="A263" s="507" t="s">
        <v>1025</v>
      </c>
      <c r="B263" s="580" t="s">
        <v>743</v>
      </c>
      <c r="C263" s="580" t="s">
        <v>792</v>
      </c>
      <c r="D263" s="580">
        <v>7000</v>
      </c>
      <c r="E263" s="568">
        <f t="shared" si="153"/>
        <v>374</v>
      </c>
      <c r="F263" s="588">
        <f t="shared" si="188"/>
        <v>2618</v>
      </c>
      <c r="G263" s="508">
        <v>27</v>
      </c>
      <c r="H263" s="509">
        <f t="shared" si="193"/>
        <v>189000</v>
      </c>
      <c r="I263" s="508">
        <v>60</v>
      </c>
      <c r="J263" s="509">
        <f t="shared" si="200"/>
        <v>420000</v>
      </c>
      <c r="K263" s="508">
        <v>10</v>
      </c>
      <c r="L263" s="531">
        <f t="shared" si="201"/>
        <v>70000</v>
      </c>
      <c r="M263" s="508"/>
      <c r="N263" s="531">
        <f t="shared" si="194"/>
        <v>0</v>
      </c>
      <c r="O263" s="508">
        <v>15</v>
      </c>
      <c r="P263" s="509">
        <f t="shared" si="202"/>
        <v>105000</v>
      </c>
      <c r="Q263" s="508">
        <v>100</v>
      </c>
      <c r="R263" s="509">
        <f t="shared" si="203"/>
        <v>700000</v>
      </c>
      <c r="S263" s="508">
        <f>10+40</f>
        <v>50</v>
      </c>
      <c r="T263" s="509">
        <f t="shared" si="204"/>
        <v>350000</v>
      </c>
      <c r="U263" s="508">
        <v>10</v>
      </c>
      <c r="V263" s="509">
        <f t="shared" si="205"/>
        <v>70000</v>
      </c>
      <c r="W263" s="508">
        <v>12</v>
      </c>
      <c r="X263" s="509">
        <f t="shared" si="206"/>
        <v>84000</v>
      </c>
      <c r="Y263" s="508">
        <v>20</v>
      </c>
      <c r="Z263" s="509">
        <f t="shared" si="195"/>
        <v>140000</v>
      </c>
      <c r="AA263" s="508"/>
      <c r="AB263" s="509">
        <f t="shared" si="207"/>
        <v>0</v>
      </c>
      <c r="AC263" s="508"/>
      <c r="AD263" s="509">
        <f t="shared" si="208"/>
        <v>0</v>
      </c>
      <c r="AE263" s="508">
        <v>30</v>
      </c>
      <c r="AF263" s="509">
        <f t="shared" si="209"/>
        <v>210000</v>
      </c>
      <c r="AG263" s="508">
        <v>20</v>
      </c>
      <c r="AH263" s="509">
        <f t="shared" si="210"/>
        <v>140000</v>
      </c>
      <c r="AI263" s="508"/>
      <c r="AJ263" s="509">
        <f t="shared" si="196"/>
        <v>0</v>
      </c>
      <c r="AK263" s="508">
        <v>0</v>
      </c>
      <c r="AL263" s="509">
        <f t="shared" si="197"/>
        <v>0</v>
      </c>
      <c r="AM263" s="508">
        <v>10</v>
      </c>
      <c r="AN263" s="509">
        <f t="shared" si="198"/>
        <v>70000</v>
      </c>
      <c r="AO263" s="508"/>
      <c r="AP263" s="509">
        <f t="shared" si="199"/>
        <v>0</v>
      </c>
      <c r="AQ263" s="508">
        <v>10</v>
      </c>
      <c r="AR263" s="509">
        <f t="shared" si="189"/>
        <v>70000</v>
      </c>
    </row>
    <row r="264" spans="1:44">
      <c r="A264" s="507" t="s">
        <v>1026</v>
      </c>
      <c r="B264" s="580" t="s">
        <v>744</v>
      </c>
      <c r="C264" s="580" t="s">
        <v>792</v>
      </c>
      <c r="D264" s="580">
        <v>23000</v>
      </c>
      <c r="E264" s="568">
        <f t="shared" si="153"/>
        <v>286</v>
      </c>
      <c r="F264" s="588">
        <f t="shared" si="188"/>
        <v>6578</v>
      </c>
      <c r="G264" s="508">
        <v>23</v>
      </c>
      <c r="H264" s="509">
        <f t="shared" si="193"/>
        <v>529000</v>
      </c>
      <c r="I264" s="508">
        <v>60</v>
      </c>
      <c r="J264" s="509">
        <f t="shared" si="200"/>
        <v>1380000</v>
      </c>
      <c r="K264" s="508">
        <v>10</v>
      </c>
      <c r="L264" s="531">
        <f t="shared" si="201"/>
        <v>230000</v>
      </c>
      <c r="M264" s="508"/>
      <c r="N264" s="531">
        <f t="shared" si="194"/>
        <v>0</v>
      </c>
      <c r="O264" s="508">
        <v>15</v>
      </c>
      <c r="P264" s="509">
        <f t="shared" si="202"/>
        <v>345000</v>
      </c>
      <c r="Q264" s="508">
        <v>60</v>
      </c>
      <c r="R264" s="509">
        <f t="shared" si="203"/>
        <v>1380000</v>
      </c>
      <c r="S264" s="508">
        <f>5+60</f>
        <v>65</v>
      </c>
      <c r="T264" s="509">
        <f t="shared" si="204"/>
        <v>1495000</v>
      </c>
      <c r="U264" s="508">
        <v>6</v>
      </c>
      <c r="V264" s="509">
        <f t="shared" si="205"/>
        <v>138000</v>
      </c>
      <c r="W264" s="508">
        <v>20</v>
      </c>
      <c r="X264" s="509">
        <f t="shared" si="206"/>
        <v>460000</v>
      </c>
      <c r="Y264" s="508">
        <v>20</v>
      </c>
      <c r="Z264" s="509">
        <f t="shared" si="195"/>
        <v>460000</v>
      </c>
      <c r="AA264" s="508"/>
      <c r="AB264" s="509">
        <f t="shared" si="207"/>
        <v>0</v>
      </c>
      <c r="AC264" s="508">
        <v>7</v>
      </c>
      <c r="AD264" s="509">
        <f t="shared" si="208"/>
        <v>161000</v>
      </c>
      <c r="AE264" s="508"/>
      <c r="AF264" s="509">
        <f t="shared" si="209"/>
        <v>0</v>
      </c>
      <c r="AG264" s="508"/>
      <c r="AH264" s="509">
        <f t="shared" si="210"/>
        <v>0</v>
      </c>
      <c r="AI264" s="508"/>
      <c r="AJ264" s="509">
        <f t="shared" si="196"/>
        <v>0</v>
      </c>
      <c r="AK264" s="508">
        <v>0</v>
      </c>
      <c r="AL264" s="509">
        <f t="shared" si="197"/>
        <v>0</v>
      </c>
      <c r="AM264" s="508">
        <v>0</v>
      </c>
      <c r="AN264" s="509">
        <f t="shared" si="198"/>
        <v>0</v>
      </c>
      <c r="AO264" s="508"/>
      <c r="AP264" s="509">
        <f t="shared" si="199"/>
        <v>0</v>
      </c>
      <c r="AQ264" s="508">
        <v>0</v>
      </c>
      <c r="AR264" s="509">
        <f t="shared" si="189"/>
        <v>0</v>
      </c>
    </row>
    <row r="265" spans="1:44">
      <c r="A265" s="507" t="s">
        <v>1027</v>
      </c>
      <c r="B265" s="580" t="s">
        <v>918</v>
      </c>
      <c r="C265" s="580" t="s">
        <v>792</v>
      </c>
      <c r="D265" s="580">
        <v>110000</v>
      </c>
      <c r="E265" s="568">
        <f t="shared" ref="E265:E294" si="211">+G265+I265+K265+M265+O265+Q265+S265+U265+W265+Y265+AA265+AC265+AG265+AI265+AK265+AM265+AO265+AQ265+AE265</f>
        <v>91</v>
      </c>
      <c r="F265" s="588">
        <f t="shared" si="188"/>
        <v>10010</v>
      </c>
      <c r="G265" s="508">
        <v>5</v>
      </c>
      <c r="H265" s="509">
        <f t="shared" si="193"/>
        <v>550000</v>
      </c>
      <c r="I265" s="508">
        <v>48</v>
      </c>
      <c r="J265" s="509">
        <f t="shared" si="200"/>
        <v>5280000</v>
      </c>
      <c r="K265" s="508">
        <v>6</v>
      </c>
      <c r="L265" s="531">
        <f t="shared" si="201"/>
        <v>660000</v>
      </c>
      <c r="M265" s="508"/>
      <c r="N265" s="531">
        <f t="shared" si="194"/>
        <v>0</v>
      </c>
      <c r="O265" s="508">
        <v>0</v>
      </c>
      <c r="P265" s="509">
        <f t="shared" si="202"/>
        <v>0</v>
      </c>
      <c r="Q265" s="508">
        <v>10</v>
      </c>
      <c r="R265" s="509">
        <f t="shared" si="203"/>
        <v>1100000</v>
      </c>
      <c r="S265" s="508">
        <f>2+12</f>
        <v>14</v>
      </c>
      <c r="T265" s="509">
        <f t="shared" si="204"/>
        <v>1540000</v>
      </c>
      <c r="U265" s="508">
        <v>1</v>
      </c>
      <c r="V265" s="509">
        <f t="shared" si="205"/>
        <v>110000</v>
      </c>
      <c r="W265" s="508"/>
      <c r="X265" s="509">
        <f t="shared" si="206"/>
        <v>0</v>
      </c>
      <c r="Y265" s="508"/>
      <c r="Z265" s="509">
        <f t="shared" si="195"/>
        <v>0</v>
      </c>
      <c r="AA265" s="508"/>
      <c r="AB265" s="509">
        <f t="shared" si="207"/>
        <v>0</v>
      </c>
      <c r="AC265" s="508"/>
      <c r="AD265" s="509">
        <f t="shared" si="208"/>
        <v>0</v>
      </c>
      <c r="AE265" s="508">
        <v>5</v>
      </c>
      <c r="AF265" s="509">
        <f t="shared" si="209"/>
        <v>550000</v>
      </c>
      <c r="AG265" s="508">
        <v>1</v>
      </c>
      <c r="AH265" s="509">
        <f t="shared" si="210"/>
        <v>110000</v>
      </c>
      <c r="AI265" s="508"/>
      <c r="AJ265" s="509">
        <f t="shared" si="196"/>
        <v>0</v>
      </c>
      <c r="AK265" s="508">
        <v>1</v>
      </c>
      <c r="AL265" s="509">
        <f t="shared" si="197"/>
        <v>110000</v>
      </c>
      <c r="AM265" s="508">
        <v>0</v>
      </c>
      <c r="AN265" s="509">
        <f t="shared" si="198"/>
        <v>0</v>
      </c>
      <c r="AO265" s="508"/>
      <c r="AP265" s="509">
        <f t="shared" si="199"/>
        <v>0</v>
      </c>
      <c r="AQ265" s="508">
        <v>0</v>
      </c>
      <c r="AR265" s="509">
        <f t="shared" si="189"/>
        <v>0</v>
      </c>
    </row>
    <row r="266" spans="1:44">
      <c r="A266" s="507" t="s">
        <v>1028</v>
      </c>
      <c r="B266" s="580" t="s">
        <v>920</v>
      </c>
      <c r="C266" s="580" t="s">
        <v>792</v>
      </c>
      <c r="D266" s="580">
        <v>70000</v>
      </c>
      <c r="E266" s="568">
        <f t="shared" si="211"/>
        <v>20</v>
      </c>
      <c r="F266" s="588">
        <f t="shared" si="188"/>
        <v>1400</v>
      </c>
      <c r="G266" s="508">
        <v>1</v>
      </c>
      <c r="H266" s="509">
        <f t="shared" si="193"/>
        <v>70000</v>
      </c>
      <c r="I266" s="508">
        <v>0</v>
      </c>
      <c r="J266" s="509">
        <f t="shared" si="200"/>
        <v>0</v>
      </c>
      <c r="K266" s="508"/>
      <c r="L266" s="531">
        <f t="shared" si="201"/>
        <v>0</v>
      </c>
      <c r="M266" s="508"/>
      <c r="N266" s="531">
        <f t="shared" si="194"/>
        <v>0</v>
      </c>
      <c r="O266" s="508">
        <v>0</v>
      </c>
      <c r="P266" s="509">
        <f t="shared" si="202"/>
        <v>0</v>
      </c>
      <c r="Q266" s="508">
        <v>5</v>
      </c>
      <c r="R266" s="509">
        <f t="shared" si="203"/>
        <v>350000</v>
      </c>
      <c r="S266" s="508">
        <v>8</v>
      </c>
      <c r="T266" s="509">
        <f t="shared" si="204"/>
        <v>560000</v>
      </c>
      <c r="U266" s="508">
        <v>1</v>
      </c>
      <c r="V266" s="509">
        <f t="shared" si="205"/>
        <v>70000</v>
      </c>
      <c r="W266" s="508"/>
      <c r="X266" s="509">
        <f t="shared" si="206"/>
        <v>0</v>
      </c>
      <c r="Y266" s="508"/>
      <c r="Z266" s="509">
        <f t="shared" si="195"/>
        <v>0</v>
      </c>
      <c r="AA266" s="508"/>
      <c r="AB266" s="509">
        <f t="shared" si="207"/>
        <v>0</v>
      </c>
      <c r="AC266" s="508"/>
      <c r="AD266" s="509">
        <f t="shared" si="208"/>
        <v>0</v>
      </c>
      <c r="AE266" s="508">
        <v>5</v>
      </c>
      <c r="AF266" s="509">
        <f t="shared" si="209"/>
        <v>350000</v>
      </c>
      <c r="AG266" s="508"/>
      <c r="AH266" s="509">
        <f t="shared" si="210"/>
        <v>0</v>
      </c>
      <c r="AI266" s="508"/>
      <c r="AJ266" s="509">
        <f t="shared" si="196"/>
        <v>0</v>
      </c>
      <c r="AK266" s="508">
        <v>0</v>
      </c>
      <c r="AL266" s="509">
        <f t="shared" si="197"/>
        <v>0</v>
      </c>
      <c r="AM266" s="508">
        <v>0</v>
      </c>
      <c r="AN266" s="509">
        <f t="shared" si="198"/>
        <v>0</v>
      </c>
      <c r="AO266" s="508"/>
      <c r="AP266" s="509">
        <f t="shared" si="199"/>
        <v>0</v>
      </c>
      <c r="AQ266" s="508">
        <v>0</v>
      </c>
      <c r="AR266" s="509">
        <f t="shared" si="189"/>
        <v>0</v>
      </c>
    </row>
    <row r="267" spans="1:44">
      <c r="A267" s="507" t="s">
        <v>1029</v>
      </c>
      <c r="B267" s="580" t="s">
        <v>922</v>
      </c>
      <c r="C267" s="580" t="s">
        <v>792</v>
      </c>
      <c r="D267" s="580">
        <v>33000</v>
      </c>
      <c r="E267" s="568">
        <f t="shared" si="211"/>
        <v>46</v>
      </c>
      <c r="F267" s="588">
        <f t="shared" si="188"/>
        <v>1518</v>
      </c>
      <c r="G267" s="508">
        <v>4</v>
      </c>
      <c r="H267" s="509">
        <f t="shared" si="193"/>
        <v>132000</v>
      </c>
      <c r="I267" s="508">
        <v>0</v>
      </c>
      <c r="J267" s="509">
        <f t="shared" si="200"/>
        <v>0</v>
      </c>
      <c r="K267" s="508"/>
      <c r="L267" s="531">
        <f t="shared" si="201"/>
        <v>0</v>
      </c>
      <c r="M267" s="508"/>
      <c r="N267" s="531">
        <f t="shared" si="194"/>
        <v>0</v>
      </c>
      <c r="O267" s="508">
        <v>0</v>
      </c>
      <c r="P267" s="509">
        <f t="shared" si="202"/>
        <v>0</v>
      </c>
      <c r="Q267" s="508">
        <v>10</v>
      </c>
      <c r="R267" s="509">
        <f t="shared" si="203"/>
        <v>330000</v>
      </c>
      <c r="S267" s="508">
        <f>5+20</f>
        <v>25</v>
      </c>
      <c r="T267" s="509">
        <f t="shared" si="204"/>
        <v>825000</v>
      </c>
      <c r="U267" s="508">
        <v>2</v>
      </c>
      <c r="V267" s="509">
        <f t="shared" si="205"/>
        <v>66000</v>
      </c>
      <c r="W267" s="508">
        <v>5</v>
      </c>
      <c r="X267" s="509">
        <f t="shared" si="206"/>
        <v>165000</v>
      </c>
      <c r="Y267" s="508"/>
      <c r="Z267" s="509">
        <f t="shared" si="195"/>
        <v>0</v>
      </c>
      <c r="AA267" s="508"/>
      <c r="AB267" s="509">
        <f t="shared" si="207"/>
        <v>0</v>
      </c>
      <c r="AC267" s="508"/>
      <c r="AD267" s="509">
        <f t="shared" si="208"/>
        <v>0</v>
      </c>
      <c r="AE267" s="508"/>
      <c r="AF267" s="509">
        <f t="shared" si="209"/>
        <v>0</v>
      </c>
      <c r="AG267" s="508"/>
      <c r="AH267" s="509">
        <f t="shared" si="210"/>
        <v>0</v>
      </c>
      <c r="AI267" s="508"/>
      <c r="AJ267" s="509">
        <f t="shared" si="196"/>
        <v>0</v>
      </c>
      <c r="AK267" s="508">
        <v>0</v>
      </c>
      <c r="AL267" s="509">
        <f t="shared" si="197"/>
        <v>0</v>
      </c>
      <c r="AM267" s="508">
        <v>0</v>
      </c>
      <c r="AN267" s="509">
        <f t="shared" si="198"/>
        <v>0</v>
      </c>
      <c r="AO267" s="508"/>
      <c r="AP267" s="509">
        <f t="shared" si="199"/>
        <v>0</v>
      </c>
      <c r="AQ267" s="508">
        <v>0</v>
      </c>
      <c r="AR267" s="509">
        <f t="shared" si="189"/>
        <v>0</v>
      </c>
    </row>
    <row r="268" spans="1:44">
      <c r="A268" s="507" t="s">
        <v>1030</v>
      </c>
      <c r="B268" s="580" t="s">
        <v>924</v>
      </c>
      <c r="C268" s="580" t="s">
        <v>792</v>
      </c>
      <c r="D268" s="580">
        <v>23000</v>
      </c>
      <c r="E268" s="568">
        <f t="shared" si="211"/>
        <v>40</v>
      </c>
      <c r="F268" s="588">
        <f t="shared" si="188"/>
        <v>920</v>
      </c>
      <c r="G268" s="508">
        <v>4</v>
      </c>
      <c r="H268" s="509">
        <f t="shared" si="193"/>
        <v>92000</v>
      </c>
      <c r="I268" s="508">
        <v>0</v>
      </c>
      <c r="J268" s="509">
        <f t="shared" si="200"/>
        <v>0</v>
      </c>
      <c r="K268" s="508">
        <v>12</v>
      </c>
      <c r="L268" s="531">
        <f t="shared" si="201"/>
        <v>276000</v>
      </c>
      <c r="M268" s="508"/>
      <c r="N268" s="531">
        <f t="shared" si="194"/>
        <v>0</v>
      </c>
      <c r="O268" s="508">
        <v>0</v>
      </c>
      <c r="P268" s="509">
        <f t="shared" si="202"/>
        <v>0</v>
      </c>
      <c r="Q268" s="508">
        <v>10</v>
      </c>
      <c r="R268" s="509">
        <f t="shared" si="203"/>
        <v>230000</v>
      </c>
      <c r="S268" s="508">
        <v>10</v>
      </c>
      <c r="T268" s="509">
        <f t="shared" si="204"/>
        <v>230000</v>
      </c>
      <c r="U268" s="508">
        <v>1</v>
      </c>
      <c r="V268" s="509">
        <f t="shared" si="205"/>
        <v>23000</v>
      </c>
      <c r="W268" s="508"/>
      <c r="X268" s="509">
        <f t="shared" si="206"/>
        <v>0</v>
      </c>
      <c r="Y268" s="508"/>
      <c r="Z268" s="509">
        <f t="shared" si="195"/>
        <v>0</v>
      </c>
      <c r="AA268" s="508"/>
      <c r="AB268" s="509">
        <f t="shared" si="207"/>
        <v>0</v>
      </c>
      <c r="AC268" s="508"/>
      <c r="AD268" s="509">
        <f t="shared" si="208"/>
        <v>0</v>
      </c>
      <c r="AE268" s="508"/>
      <c r="AF268" s="509">
        <f t="shared" si="209"/>
        <v>0</v>
      </c>
      <c r="AG268" s="508">
        <v>3</v>
      </c>
      <c r="AH268" s="509">
        <f t="shared" si="210"/>
        <v>69000</v>
      </c>
      <c r="AI268" s="508"/>
      <c r="AJ268" s="509">
        <f t="shared" si="196"/>
        <v>0</v>
      </c>
      <c r="AK268" s="508">
        <v>0</v>
      </c>
      <c r="AL268" s="509">
        <f t="shared" si="197"/>
        <v>0</v>
      </c>
      <c r="AM268" s="508">
        <v>0</v>
      </c>
      <c r="AN268" s="509">
        <f t="shared" si="198"/>
        <v>0</v>
      </c>
      <c r="AO268" s="508"/>
      <c r="AP268" s="509">
        <f t="shared" si="199"/>
        <v>0</v>
      </c>
      <c r="AQ268" s="508">
        <v>0</v>
      </c>
      <c r="AR268" s="509">
        <f t="shared" si="189"/>
        <v>0</v>
      </c>
    </row>
    <row r="269" spans="1:44">
      <c r="A269" s="507" t="s">
        <v>1031</v>
      </c>
      <c r="B269" s="580" t="s">
        <v>751</v>
      </c>
      <c r="C269" s="580" t="s">
        <v>792</v>
      </c>
      <c r="D269" s="580">
        <v>110000</v>
      </c>
      <c r="E269" s="568">
        <f t="shared" si="211"/>
        <v>158</v>
      </c>
      <c r="F269" s="588">
        <f t="shared" si="188"/>
        <v>17380</v>
      </c>
      <c r="G269" s="508">
        <v>14</v>
      </c>
      <c r="H269" s="509">
        <f t="shared" si="193"/>
        <v>1540000</v>
      </c>
      <c r="I269" s="508">
        <v>15</v>
      </c>
      <c r="J269" s="509">
        <f t="shared" si="200"/>
        <v>1650000</v>
      </c>
      <c r="K269" s="508">
        <v>5</v>
      </c>
      <c r="L269" s="531">
        <f t="shared" si="201"/>
        <v>550000</v>
      </c>
      <c r="M269" s="508"/>
      <c r="N269" s="531">
        <f t="shared" si="194"/>
        <v>0</v>
      </c>
      <c r="O269" s="508">
        <v>0</v>
      </c>
      <c r="P269" s="509">
        <f t="shared" si="202"/>
        <v>0</v>
      </c>
      <c r="Q269" s="508">
        <v>30</v>
      </c>
      <c r="R269" s="509">
        <f t="shared" si="203"/>
        <v>3300000</v>
      </c>
      <c r="S269" s="508">
        <v>25</v>
      </c>
      <c r="T269" s="509">
        <f t="shared" si="204"/>
        <v>2750000</v>
      </c>
      <c r="U269" s="508"/>
      <c r="V269" s="509">
        <f t="shared" si="205"/>
        <v>0</v>
      </c>
      <c r="W269" s="508">
        <v>2</v>
      </c>
      <c r="X269" s="509">
        <f t="shared" si="206"/>
        <v>220000</v>
      </c>
      <c r="Y269" s="508">
        <v>3</v>
      </c>
      <c r="Z269" s="509">
        <f t="shared" si="195"/>
        <v>330000</v>
      </c>
      <c r="AA269" s="508"/>
      <c r="AB269" s="509">
        <f t="shared" si="207"/>
        <v>0</v>
      </c>
      <c r="AC269" s="508"/>
      <c r="AD269" s="509">
        <f t="shared" si="208"/>
        <v>0</v>
      </c>
      <c r="AE269" s="508">
        <v>5</v>
      </c>
      <c r="AF269" s="509">
        <f>+AE269*D269</f>
        <v>550000</v>
      </c>
      <c r="AG269" s="508"/>
      <c r="AH269" s="509">
        <f t="shared" si="210"/>
        <v>0</v>
      </c>
      <c r="AI269" s="508"/>
      <c r="AJ269" s="509">
        <f t="shared" si="196"/>
        <v>0</v>
      </c>
      <c r="AK269" s="508">
        <v>5</v>
      </c>
      <c r="AL269" s="509">
        <f t="shared" si="197"/>
        <v>550000</v>
      </c>
      <c r="AM269" s="508">
        <v>2</v>
      </c>
      <c r="AN269" s="509">
        <f t="shared" si="198"/>
        <v>220000</v>
      </c>
      <c r="AO269" s="508">
        <v>50</v>
      </c>
      <c r="AP269" s="509">
        <f t="shared" si="199"/>
        <v>5500000</v>
      </c>
      <c r="AQ269" s="508">
        <v>2</v>
      </c>
      <c r="AR269" s="509">
        <f t="shared" si="189"/>
        <v>220000</v>
      </c>
    </row>
    <row r="270" spans="1:44">
      <c r="A270" s="507" t="s">
        <v>1032</v>
      </c>
      <c r="B270" s="580" t="s">
        <v>752</v>
      </c>
      <c r="C270" s="580" t="s">
        <v>792</v>
      </c>
      <c r="D270" s="580">
        <v>78000</v>
      </c>
      <c r="E270" s="568">
        <f t="shared" si="211"/>
        <v>93</v>
      </c>
      <c r="F270" s="588">
        <f t="shared" si="188"/>
        <v>7254</v>
      </c>
      <c r="G270" s="508">
        <v>7</v>
      </c>
      <c r="H270" s="509">
        <f t="shared" si="193"/>
        <v>546000</v>
      </c>
      <c r="I270" s="508">
        <v>26</v>
      </c>
      <c r="J270" s="509">
        <f t="shared" si="200"/>
        <v>2028000</v>
      </c>
      <c r="K270" s="508">
        <v>6</v>
      </c>
      <c r="L270" s="531">
        <f t="shared" si="201"/>
        <v>468000</v>
      </c>
      <c r="M270" s="508"/>
      <c r="N270" s="531">
        <f t="shared" si="194"/>
        <v>0</v>
      </c>
      <c r="O270" s="508">
        <v>10</v>
      </c>
      <c r="P270" s="509">
        <f>+D270*O270</f>
        <v>780000</v>
      </c>
      <c r="Q270" s="508">
        <v>15</v>
      </c>
      <c r="R270" s="509">
        <f t="shared" si="203"/>
        <v>1170000</v>
      </c>
      <c r="S270" s="508">
        <f>2+15</f>
        <v>17</v>
      </c>
      <c r="T270" s="509">
        <f t="shared" si="204"/>
        <v>1326000</v>
      </c>
      <c r="U270" s="508">
        <v>1</v>
      </c>
      <c r="V270" s="509">
        <f t="shared" si="205"/>
        <v>78000</v>
      </c>
      <c r="W270" s="508"/>
      <c r="X270" s="509">
        <f t="shared" si="206"/>
        <v>0</v>
      </c>
      <c r="Y270" s="508">
        <v>3</v>
      </c>
      <c r="Z270" s="509">
        <f t="shared" si="195"/>
        <v>234000</v>
      </c>
      <c r="AA270" s="508"/>
      <c r="AB270" s="509">
        <f t="shared" si="207"/>
        <v>0</v>
      </c>
      <c r="AC270" s="508"/>
      <c r="AD270" s="509">
        <f t="shared" si="208"/>
        <v>0</v>
      </c>
      <c r="AE270" s="508">
        <v>5</v>
      </c>
      <c r="AF270" s="509">
        <f t="shared" si="209"/>
        <v>390000</v>
      </c>
      <c r="AG270" s="508">
        <v>1</v>
      </c>
      <c r="AH270" s="509">
        <f>+D270*AG270</f>
        <v>78000</v>
      </c>
      <c r="AI270" s="508"/>
      <c r="AJ270" s="509">
        <f t="shared" si="196"/>
        <v>0</v>
      </c>
      <c r="AK270" s="508">
        <v>2</v>
      </c>
      <c r="AL270" s="509">
        <f t="shared" si="197"/>
        <v>156000</v>
      </c>
      <c r="AM270" s="508">
        <v>0</v>
      </c>
      <c r="AN270" s="509">
        <f t="shared" si="198"/>
        <v>0</v>
      </c>
      <c r="AO270" s="508"/>
      <c r="AP270" s="509">
        <f t="shared" si="199"/>
        <v>0</v>
      </c>
      <c r="AQ270" s="508">
        <v>0</v>
      </c>
      <c r="AR270" s="509">
        <f t="shared" si="189"/>
        <v>0</v>
      </c>
    </row>
    <row r="271" spans="1:44">
      <c r="A271" s="507" t="s">
        <v>1033</v>
      </c>
      <c r="B271" s="580" t="s">
        <v>754</v>
      </c>
      <c r="C271" s="580" t="s">
        <v>792</v>
      </c>
      <c r="D271" s="580">
        <v>30000</v>
      </c>
      <c r="E271" s="568">
        <f t="shared" si="211"/>
        <v>163</v>
      </c>
      <c r="F271" s="588">
        <f t="shared" si="188"/>
        <v>4890</v>
      </c>
      <c r="G271" s="508">
        <v>11</v>
      </c>
      <c r="H271" s="509">
        <f t="shared" si="193"/>
        <v>330000</v>
      </c>
      <c r="I271" s="508">
        <v>48</v>
      </c>
      <c r="J271" s="509">
        <f t="shared" si="200"/>
        <v>1440000</v>
      </c>
      <c r="K271" s="508">
        <v>6</v>
      </c>
      <c r="L271" s="531">
        <f>+D271*K271</f>
        <v>180000</v>
      </c>
      <c r="M271" s="508"/>
      <c r="N271" s="531">
        <f t="shared" si="194"/>
        <v>0</v>
      </c>
      <c r="O271" s="508">
        <v>2</v>
      </c>
      <c r="P271" s="509">
        <f t="shared" si="202"/>
        <v>60000</v>
      </c>
      <c r="Q271" s="508">
        <v>50</v>
      </c>
      <c r="R271" s="509">
        <f t="shared" si="203"/>
        <v>1500000</v>
      </c>
      <c r="S271" s="508">
        <f>4+10</f>
        <v>14</v>
      </c>
      <c r="T271" s="509">
        <f t="shared" si="204"/>
        <v>420000</v>
      </c>
      <c r="U271" s="508">
        <v>3</v>
      </c>
      <c r="V271" s="509">
        <f t="shared" si="205"/>
        <v>90000</v>
      </c>
      <c r="W271" s="508">
        <v>2</v>
      </c>
      <c r="X271" s="509">
        <f t="shared" si="206"/>
        <v>60000</v>
      </c>
      <c r="Y271" s="508">
        <v>15</v>
      </c>
      <c r="Z271" s="509">
        <f t="shared" si="195"/>
        <v>450000</v>
      </c>
      <c r="AA271" s="508"/>
      <c r="AB271" s="509">
        <f t="shared" si="207"/>
        <v>0</v>
      </c>
      <c r="AC271" s="508">
        <v>2</v>
      </c>
      <c r="AD271" s="509">
        <f t="shared" si="208"/>
        <v>60000</v>
      </c>
      <c r="AE271" s="508">
        <v>3</v>
      </c>
      <c r="AF271" s="509">
        <f t="shared" si="209"/>
        <v>90000</v>
      </c>
      <c r="AG271" s="508">
        <v>1</v>
      </c>
      <c r="AH271" s="509">
        <f t="shared" si="210"/>
        <v>30000</v>
      </c>
      <c r="AI271" s="508"/>
      <c r="AJ271" s="509">
        <f t="shared" si="196"/>
        <v>0</v>
      </c>
      <c r="AK271" s="508">
        <v>2</v>
      </c>
      <c r="AL271" s="509">
        <f t="shared" si="197"/>
        <v>60000</v>
      </c>
      <c r="AM271" s="508">
        <v>2</v>
      </c>
      <c r="AN271" s="509">
        <f t="shared" si="198"/>
        <v>60000</v>
      </c>
      <c r="AO271" s="508"/>
      <c r="AP271" s="509">
        <f t="shared" si="199"/>
        <v>0</v>
      </c>
      <c r="AQ271" s="508">
        <v>2</v>
      </c>
      <c r="AR271" s="509">
        <f t="shared" si="189"/>
        <v>60000</v>
      </c>
    </row>
    <row r="272" spans="1:44">
      <c r="A272" s="507" t="s">
        <v>1034</v>
      </c>
      <c r="B272" s="580" t="s">
        <v>755</v>
      </c>
      <c r="C272" s="580" t="s">
        <v>792</v>
      </c>
      <c r="D272" s="580">
        <v>14000</v>
      </c>
      <c r="E272" s="568">
        <f t="shared" si="211"/>
        <v>56</v>
      </c>
      <c r="F272" s="588">
        <f t="shared" si="188"/>
        <v>784</v>
      </c>
      <c r="G272" s="508">
        <v>4</v>
      </c>
      <c r="H272" s="509">
        <f t="shared" si="193"/>
        <v>56000</v>
      </c>
      <c r="I272" s="508">
        <v>0</v>
      </c>
      <c r="J272" s="509">
        <f t="shared" si="200"/>
        <v>0</v>
      </c>
      <c r="K272" s="508"/>
      <c r="L272" s="531">
        <f t="shared" si="201"/>
        <v>0</v>
      </c>
      <c r="M272" s="508"/>
      <c r="N272" s="531">
        <f t="shared" si="194"/>
        <v>0</v>
      </c>
      <c r="O272" s="508">
        <v>0</v>
      </c>
      <c r="P272" s="509">
        <f t="shared" si="202"/>
        <v>0</v>
      </c>
      <c r="Q272" s="508">
        <v>0</v>
      </c>
      <c r="R272" s="509">
        <f t="shared" si="203"/>
        <v>0</v>
      </c>
      <c r="S272" s="508">
        <v>32</v>
      </c>
      <c r="T272" s="509">
        <f>+D272*S272</f>
        <v>448000</v>
      </c>
      <c r="U272" s="508"/>
      <c r="V272" s="509">
        <f t="shared" si="205"/>
        <v>0</v>
      </c>
      <c r="W272" s="508"/>
      <c r="X272" s="509">
        <f t="shared" si="206"/>
        <v>0</v>
      </c>
      <c r="Y272" s="508"/>
      <c r="Z272" s="509">
        <f t="shared" si="195"/>
        <v>0</v>
      </c>
      <c r="AA272" s="508"/>
      <c r="AB272" s="509">
        <f t="shared" si="207"/>
        <v>0</v>
      </c>
      <c r="AC272" s="508"/>
      <c r="AD272" s="509">
        <f t="shared" si="208"/>
        <v>0</v>
      </c>
      <c r="AE272" s="508">
        <v>10</v>
      </c>
      <c r="AF272" s="509">
        <f t="shared" si="209"/>
        <v>140000</v>
      </c>
      <c r="AG272" s="508">
        <v>5</v>
      </c>
      <c r="AH272" s="509">
        <f t="shared" si="210"/>
        <v>70000</v>
      </c>
      <c r="AI272" s="508"/>
      <c r="AJ272" s="509">
        <f t="shared" si="196"/>
        <v>0</v>
      </c>
      <c r="AK272" s="508">
        <v>5</v>
      </c>
      <c r="AL272" s="509">
        <f t="shared" si="197"/>
        <v>70000</v>
      </c>
      <c r="AM272" s="508">
        <v>0</v>
      </c>
      <c r="AN272" s="509">
        <f t="shared" si="198"/>
        <v>0</v>
      </c>
      <c r="AO272" s="508"/>
      <c r="AP272" s="509">
        <f t="shared" si="199"/>
        <v>0</v>
      </c>
      <c r="AQ272" s="508">
        <v>0</v>
      </c>
      <c r="AR272" s="509">
        <f t="shared" si="189"/>
        <v>0</v>
      </c>
    </row>
    <row r="273" spans="1:44">
      <c r="A273" s="507" t="s">
        <v>1035</v>
      </c>
      <c r="B273" s="580" t="s">
        <v>756</v>
      </c>
      <c r="C273" s="580" t="s">
        <v>792</v>
      </c>
      <c r="D273" s="580">
        <v>14000</v>
      </c>
      <c r="E273" s="568">
        <f t="shared" si="211"/>
        <v>18</v>
      </c>
      <c r="F273" s="588">
        <f t="shared" si="188"/>
        <v>252</v>
      </c>
      <c r="G273" s="508">
        <v>2</v>
      </c>
      <c r="H273" s="509">
        <f t="shared" si="193"/>
        <v>28000</v>
      </c>
      <c r="I273" s="508">
        <v>0</v>
      </c>
      <c r="J273" s="509">
        <f t="shared" si="200"/>
        <v>0</v>
      </c>
      <c r="K273" s="508"/>
      <c r="L273" s="531">
        <f t="shared" si="201"/>
        <v>0</v>
      </c>
      <c r="M273" s="508"/>
      <c r="N273" s="531">
        <f t="shared" si="194"/>
        <v>0</v>
      </c>
      <c r="O273" s="508">
        <v>0</v>
      </c>
      <c r="P273" s="509">
        <f t="shared" si="202"/>
        <v>0</v>
      </c>
      <c r="Q273" s="508">
        <v>0</v>
      </c>
      <c r="R273" s="509">
        <f t="shared" si="203"/>
        <v>0</v>
      </c>
      <c r="S273" s="508">
        <v>6</v>
      </c>
      <c r="T273" s="509">
        <f t="shared" si="204"/>
        <v>84000</v>
      </c>
      <c r="U273" s="508"/>
      <c r="V273" s="509">
        <f t="shared" si="205"/>
        <v>0</v>
      </c>
      <c r="W273" s="508"/>
      <c r="X273" s="509">
        <f t="shared" si="206"/>
        <v>0</v>
      </c>
      <c r="Y273" s="508"/>
      <c r="Z273" s="509">
        <f t="shared" si="195"/>
        <v>0</v>
      </c>
      <c r="AA273" s="508"/>
      <c r="AB273" s="509">
        <f t="shared" si="207"/>
        <v>0</v>
      </c>
      <c r="AC273" s="508"/>
      <c r="AD273" s="509">
        <f t="shared" si="208"/>
        <v>0</v>
      </c>
      <c r="AE273" s="508"/>
      <c r="AF273" s="509">
        <f t="shared" si="209"/>
        <v>0</v>
      </c>
      <c r="AG273" s="508">
        <v>5</v>
      </c>
      <c r="AH273" s="509">
        <f t="shared" si="210"/>
        <v>70000</v>
      </c>
      <c r="AI273" s="508"/>
      <c r="AJ273" s="509">
        <f t="shared" si="196"/>
        <v>0</v>
      </c>
      <c r="AK273" s="508">
        <v>5</v>
      </c>
      <c r="AL273" s="509">
        <f t="shared" si="197"/>
        <v>70000</v>
      </c>
      <c r="AM273" s="508">
        <v>0</v>
      </c>
      <c r="AN273" s="509">
        <f t="shared" si="198"/>
        <v>0</v>
      </c>
      <c r="AO273" s="508"/>
      <c r="AP273" s="509">
        <f t="shared" si="199"/>
        <v>0</v>
      </c>
      <c r="AQ273" s="508">
        <v>0</v>
      </c>
      <c r="AR273" s="509">
        <f t="shared" si="189"/>
        <v>0</v>
      </c>
    </row>
    <row r="274" spans="1:44">
      <c r="A274" s="507" t="s">
        <v>1036</v>
      </c>
      <c r="B274" s="580" t="s">
        <v>760</v>
      </c>
      <c r="C274" s="580" t="s">
        <v>792</v>
      </c>
      <c r="D274" s="580">
        <v>70000</v>
      </c>
      <c r="E274" s="568">
        <f t="shared" si="211"/>
        <v>57</v>
      </c>
      <c r="F274" s="588">
        <f t="shared" si="188"/>
        <v>3990</v>
      </c>
      <c r="G274" s="508">
        <v>6</v>
      </c>
      <c r="H274" s="509">
        <f t="shared" si="193"/>
        <v>420000</v>
      </c>
      <c r="I274" s="508">
        <v>5</v>
      </c>
      <c r="J274" s="509">
        <f t="shared" si="200"/>
        <v>350000</v>
      </c>
      <c r="K274" s="508">
        <v>5</v>
      </c>
      <c r="L274" s="531">
        <f t="shared" si="201"/>
        <v>350000</v>
      </c>
      <c r="M274" s="508"/>
      <c r="N274" s="531">
        <f t="shared" si="194"/>
        <v>0</v>
      </c>
      <c r="O274" s="508">
        <v>4</v>
      </c>
      <c r="P274" s="509">
        <f>+D274*O274</f>
        <v>280000</v>
      </c>
      <c r="Q274" s="508">
        <v>10</v>
      </c>
      <c r="R274" s="509">
        <f t="shared" si="203"/>
        <v>700000</v>
      </c>
      <c r="S274" s="508">
        <v>6</v>
      </c>
      <c r="T274" s="509">
        <f t="shared" si="204"/>
        <v>420000</v>
      </c>
      <c r="U274" s="508">
        <v>3</v>
      </c>
      <c r="V274" s="509">
        <f t="shared" si="205"/>
        <v>210000</v>
      </c>
      <c r="W274" s="508"/>
      <c r="X274" s="509">
        <f t="shared" si="206"/>
        <v>0</v>
      </c>
      <c r="Y274" s="508">
        <v>5</v>
      </c>
      <c r="Z274" s="509">
        <f>+D274*Y274</f>
        <v>350000</v>
      </c>
      <c r="AA274" s="508"/>
      <c r="AB274" s="509">
        <f t="shared" si="207"/>
        <v>0</v>
      </c>
      <c r="AC274" s="508"/>
      <c r="AD274" s="509">
        <f t="shared" si="208"/>
        <v>0</v>
      </c>
      <c r="AE274" s="508">
        <v>4</v>
      </c>
      <c r="AF274" s="509">
        <f>+AE274*D274</f>
        <v>280000</v>
      </c>
      <c r="AG274" s="508">
        <v>2</v>
      </c>
      <c r="AH274" s="509">
        <f t="shared" si="210"/>
        <v>140000</v>
      </c>
      <c r="AI274" s="508">
        <v>4</v>
      </c>
      <c r="AJ274" s="509">
        <f t="shared" si="196"/>
        <v>280000</v>
      </c>
      <c r="AK274" s="508">
        <v>1</v>
      </c>
      <c r="AL274" s="509">
        <f t="shared" si="197"/>
        <v>70000</v>
      </c>
      <c r="AM274" s="508">
        <v>0</v>
      </c>
      <c r="AN274" s="509">
        <f t="shared" si="198"/>
        <v>0</v>
      </c>
      <c r="AO274" s="508">
        <v>2</v>
      </c>
      <c r="AP274" s="509">
        <f t="shared" si="199"/>
        <v>140000</v>
      </c>
      <c r="AQ274" s="508">
        <v>0</v>
      </c>
      <c r="AR274" s="509">
        <f t="shared" si="189"/>
        <v>0</v>
      </c>
    </row>
    <row r="275" spans="1:44">
      <c r="A275" s="507" t="s">
        <v>1037</v>
      </c>
      <c r="B275" s="580" t="s">
        <v>764</v>
      </c>
      <c r="C275" s="580" t="s">
        <v>792</v>
      </c>
      <c r="D275" s="580">
        <v>17000</v>
      </c>
      <c r="E275" s="568">
        <f t="shared" si="211"/>
        <v>13</v>
      </c>
      <c r="F275" s="588">
        <f t="shared" si="188"/>
        <v>221</v>
      </c>
      <c r="G275" s="508">
        <v>1</v>
      </c>
      <c r="H275" s="509">
        <f t="shared" si="193"/>
        <v>17000</v>
      </c>
      <c r="I275" s="508">
        <v>0</v>
      </c>
      <c r="J275" s="509">
        <f t="shared" si="200"/>
        <v>0</v>
      </c>
      <c r="K275" s="508"/>
      <c r="L275" s="531">
        <f t="shared" si="201"/>
        <v>0</v>
      </c>
      <c r="M275" s="508"/>
      <c r="N275" s="531">
        <f t="shared" si="194"/>
        <v>0</v>
      </c>
      <c r="O275" s="508">
        <v>0</v>
      </c>
      <c r="P275" s="509">
        <f t="shared" si="202"/>
        <v>0</v>
      </c>
      <c r="Q275" s="508">
        <v>0</v>
      </c>
      <c r="R275" s="509">
        <f t="shared" si="203"/>
        <v>0</v>
      </c>
      <c r="S275" s="508">
        <v>7</v>
      </c>
      <c r="T275" s="509">
        <f>+D275*S275</f>
        <v>119000</v>
      </c>
      <c r="U275" s="508">
        <v>1</v>
      </c>
      <c r="V275" s="509">
        <f>+D275*U275</f>
        <v>17000</v>
      </c>
      <c r="W275" s="508"/>
      <c r="X275" s="509">
        <f t="shared" si="206"/>
        <v>0</v>
      </c>
      <c r="Y275" s="508"/>
      <c r="Z275" s="509">
        <f t="shared" si="195"/>
        <v>0</v>
      </c>
      <c r="AA275" s="508"/>
      <c r="AB275" s="509">
        <f t="shared" si="207"/>
        <v>0</v>
      </c>
      <c r="AC275" s="508"/>
      <c r="AD275" s="509">
        <f t="shared" si="208"/>
        <v>0</v>
      </c>
      <c r="AE275" s="508">
        <v>3</v>
      </c>
      <c r="AF275" s="509">
        <f t="shared" si="209"/>
        <v>51000</v>
      </c>
      <c r="AG275" s="508"/>
      <c r="AH275" s="509">
        <f t="shared" si="210"/>
        <v>0</v>
      </c>
      <c r="AI275" s="508"/>
      <c r="AJ275" s="509">
        <f t="shared" si="196"/>
        <v>0</v>
      </c>
      <c r="AK275" s="508">
        <v>1</v>
      </c>
      <c r="AL275" s="509">
        <f t="shared" si="197"/>
        <v>17000</v>
      </c>
      <c r="AM275" s="508">
        <v>0</v>
      </c>
      <c r="AN275" s="509">
        <f t="shared" si="198"/>
        <v>0</v>
      </c>
      <c r="AO275" s="508"/>
      <c r="AP275" s="509">
        <f t="shared" si="199"/>
        <v>0</v>
      </c>
      <c r="AQ275" s="508">
        <v>0</v>
      </c>
      <c r="AR275" s="509">
        <f t="shared" si="189"/>
        <v>0</v>
      </c>
    </row>
    <row r="276" spans="1:44">
      <c r="A276" s="507"/>
      <c r="B276" s="580" t="s">
        <v>749</v>
      </c>
      <c r="C276" s="580" t="s">
        <v>792</v>
      </c>
      <c r="D276" s="580">
        <v>31000</v>
      </c>
      <c r="E276" s="568">
        <f t="shared" si="211"/>
        <v>4</v>
      </c>
      <c r="F276" s="588">
        <f t="shared" si="188"/>
        <v>124</v>
      </c>
      <c r="G276" s="508"/>
      <c r="H276" s="509"/>
      <c r="I276" s="508"/>
      <c r="J276" s="509"/>
      <c r="K276" s="508"/>
      <c r="L276" s="531"/>
      <c r="M276" s="508"/>
      <c r="N276" s="531"/>
      <c r="O276" s="508"/>
      <c r="P276" s="509"/>
      <c r="Q276" s="508"/>
      <c r="R276" s="509"/>
      <c r="S276" s="508">
        <v>4</v>
      </c>
      <c r="T276" s="509">
        <f t="shared" ref="T276:T277" si="212">+D276*S276</f>
        <v>124000</v>
      </c>
      <c r="U276" s="508"/>
      <c r="V276" s="509"/>
      <c r="W276" s="508"/>
      <c r="X276" s="509"/>
      <c r="Y276" s="508"/>
      <c r="Z276" s="509"/>
      <c r="AA276" s="508"/>
      <c r="AB276" s="509"/>
      <c r="AC276" s="508"/>
      <c r="AD276" s="509"/>
      <c r="AE276" s="508"/>
      <c r="AF276" s="509"/>
      <c r="AG276" s="508"/>
      <c r="AH276" s="509"/>
      <c r="AI276" s="508"/>
      <c r="AJ276" s="509"/>
      <c r="AK276" s="508"/>
      <c r="AL276" s="509"/>
      <c r="AM276" s="508"/>
      <c r="AN276" s="509"/>
      <c r="AO276" s="508"/>
      <c r="AP276" s="509"/>
      <c r="AQ276" s="508"/>
      <c r="AR276" s="509"/>
    </row>
    <row r="277" spans="1:44">
      <c r="A277" s="507"/>
      <c r="B277" s="580" t="s">
        <v>750</v>
      </c>
      <c r="C277" s="580" t="s">
        <v>792</v>
      </c>
      <c r="D277" s="580">
        <v>75000</v>
      </c>
      <c r="E277" s="568">
        <f t="shared" si="211"/>
        <v>2</v>
      </c>
      <c r="F277" s="588">
        <f t="shared" si="188"/>
        <v>150</v>
      </c>
      <c r="G277" s="508"/>
      <c r="H277" s="509"/>
      <c r="I277" s="508"/>
      <c r="J277" s="509"/>
      <c r="K277" s="508"/>
      <c r="L277" s="531"/>
      <c r="M277" s="508"/>
      <c r="N277" s="531"/>
      <c r="O277" s="508"/>
      <c r="P277" s="509"/>
      <c r="Q277" s="508"/>
      <c r="R277" s="509"/>
      <c r="S277" s="508">
        <v>2</v>
      </c>
      <c r="T277" s="509">
        <f t="shared" si="212"/>
        <v>150000</v>
      </c>
      <c r="U277" s="508"/>
      <c r="V277" s="509"/>
      <c r="W277" s="508"/>
      <c r="X277" s="509"/>
      <c r="Y277" s="508"/>
      <c r="Z277" s="509"/>
      <c r="AA277" s="508"/>
      <c r="AB277" s="509"/>
      <c r="AC277" s="508"/>
      <c r="AD277" s="509"/>
      <c r="AE277" s="508"/>
      <c r="AF277" s="509"/>
      <c r="AG277" s="508"/>
      <c r="AH277" s="509"/>
      <c r="AI277" s="508"/>
      <c r="AJ277" s="509"/>
      <c r="AK277" s="508"/>
      <c r="AL277" s="509"/>
      <c r="AM277" s="508"/>
      <c r="AN277" s="509"/>
      <c r="AO277" s="508"/>
      <c r="AP277" s="509"/>
      <c r="AQ277" s="508"/>
      <c r="AR277" s="509"/>
    </row>
    <row r="278" spans="1:44" ht="27" customHeight="1">
      <c r="A278" s="507" t="s">
        <v>1038</v>
      </c>
      <c r="B278" s="580" t="s">
        <v>721</v>
      </c>
      <c r="C278" s="580" t="s">
        <v>792</v>
      </c>
      <c r="D278" s="580">
        <v>170000</v>
      </c>
      <c r="E278" s="568">
        <f t="shared" si="211"/>
        <v>19</v>
      </c>
      <c r="F278" s="588">
        <f t="shared" si="188"/>
        <v>3230</v>
      </c>
      <c r="G278" s="508">
        <v>2</v>
      </c>
      <c r="H278" s="508">
        <f t="shared" si="193"/>
        <v>340000</v>
      </c>
      <c r="I278" s="508"/>
      <c r="J278" s="509">
        <f t="shared" si="200"/>
        <v>0</v>
      </c>
      <c r="K278" s="534">
        <v>17</v>
      </c>
      <c r="L278" s="532">
        <f>+D278*K278</f>
        <v>2890000</v>
      </c>
      <c r="M278" s="510"/>
      <c r="N278" s="510"/>
      <c r="O278" s="510"/>
      <c r="P278" s="509">
        <f t="shared" si="202"/>
        <v>0</v>
      </c>
      <c r="Q278" s="510"/>
      <c r="R278" s="509">
        <f t="shared" si="203"/>
        <v>0</v>
      </c>
      <c r="S278" s="510"/>
      <c r="T278" s="509">
        <f t="shared" si="204"/>
        <v>0</v>
      </c>
      <c r="U278" s="510"/>
      <c r="V278" s="509">
        <f t="shared" si="205"/>
        <v>0</v>
      </c>
      <c r="W278" s="510"/>
      <c r="X278" s="509">
        <f t="shared" si="206"/>
        <v>0</v>
      </c>
      <c r="Y278" s="510"/>
      <c r="Z278" s="509">
        <f t="shared" si="195"/>
        <v>0</v>
      </c>
      <c r="AA278" s="510"/>
      <c r="AB278" s="509">
        <f t="shared" si="207"/>
        <v>0</v>
      </c>
      <c r="AC278" s="510"/>
      <c r="AD278" s="509">
        <f t="shared" si="208"/>
        <v>0</v>
      </c>
      <c r="AE278" s="510"/>
      <c r="AF278" s="509">
        <f t="shared" si="209"/>
        <v>0</v>
      </c>
      <c r="AG278" s="510"/>
      <c r="AH278" s="509">
        <f t="shared" si="210"/>
        <v>0</v>
      </c>
      <c r="AI278" s="510"/>
      <c r="AJ278" s="509">
        <f t="shared" si="196"/>
        <v>0</v>
      </c>
      <c r="AK278" s="510"/>
      <c r="AL278" s="509">
        <f t="shared" si="197"/>
        <v>0</v>
      </c>
      <c r="AM278" s="510"/>
      <c r="AN278" s="509">
        <f t="shared" si="198"/>
        <v>0</v>
      </c>
      <c r="AO278" s="510"/>
      <c r="AP278" s="509">
        <f t="shared" si="199"/>
        <v>0</v>
      </c>
      <c r="AQ278" s="510"/>
      <c r="AR278" s="509">
        <f t="shared" si="189"/>
        <v>0</v>
      </c>
    </row>
    <row r="279" spans="1:44" ht="28.5" customHeight="1">
      <c r="A279" s="507" t="s">
        <v>1040</v>
      </c>
      <c r="B279" s="580" t="s">
        <v>1158</v>
      </c>
      <c r="C279" s="580" t="s">
        <v>792</v>
      </c>
      <c r="D279" s="580">
        <v>20000</v>
      </c>
      <c r="E279" s="568">
        <f t="shared" si="211"/>
        <v>22</v>
      </c>
      <c r="F279" s="588">
        <f t="shared" si="188"/>
        <v>440</v>
      </c>
      <c r="G279" s="508">
        <v>2</v>
      </c>
      <c r="H279" s="508">
        <f t="shared" si="193"/>
        <v>40000</v>
      </c>
      <c r="I279" s="508"/>
      <c r="J279" s="509">
        <f t="shared" si="200"/>
        <v>0</v>
      </c>
      <c r="K279" s="534">
        <v>20</v>
      </c>
      <c r="L279" s="532">
        <f t="shared" si="201"/>
        <v>400000</v>
      </c>
      <c r="M279" s="510"/>
      <c r="N279" s="510"/>
      <c r="O279" s="510"/>
      <c r="P279" s="509">
        <f t="shared" si="202"/>
        <v>0</v>
      </c>
      <c r="Q279" s="510"/>
      <c r="R279" s="509">
        <f t="shared" si="203"/>
        <v>0</v>
      </c>
      <c r="S279" s="510"/>
      <c r="T279" s="509">
        <f t="shared" si="204"/>
        <v>0</v>
      </c>
      <c r="U279" s="510"/>
      <c r="V279" s="509">
        <f t="shared" si="205"/>
        <v>0</v>
      </c>
      <c r="W279" s="510"/>
      <c r="X279" s="509">
        <f t="shared" si="206"/>
        <v>0</v>
      </c>
      <c r="Y279" s="510"/>
      <c r="Z279" s="509">
        <f t="shared" si="195"/>
        <v>0</v>
      </c>
      <c r="AA279" s="510"/>
      <c r="AB279" s="509">
        <f t="shared" si="207"/>
        <v>0</v>
      </c>
      <c r="AC279" s="510"/>
      <c r="AD279" s="509">
        <f t="shared" si="208"/>
        <v>0</v>
      </c>
      <c r="AE279" s="510"/>
      <c r="AF279" s="509">
        <f t="shared" si="209"/>
        <v>0</v>
      </c>
      <c r="AG279" s="510"/>
      <c r="AH279" s="509">
        <f t="shared" si="210"/>
        <v>0</v>
      </c>
      <c r="AI279" s="510"/>
      <c r="AJ279" s="509">
        <f t="shared" si="196"/>
        <v>0</v>
      </c>
      <c r="AK279" s="510"/>
      <c r="AL279" s="509">
        <f t="shared" si="197"/>
        <v>0</v>
      </c>
      <c r="AM279" s="510"/>
      <c r="AN279" s="509">
        <f t="shared" si="198"/>
        <v>0</v>
      </c>
      <c r="AO279" s="510"/>
      <c r="AP279" s="509">
        <f t="shared" si="199"/>
        <v>0</v>
      </c>
      <c r="AQ279" s="510"/>
      <c r="AR279" s="509">
        <f t="shared" si="189"/>
        <v>0</v>
      </c>
    </row>
    <row r="280" spans="1:44" ht="24" customHeight="1">
      <c r="A280" s="507" t="s">
        <v>1041</v>
      </c>
      <c r="B280" s="580" t="s">
        <v>759</v>
      </c>
      <c r="C280" s="580" t="s">
        <v>792</v>
      </c>
      <c r="D280" s="580">
        <v>100000</v>
      </c>
      <c r="E280" s="568">
        <f t="shared" si="211"/>
        <v>29</v>
      </c>
      <c r="F280" s="588">
        <f t="shared" si="188"/>
        <v>2900</v>
      </c>
      <c r="G280" s="508">
        <v>4</v>
      </c>
      <c r="H280" s="508">
        <f t="shared" si="193"/>
        <v>400000</v>
      </c>
      <c r="I280" s="508"/>
      <c r="J280" s="509">
        <f t="shared" si="200"/>
        <v>0</v>
      </c>
      <c r="K280" s="534">
        <v>25</v>
      </c>
      <c r="L280" s="532">
        <f>+D280*K280</f>
        <v>2500000</v>
      </c>
      <c r="M280" s="510"/>
      <c r="N280" s="510"/>
      <c r="O280" s="510"/>
      <c r="P280" s="509">
        <f t="shared" si="202"/>
        <v>0</v>
      </c>
      <c r="Q280" s="510"/>
      <c r="R280" s="509">
        <f t="shared" si="203"/>
        <v>0</v>
      </c>
      <c r="S280" s="510"/>
      <c r="T280" s="509">
        <f t="shared" si="204"/>
        <v>0</v>
      </c>
      <c r="U280" s="510"/>
      <c r="V280" s="509">
        <f t="shared" si="205"/>
        <v>0</v>
      </c>
      <c r="W280" s="510"/>
      <c r="X280" s="509">
        <f t="shared" si="206"/>
        <v>0</v>
      </c>
      <c r="Y280" s="510"/>
      <c r="Z280" s="509">
        <f t="shared" si="195"/>
        <v>0</v>
      </c>
      <c r="AA280" s="510"/>
      <c r="AB280" s="509">
        <f t="shared" si="207"/>
        <v>0</v>
      </c>
      <c r="AC280" s="510"/>
      <c r="AD280" s="509">
        <f t="shared" si="208"/>
        <v>0</v>
      </c>
      <c r="AE280" s="510"/>
      <c r="AF280" s="509">
        <f t="shared" si="209"/>
        <v>0</v>
      </c>
      <c r="AG280" s="510"/>
      <c r="AH280" s="509">
        <f>+D280*AG280</f>
        <v>0</v>
      </c>
      <c r="AI280" s="510"/>
      <c r="AJ280" s="509">
        <f t="shared" si="196"/>
        <v>0</v>
      </c>
      <c r="AK280" s="510"/>
      <c r="AL280" s="509">
        <f t="shared" si="197"/>
        <v>0</v>
      </c>
      <c r="AM280" s="510"/>
      <c r="AN280" s="509">
        <f t="shared" si="198"/>
        <v>0</v>
      </c>
      <c r="AO280" s="510"/>
      <c r="AP280" s="509">
        <f t="shared" si="199"/>
        <v>0</v>
      </c>
      <c r="AQ280" s="510"/>
      <c r="AR280" s="509">
        <f t="shared" si="189"/>
        <v>0</v>
      </c>
    </row>
    <row r="281" spans="1:44">
      <c r="A281" s="507" t="s">
        <v>1042</v>
      </c>
      <c r="B281" s="580" t="s">
        <v>1163</v>
      </c>
      <c r="C281" s="580" t="s">
        <v>792</v>
      </c>
      <c r="D281" s="580">
        <v>432000</v>
      </c>
      <c r="E281" s="568">
        <f t="shared" si="211"/>
        <v>7</v>
      </c>
      <c r="F281" s="588">
        <f t="shared" si="188"/>
        <v>3024</v>
      </c>
      <c r="G281" s="508">
        <v>4</v>
      </c>
      <c r="H281" s="509">
        <f t="shared" si="193"/>
        <v>1728000</v>
      </c>
      <c r="I281" s="510"/>
      <c r="J281" s="509">
        <f t="shared" si="200"/>
        <v>0</v>
      </c>
      <c r="K281" s="510"/>
      <c r="L281" s="510"/>
      <c r="M281" s="510"/>
      <c r="N281" s="510"/>
      <c r="O281" s="510"/>
      <c r="P281" s="510"/>
      <c r="Q281" s="534">
        <v>3</v>
      </c>
      <c r="R281" s="555">
        <f t="shared" si="203"/>
        <v>1296000</v>
      </c>
      <c r="S281" s="510"/>
      <c r="T281" s="509">
        <f t="shared" si="204"/>
        <v>0</v>
      </c>
      <c r="U281" s="510"/>
      <c r="V281" s="509">
        <f t="shared" si="205"/>
        <v>0</v>
      </c>
      <c r="W281" s="510"/>
      <c r="X281" s="509">
        <f t="shared" si="206"/>
        <v>0</v>
      </c>
      <c r="Y281" s="510"/>
      <c r="Z281" s="509">
        <f t="shared" si="195"/>
        <v>0</v>
      </c>
      <c r="AA281" s="510"/>
      <c r="AB281" s="509">
        <f t="shared" si="207"/>
        <v>0</v>
      </c>
      <c r="AC281" s="510"/>
      <c r="AD281" s="509">
        <f t="shared" si="208"/>
        <v>0</v>
      </c>
      <c r="AE281" s="510"/>
      <c r="AF281" s="509">
        <f t="shared" si="209"/>
        <v>0</v>
      </c>
      <c r="AG281" s="510"/>
      <c r="AH281" s="509">
        <f t="shared" si="210"/>
        <v>0</v>
      </c>
      <c r="AI281" s="510"/>
      <c r="AJ281" s="509">
        <f t="shared" si="196"/>
        <v>0</v>
      </c>
      <c r="AK281" s="510"/>
      <c r="AL281" s="509">
        <f t="shared" si="197"/>
        <v>0</v>
      </c>
      <c r="AM281" s="510"/>
      <c r="AN281" s="509">
        <f t="shared" si="198"/>
        <v>0</v>
      </c>
      <c r="AO281" s="510"/>
      <c r="AP281" s="509">
        <f t="shared" si="199"/>
        <v>0</v>
      </c>
      <c r="AQ281" s="510"/>
      <c r="AR281" s="509">
        <f t="shared" si="189"/>
        <v>0</v>
      </c>
    </row>
    <row r="282" spans="1:44">
      <c r="A282" s="507" t="s">
        <v>1043</v>
      </c>
      <c r="B282" s="580" t="s">
        <v>1164</v>
      </c>
      <c r="C282" s="580" t="s">
        <v>792</v>
      </c>
      <c r="D282" s="580">
        <v>100000</v>
      </c>
      <c r="E282" s="568">
        <f t="shared" si="211"/>
        <v>86</v>
      </c>
      <c r="F282" s="588">
        <f t="shared" si="188"/>
        <v>8600</v>
      </c>
      <c r="G282" s="508">
        <v>36</v>
      </c>
      <c r="H282" s="509">
        <f t="shared" si="193"/>
        <v>3600000</v>
      </c>
      <c r="I282" s="510"/>
      <c r="J282" s="509">
        <f t="shared" si="200"/>
        <v>0</v>
      </c>
      <c r="K282" s="510">
        <v>25</v>
      </c>
      <c r="L282" s="532">
        <f t="shared" ref="L282" si="213">+D282*K282</f>
        <v>2500000</v>
      </c>
      <c r="M282" s="510"/>
      <c r="N282" s="510"/>
      <c r="O282" s="510"/>
      <c r="P282" s="510"/>
      <c r="Q282" s="534">
        <v>25</v>
      </c>
      <c r="R282" s="555">
        <f t="shared" si="203"/>
        <v>2500000</v>
      </c>
      <c r="S282" s="510"/>
      <c r="T282" s="509">
        <f t="shared" si="204"/>
        <v>0</v>
      </c>
      <c r="U282" s="510"/>
      <c r="V282" s="509">
        <f t="shared" si="205"/>
        <v>0</v>
      </c>
      <c r="W282" s="510"/>
      <c r="X282" s="509">
        <f t="shared" si="206"/>
        <v>0</v>
      </c>
      <c r="Y282" s="510"/>
      <c r="Z282" s="509">
        <f t="shared" si="195"/>
        <v>0</v>
      </c>
      <c r="AA282" s="510"/>
      <c r="AB282" s="509">
        <f t="shared" si="207"/>
        <v>0</v>
      </c>
      <c r="AC282" s="510"/>
      <c r="AD282" s="509">
        <f t="shared" si="208"/>
        <v>0</v>
      </c>
      <c r="AE282" s="510"/>
      <c r="AF282" s="509">
        <f t="shared" si="209"/>
        <v>0</v>
      </c>
      <c r="AG282" s="510"/>
      <c r="AH282" s="509">
        <f t="shared" si="210"/>
        <v>0</v>
      </c>
      <c r="AI282" s="510"/>
      <c r="AJ282" s="509">
        <f t="shared" si="196"/>
        <v>0</v>
      </c>
      <c r="AK282" s="510"/>
      <c r="AL282" s="509">
        <f t="shared" si="197"/>
        <v>0</v>
      </c>
      <c r="AM282" s="510"/>
      <c r="AN282" s="509">
        <f t="shared" si="198"/>
        <v>0</v>
      </c>
      <c r="AO282" s="510"/>
      <c r="AP282" s="509">
        <f t="shared" si="199"/>
        <v>0</v>
      </c>
      <c r="AQ282" s="510"/>
      <c r="AR282" s="509">
        <f t="shared" si="189"/>
        <v>0</v>
      </c>
    </row>
    <row r="283" spans="1:44">
      <c r="A283" s="507" t="s">
        <v>1044</v>
      </c>
      <c r="B283" s="580" t="s">
        <v>721</v>
      </c>
      <c r="C283" s="580" t="s">
        <v>792</v>
      </c>
      <c r="D283" s="580">
        <v>210000</v>
      </c>
      <c r="E283" s="568">
        <f t="shared" si="211"/>
        <v>97</v>
      </c>
      <c r="F283" s="588">
        <f t="shared" si="188"/>
        <v>20370</v>
      </c>
      <c r="G283" s="508">
        <v>52</v>
      </c>
      <c r="H283" s="509">
        <f t="shared" si="193"/>
        <v>10920000</v>
      </c>
      <c r="I283" s="510"/>
      <c r="J283" s="509">
        <f t="shared" si="200"/>
        <v>0</v>
      </c>
      <c r="K283" s="510"/>
      <c r="L283" s="510"/>
      <c r="M283" s="510"/>
      <c r="N283" s="510"/>
      <c r="O283" s="510"/>
      <c r="P283" s="510"/>
      <c r="Q283" s="545">
        <v>35</v>
      </c>
      <c r="R283" s="560">
        <f>+D283*Q283</f>
        <v>7350000</v>
      </c>
      <c r="S283" s="510">
        <v>2</v>
      </c>
      <c r="T283" s="509">
        <f t="shared" si="204"/>
        <v>420000</v>
      </c>
      <c r="U283" s="510"/>
      <c r="V283" s="509">
        <f t="shared" si="205"/>
        <v>0</v>
      </c>
      <c r="W283" s="510">
        <v>8</v>
      </c>
      <c r="X283" s="509">
        <f t="shared" si="206"/>
        <v>1680000</v>
      </c>
      <c r="Y283" s="510"/>
      <c r="Z283" s="509">
        <f t="shared" si="195"/>
        <v>0</v>
      </c>
      <c r="AA283" s="510"/>
      <c r="AB283" s="509">
        <f t="shared" si="207"/>
        <v>0</v>
      </c>
      <c r="AC283" s="510"/>
      <c r="AD283" s="509">
        <f t="shared" si="208"/>
        <v>0</v>
      </c>
      <c r="AE283" s="510"/>
      <c r="AF283" s="509">
        <f t="shared" si="209"/>
        <v>0</v>
      </c>
      <c r="AG283" s="510"/>
      <c r="AH283" s="509">
        <f t="shared" si="210"/>
        <v>0</v>
      </c>
      <c r="AI283" s="510"/>
      <c r="AJ283" s="509">
        <f t="shared" si="196"/>
        <v>0</v>
      </c>
      <c r="AK283" s="510"/>
      <c r="AL283" s="509">
        <f t="shared" si="197"/>
        <v>0</v>
      </c>
      <c r="AM283" s="510"/>
      <c r="AN283" s="509">
        <f t="shared" si="198"/>
        <v>0</v>
      </c>
      <c r="AO283" s="510"/>
      <c r="AP283" s="509">
        <f t="shared" si="199"/>
        <v>0</v>
      </c>
      <c r="AQ283" s="510"/>
      <c r="AR283" s="509">
        <f t="shared" si="189"/>
        <v>0</v>
      </c>
    </row>
    <row r="284" spans="1:44" s="1" customFormat="1" ht="28.5" customHeight="1">
      <c r="A284" s="507" t="s">
        <v>1045</v>
      </c>
      <c r="B284" s="580" t="s">
        <v>721</v>
      </c>
      <c r="C284" s="589" t="s">
        <v>792</v>
      </c>
      <c r="D284" s="580">
        <v>250000</v>
      </c>
      <c r="E284" s="568">
        <f t="shared" si="211"/>
        <v>9</v>
      </c>
      <c r="F284" s="588">
        <f t="shared" si="188"/>
        <v>2250</v>
      </c>
      <c r="G284" s="508">
        <v>1</v>
      </c>
      <c r="H284" s="28"/>
      <c r="I284" s="508"/>
      <c r="J284" s="509">
        <f t="shared" si="200"/>
        <v>0</v>
      </c>
      <c r="K284" s="547"/>
      <c r="L284" s="5"/>
      <c r="M284" s="5"/>
      <c r="N284" s="5"/>
      <c r="O284" s="5"/>
      <c r="P284" s="5"/>
      <c r="Q284" s="5"/>
      <c r="R284" s="5"/>
      <c r="S284" s="5"/>
      <c r="T284" s="509">
        <f t="shared" si="204"/>
        <v>0</v>
      </c>
      <c r="U284" s="537">
        <v>8</v>
      </c>
      <c r="V284" s="541">
        <f>+D284*U284</f>
        <v>2000000</v>
      </c>
      <c r="W284" s="5"/>
      <c r="X284" s="509">
        <f t="shared" si="206"/>
        <v>0</v>
      </c>
      <c r="Y284" s="5"/>
      <c r="Z284" s="509">
        <f t="shared" si="195"/>
        <v>0</v>
      </c>
      <c r="AA284" s="5"/>
      <c r="AB284" s="509">
        <f t="shared" si="207"/>
        <v>0</v>
      </c>
      <c r="AC284" s="5"/>
      <c r="AD284" s="509">
        <f t="shared" si="208"/>
        <v>0</v>
      </c>
      <c r="AE284" s="5"/>
      <c r="AF284" s="509">
        <f t="shared" si="209"/>
        <v>0</v>
      </c>
      <c r="AG284" s="5"/>
      <c r="AH284" s="509">
        <f t="shared" si="210"/>
        <v>0</v>
      </c>
      <c r="AI284" s="5"/>
      <c r="AJ284" s="509">
        <f t="shared" si="196"/>
        <v>0</v>
      </c>
      <c r="AK284" s="5"/>
      <c r="AL284" s="509">
        <f t="shared" si="197"/>
        <v>0</v>
      </c>
      <c r="AM284" s="5"/>
      <c r="AN284" s="509">
        <f t="shared" si="198"/>
        <v>0</v>
      </c>
      <c r="AO284" s="5"/>
      <c r="AP284" s="509">
        <f t="shared" si="199"/>
        <v>0</v>
      </c>
      <c r="AQ284" s="5"/>
      <c r="AR284" s="509">
        <f t="shared" si="189"/>
        <v>0</v>
      </c>
    </row>
    <row r="285" spans="1:44">
      <c r="A285" s="507" t="s">
        <v>1046</v>
      </c>
      <c r="B285" s="580" t="s">
        <v>1174</v>
      </c>
      <c r="C285" s="580" t="s">
        <v>792</v>
      </c>
      <c r="D285" s="590">
        <v>285710</v>
      </c>
      <c r="E285" s="568">
        <f t="shared" si="211"/>
        <v>4</v>
      </c>
      <c r="F285" s="588">
        <f t="shared" si="188"/>
        <v>1142.8399999999999</v>
      </c>
      <c r="G285" s="508">
        <v>2</v>
      </c>
      <c r="H285" s="541">
        <f t="shared" ref="H285:H292" si="214">+D285*G285</f>
        <v>571420</v>
      </c>
      <c r="I285" s="510"/>
      <c r="J285" s="509">
        <f t="shared" si="200"/>
        <v>0</v>
      </c>
      <c r="K285" s="510"/>
      <c r="L285" s="510"/>
      <c r="M285" s="510"/>
      <c r="N285" s="510"/>
      <c r="O285" s="510"/>
      <c r="P285" s="510"/>
      <c r="Q285" s="510"/>
      <c r="R285" s="510"/>
      <c r="S285" s="510"/>
      <c r="T285" s="509">
        <f t="shared" si="204"/>
        <v>0</v>
      </c>
      <c r="U285" s="510"/>
      <c r="V285" s="510"/>
      <c r="W285" s="561">
        <v>2</v>
      </c>
      <c r="X285" s="552">
        <f>+D285*W285</f>
        <v>571420</v>
      </c>
      <c r="Y285" s="510"/>
      <c r="Z285" s="509">
        <f t="shared" si="195"/>
        <v>0</v>
      </c>
      <c r="AA285" s="510"/>
      <c r="AB285" s="509">
        <f t="shared" si="207"/>
        <v>0</v>
      </c>
      <c r="AC285" s="510"/>
      <c r="AD285" s="509">
        <f t="shared" si="208"/>
        <v>0</v>
      </c>
      <c r="AE285" s="510"/>
      <c r="AF285" s="509">
        <f t="shared" si="209"/>
        <v>0</v>
      </c>
      <c r="AG285" s="510"/>
      <c r="AH285" s="556">
        <f t="shared" si="210"/>
        <v>0</v>
      </c>
      <c r="AI285" s="510"/>
      <c r="AJ285" s="509">
        <f t="shared" si="196"/>
        <v>0</v>
      </c>
      <c r="AK285" s="510"/>
      <c r="AL285" s="509">
        <f t="shared" si="197"/>
        <v>0</v>
      </c>
      <c r="AM285" s="510"/>
      <c r="AN285" s="509">
        <f t="shared" si="198"/>
        <v>0</v>
      </c>
      <c r="AO285" s="510"/>
      <c r="AP285" s="509">
        <f t="shared" si="199"/>
        <v>0</v>
      </c>
      <c r="AQ285" s="510"/>
      <c r="AR285" s="509">
        <f t="shared" si="189"/>
        <v>0</v>
      </c>
    </row>
    <row r="286" spans="1:44" s="550" customFormat="1">
      <c r="A286" s="507" t="s">
        <v>1048</v>
      </c>
      <c r="B286" s="580" t="s">
        <v>721</v>
      </c>
      <c r="C286" s="580" t="s">
        <v>792</v>
      </c>
      <c r="D286" s="580">
        <v>280800</v>
      </c>
      <c r="E286" s="568">
        <f t="shared" si="211"/>
        <v>22</v>
      </c>
      <c r="F286" s="588">
        <f t="shared" si="188"/>
        <v>6177.6</v>
      </c>
      <c r="G286" s="508">
        <v>12</v>
      </c>
      <c r="H286" s="541">
        <f t="shared" si="214"/>
        <v>3369600</v>
      </c>
      <c r="I286" s="510"/>
      <c r="J286" s="509">
        <f t="shared" si="200"/>
        <v>0</v>
      </c>
      <c r="K286" s="510"/>
      <c r="L286" s="510"/>
      <c r="M286" s="510"/>
      <c r="N286" s="510"/>
      <c r="O286" s="510"/>
      <c r="P286" s="510"/>
      <c r="Q286" s="510"/>
      <c r="R286" s="510"/>
      <c r="S286" s="510"/>
      <c r="T286" s="509">
        <f t="shared" si="204"/>
        <v>0</v>
      </c>
      <c r="U286" s="510"/>
      <c r="V286" s="510"/>
      <c r="W286" s="534"/>
      <c r="X286" s="552">
        <f t="shared" si="206"/>
        <v>0</v>
      </c>
      <c r="Y286" s="510"/>
      <c r="Z286" s="509">
        <f t="shared" si="195"/>
        <v>0</v>
      </c>
      <c r="AA286" s="510"/>
      <c r="AB286" s="509">
        <f t="shared" si="207"/>
        <v>0</v>
      </c>
      <c r="AC286" s="510"/>
      <c r="AD286" s="509">
        <f t="shared" si="208"/>
        <v>0</v>
      </c>
      <c r="AE286" s="510"/>
      <c r="AF286" s="509">
        <f t="shared" si="209"/>
        <v>0</v>
      </c>
      <c r="AG286" s="538">
        <v>10</v>
      </c>
      <c r="AH286" s="555">
        <f>+D286*AG286</f>
        <v>2808000</v>
      </c>
      <c r="AI286" s="510"/>
      <c r="AJ286" s="509">
        <f t="shared" si="196"/>
        <v>0</v>
      </c>
      <c r="AK286" s="510"/>
      <c r="AL286" s="509">
        <f t="shared" si="197"/>
        <v>0</v>
      </c>
      <c r="AM286" s="510"/>
      <c r="AN286" s="509">
        <f t="shared" si="198"/>
        <v>0</v>
      </c>
      <c r="AO286" s="510"/>
      <c r="AP286" s="509">
        <f t="shared" si="199"/>
        <v>0</v>
      </c>
      <c r="AQ286" s="510"/>
      <c r="AR286" s="509">
        <f t="shared" si="189"/>
        <v>0</v>
      </c>
    </row>
    <row r="287" spans="1:44" s="1" customFormat="1">
      <c r="A287" s="507" t="s">
        <v>1049</v>
      </c>
      <c r="B287" s="580" t="s">
        <v>724</v>
      </c>
      <c r="C287" s="580" t="s">
        <v>792</v>
      </c>
      <c r="D287" s="580">
        <v>205920</v>
      </c>
      <c r="E287" s="568">
        <f t="shared" si="211"/>
        <v>3</v>
      </c>
      <c r="F287" s="588">
        <f t="shared" si="188"/>
        <v>617.76</v>
      </c>
      <c r="G287" s="508">
        <v>1</v>
      </c>
      <c r="H287" s="541">
        <f t="shared" si="214"/>
        <v>205920</v>
      </c>
      <c r="I287" s="5"/>
      <c r="J287" s="509">
        <f t="shared" si="200"/>
        <v>0</v>
      </c>
      <c r="K287" s="5"/>
      <c r="L287" s="5"/>
      <c r="M287" s="5"/>
      <c r="N287" s="5"/>
      <c r="O287" s="5"/>
      <c r="P287" s="5"/>
      <c r="Q287" s="5"/>
      <c r="R287" s="5"/>
      <c r="S287" s="5"/>
      <c r="T287" s="509">
        <f t="shared" si="204"/>
        <v>0</v>
      </c>
      <c r="U287" s="5"/>
      <c r="V287" s="5"/>
      <c r="W287" s="494"/>
      <c r="X287" s="552">
        <f t="shared" si="206"/>
        <v>0</v>
      </c>
      <c r="Y287" s="5"/>
      <c r="Z287" s="509">
        <f t="shared" si="195"/>
        <v>0</v>
      </c>
      <c r="AA287" s="5"/>
      <c r="AB287" s="509">
        <f t="shared" si="207"/>
        <v>0</v>
      </c>
      <c r="AC287" s="5"/>
      <c r="AD287" s="509">
        <f t="shared" si="208"/>
        <v>0</v>
      </c>
      <c r="AE287" s="5"/>
      <c r="AF287" s="509">
        <f t="shared" si="209"/>
        <v>0</v>
      </c>
      <c r="AG287" s="538">
        <v>2</v>
      </c>
      <c r="AH287" s="555">
        <f>+D287*AG287</f>
        <v>411840</v>
      </c>
      <c r="AI287" s="5"/>
      <c r="AJ287" s="509">
        <f t="shared" si="196"/>
        <v>0</v>
      </c>
      <c r="AK287" s="5"/>
      <c r="AL287" s="509">
        <f t="shared" si="197"/>
        <v>0</v>
      </c>
      <c r="AM287" s="5"/>
      <c r="AN287" s="509">
        <f t="shared" si="198"/>
        <v>0</v>
      </c>
      <c r="AO287" s="5"/>
      <c r="AP287" s="509">
        <f t="shared" si="199"/>
        <v>0</v>
      </c>
      <c r="AQ287" s="5"/>
      <c r="AR287" s="509">
        <f t="shared" si="189"/>
        <v>0</v>
      </c>
    </row>
    <row r="288" spans="1:44" s="1" customFormat="1">
      <c r="A288" s="507" t="s">
        <v>1050</v>
      </c>
      <c r="B288" s="580" t="s">
        <v>733</v>
      </c>
      <c r="C288" s="580" t="s">
        <v>792</v>
      </c>
      <c r="D288" s="580">
        <v>206960</v>
      </c>
      <c r="E288" s="568">
        <f t="shared" si="211"/>
        <v>7</v>
      </c>
      <c r="F288" s="588">
        <f t="shared" si="188"/>
        <v>1448.72</v>
      </c>
      <c r="G288" s="508">
        <v>4</v>
      </c>
      <c r="H288" s="541">
        <f t="shared" si="214"/>
        <v>827840</v>
      </c>
      <c r="I288" s="5"/>
      <c r="J288" s="509">
        <f t="shared" si="200"/>
        <v>0</v>
      </c>
      <c r="K288" s="5"/>
      <c r="L288" s="5"/>
      <c r="M288" s="5"/>
      <c r="N288" s="5"/>
      <c r="O288" s="5"/>
      <c r="P288" s="5"/>
      <c r="Q288" s="5"/>
      <c r="R288" s="5"/>
      <c r="S288" s="5"/>
      <c r="T288" s="509">
        <f t="shared" si="204"/>
        <v>0</v>
      </c>
      <c r="U288" s="5"/>
      <c r="V288" s="5"/>
      <c r="W288" s="494"/>
      <c r="X288" s="552">
        <f t="shared" si="206"/>
        <v>0</v>
      </c>
      <c r="Y288" s="5"/>
      <c r="Z288" s="509">
        <f t="shared" si="195"/>
        <v>0</v>
      </c>
      <c r="AA288" s="5"/>
      <c r="AB288" s="509">
        <f t="shared" si="207"/>
        <v>0</v>
      </c>
      <c r="AC288" s="5"/>
      <c r="AD288" s="509">
        <f t="shared" si="208"/>
        <v>0</v>
      </c>
      <c r="AE288" s="5"/>
      <c r="AF288" s="509">
        <f t="shared" si="209"/>
        <v>0</v>
      </c>
      <c r="AG288" s="538">
        <v>3</v>
      </c>
      <c r="AH288" s="555">
        <f t="shared" si="210"/>
        <v>620880</v>
      </c>
      <c r="AI288" s="5"/>
      <c r="AJ288" s="509">
        <f t="shared" si="196"/>
        <v>0</v>
      </c>
      <c r="AK288" s="5"/>
      <c r="AL288" s="509">
        <f t="shared" si="197"/>
        <v>0</v>
      </c>
      <c r="AM288" s="5"/>
      <c r="AN288" s="509">
        <f t="shared" si="198"/>
        <v>0</v>
      </c>
      <c r="AO288" s="5"/>
      <c r="AP288" s="509">
        <f t="shared" si="199"/>
        <v>0</v>
      </c>
      <c r="AQ288" s="5"/>
      <c r="AR288" s="509">
        <f t="shared" si="189"/>
        <v>0</v>
      </c>
    </row>
    <row r="289" spans="1:44" s="1" customFormat="1">
      <c r="A289" s="507" t="s">
        <v>1051</v>
      </c>
      <c r="B289" s="580" t="s">
        <v>735</v>
      </c>
      <c r="C289" s="580" t="s">
        <v>792</v>
      </c>
      <c r="D289" s="580">
        <v>210000</v>
      </c>
      <c r="E289" s="568">
        <f t="shared" si="211"/>
        <v>4</v>
      </c>
      <c r="F289" s="588">
        <f t="shared" si="188"/>
        <v>840</v>
      </c>
      <c r="G289" s="508">
        <v>2</v>
      </c>
      <c r="H289" s="541">
        <f t="shared" si="214"/>
        <v>420000</v>
      </c>
      <c r="I289" s="5"/>
      <c r="J289" s="509">
        <f t="shared" si="200"/>
        <v>0</v>
      </c>
      <c r="K289" s="5"/>
      <c r="L289" s="5"/>
      <c r="M289" s="5"/>
      <c r="N289" s="5"/>
      <c r="O289" s="5"/>
      <c r="P289" s="5"/>
      <c r="Q289" s="5"/>
      <c r="R289" s="5"/>
      <c r="S289" s="5"/>
      <c r="T289" s="509">
        <f t="shared" si="204"/>
        <v>0</v>
      </c>
      <c r="U289" s="5"/>
      <c r="V289" s="5"/>
      <c r="W289" s="494"/>
      <c r="X289" s="552">
        <f t="shared" si="206"/>
        <v>0</v>
      </c>
      <c r="Y289" s="5"/>
      <c r="Z289" s="509">
        <f t="shared" si="195"/>
        <v>0</v>
      </c>
      <c r="AA289" s="5"/>
      <c r="AB289" s="509">
        <f t="shared" si="207"/>
        <v>0</v>
      </c>
      <c r="AC289" s="5"/>
      <c r="AD289" s="509">
        <f t="shared" si="208"/>
        <v>0</v>
      </c>
      <c r="AE289" s="5"/>
      <c r="AF289" s="509">
        <f t="shared" si="209"/>
        <v>0</v>
      </c>
      <c r="AG289" s="538">
        <v>2</v>
      </c>
      <c r="AH289" s="555">
        <f t="shared" si="210"/>
        <v>420000</v>
      </c>
      <c r="AI289" s="5"/>
      <c r="AJ289" s="509">
        <f t="shared" si="196"/>
        <v>0</v>
      </c>
      <c r="AK289" s="5"/>
      <c r="AL289" s="509">
        <f t="shared" si="197"/>
        <v>0</v>
      </c>
      <c r="AM289" s="5"/>
      <c r="AN289" s="509">
        <f t="shared" si="198"/>
        <v>0</v>
      </c>
      <c r="AO289" s="5"/>
      <c r="AP289" s="509">
        <f t="shared" si="199"/>
        <v>0</v>
      </c>
      <c r="AQ289" s="5"/>
      <c r="AR289" s="509">
        <f t="shared" si="189"/>
        <v>0</v>
      </c>
    </row>
    <row r="290" spans="1:44" s="1" customFormat="1">
      <c r="A290" s="507" t="s">
        <v>1052</v>
      </c>
      <c r="B290" s="580" t="s">
        <v>738</v>
      </c>
      <c r="C290" s="580" t="s">
        <v>792</v>
      </c>
      <c r="D290" s="580">
        <v>440960</v>
      </c>
      <c r="E290" s="568">
        <f t="shared" si="211"/>
        <v>29</v>
      </c>
      <c r="F290" s="588">
        <f t="shared" si="188"/>
        <v>12787.84</v>
      </c>
      <c r="G290" s="508">
        <v>16</v>
      </c>
      <c r="H290" s="541">
        <f t="shared" si="214"/>
        <v>7055360</v>
      </c>
      <c r="I290" s="5"/>
      <c r="J290" s="509">
        <f t="shared" si="200"/>
        <v>0</v>
      </c>
      <c r="K290" s="5"/>
      <c r="L290" s="5"/>
      <c r="M290" s="5"/>
      <c r="N290" s="5"/>
      <c r="O290" s="5"/>
      <c r="P290" s="5"/>
      <c r="Q290" s="5"/>
      <c r="R290" s="5"/>
      <c r="S290" s="5"/>
      <c r="T290" s="509">
        <f t="shared" si="204"/>
        <v>0</v>
      </c>
      <c r="U290" s="5"/>
      <c r="V290" s="5"/>
      <c r="W290" s="494"/>
      <c r="X290" s="552">
        <f t="shared" si="206"/>
        <v>0</v>
      </c>
      <c r="Y290" s="5"/>
      <c r="Z290" s="509">
        <f t="shared" si="195"/>
        <v>0</v>
      </c>
      <c r="AA290" s="5"/>
      <c r="AB290" s="509">
        <f t="shared" si="207"/>
        <v>0</v>
      </c>
      <c r="AC290" s="5"/>
      <c r="AD290" s="509">
        <f t="shared" si="208"/>
        <v>0</v>
      </c>
      <c r="AE290" s="5"/>
      <c r="AF290" s="509">
        <f t="shared" si="209"/>
        <v>0</v>
      </c>
      <c r="AG290" s="538">
        <v>13</v>
      </c>
      <c r="AH290" s="555">
        <f>+D290*AG290</f>
        <v>5732480</v>
      </c>
      <c r="AI290" s="5"/>
      <c r="AJ290" s="509">
        <f t="shared" si="196"/>
        <v>0</v>
      </c>
      <c r="AK290" s="5"/>
      <c r="AL290" s="509">
        <f t="shared" si="197"/>
        <v>0</v>
      </c>
      <c r="AM290" s="5"/>
      <c r="AN290" s="509">
        <f t="shared" si="198"/>
        <v>0</v>
      </c>
      <c r="AO290" s="5"/>
      <c r="AP290" s="509">
        <f t="shared" si="199"/>
        <v>0</v>
      </c>
      <c r="AQ290" s="5"/>
      <c r="AR290" s="509">
        <f t="shared" si="189"/>
        <v>0</v>
      </c>
    </row>
    <row r="291" spans="1:44" s="1" customFormat="1">
      <c r="A291" s="507" t="s">
        <v>1053</v>
      </c>
      <c r="B291" s="580" t="s">
        <v>759</v>
      </c>
      <c r="C291" s="580" t="s">
        <v>792</v>
      </c>
      <c r="D291" s="580">
        <v>32240</v>
      </c>
      <c r="E291" s="568">
        <f t="shared" si="211"/>
        <v>2</v>
      </c>
      <c r="F291" s="588">
        <f t="shared" si="188"/>
        <v>64.48</v>
      </c>
      <c r="G291" s="508">
        <v>1</v>
      </c>
      <c r="H291" s="541">
        <f t="shared" si="214"/>
        <v>32240</v>
      </c>
      <c r="I291" s="5"/>
      <c r="J291" s="509">
        <f t="shared" si="200"/>
        <v>0</v>
      </c>
      <c r="K291" s="5"/>
      <c r="L291" s="5"/>
      <c r="M291" s="5"/>
      <c r="N291" s="5"/>
      <c r="O291" s="5"/>
      <c r="P291" s="5"/>
      <c r="Q291" s="5"/>
      <c r="R291" s="5"/>
      <c r="S291" s="5"/>
      <c r="T291" s="509">
        <f t="shared" si="204"/>
        <v>0</v>
      </c>
      <c r="U291" s="5"/>
      <c r="V291" s="5"/>
      <c r="W291" s="494"/>
      <c r="X291" s="552">
        <f t="shared" si="206"/>
        <v>0</v>
      </c>
      <c r="Y291" s="5"/>
      <c r="Z291" s="509">
        <f t="shared" si="195"/>
        <v>0</v>
      </c>
      <c r="AA291" s="5"/>
      <c r="AB291" s="509">
        <f t="shared" si="207"/>
        <v>0</v>
      </c>
      <c r="AC291" s="5"/>
      <c r="AD291" s="509">
        <f t="shared" si="208"/>
        <v>0</v>
      </c>
      <c r="AE291" s="5"/>
      <c r="AF291" s="509">
        <f t="shared" si="209"/>
        <v>0</v>
      </c>
      <c r="AG291" s="538">
        <v>1</v>
      </c>
      <c r="AH291" s="555">
        <f t="shared" si="210"/>
        <v>32240</v>
      </c>
      <c r="AI291" s="5"/>
      <c r="AJ291" s="509">
        <f t="shared" si="196"/>
        <v>0</v>
      </c>
      <c r="AK291" s="5"/>
      <c r="AL291" s="509">
        <f t="shared" si="197"/>
        <v>0</v>
      </c>
      <c r="AM291" s="5"/>
      <c r="AN291" s="509">
        <f t="shared" si="198"/>
        <v>0</v>
      </c>
      <c r="AO291" s="5"/>
      <c r="AP291" s="509">
        <f t="shared" si="199"/>
        <v>0</v>
      </c>
      <c r="AQ291" s="5"/>
      <c r="AR291" s="509">
        <f t="shared" si="189"/>
        <v>0</v>
      </c>
    </row>
    <row r="292" spans="1:44" s="1" customFormat="1">
      <c r="A292" s="507" t="s">
        <v>1054</v>
      </c>
      <c r="B292" s="580" t="s">
        <v>1177</v>
      </c>
      <c r="C292" s="580" t="s">
        <v>792</v>
      </c>
      <c r="D292" s="580">
        <v>200000</v>
      </c>
      <c r="E292" s="568">
        <f t="shared" si="211"/>
        <v>2</v>
      </c>
      <c r="F292" s="588">
        <f t="shared" si="188"/>
        <v>400</v>
      </c>
      <c r="G292" s="508">
        <v>1</v>
      </c>
      <c r="H292" s="541">
        <f t="shared" si="214"/>
        <v>200000</v>
      </c>
      <c r="I292" s="5"/>
      <c r="J292" s="509">
        <f t="shared" si="200"/>
        <v>0</v>
      </c>
      <c r="K292" s="5"/>
      <c r="L292" s="5"/>
      <c r="M292" s="5"/>
      <c r="N292" s="5"/>
      <c r="O292" s="5"/>
      <c r="P292" s="5"/>
      <c r="Q292" s="5"/>
      <c r="R292" s="5"/>
      <c r="S292" s="5"/>
      <c r="T292" s="509">
        <f t="shared" si="204"/>
        <v>0</v>
      </c>
      <c r="U292" s="5"/>
      <c r="V292" s="5"/>
      <c r="W292" s="494"/>
      <c r="X292" s="552">
        <f t="shared" si="206"/>
        <v>0</v>
      </c>
      <c r="Y292" s="5"/>
      <c r="Z292" s="509">
        <f t="shared" si="195"/>
        <v>0</v>
      </c>
      <c r="AA292" s="5"/>
      <c r="AB292" s="509">
        <f t="shared" si="207"/>
        <v>0</v>
      </c>
      <c r="AC292" s="5"/>
      <c r="AD292" s="509">
        <f t="shared" si="208"/>
        <v>0</v>
      </c>
      <c r="AE292" s="5"/>
      <c r="AF292" s="509">
        <f t="shared" si="209"/>
        <v>0</v>
      </c>
      <c r="AG292" s="538">
        <v>1</v>
      </c>
      <c r="AH292" s="555">
        <f>+D292*AG292</f>
        <v>200000</v>
      </c>
      <c r="AI292" s="5"/>
      <c r="AJ292" s="509">
        <f t="shared" si="196"/>
        <v>0</v>
      </c>
      <c r="AK292" s="5"/>
      <c r="AL292" s="509">
        <f t="shared" si="197"/>
        <v>0</v>
      </c>
      <c r="AM292" s="5"/>
      <c r="AN292" s="509">
        <f t="shared" si="198"/>
        <v>0</v>
      </c>
      <c r="AO292" s="5"/>
      <c r="AP292" s="509">
        <f t="shared" si="199"/>
        <v>0</v>
      </c>
      <c r="AQ292" s="5"/>
      <c r="AR292" s="509">
        <f t="shared" si="189"/>
        <v>0</v>
      </c>
    </row>
    <row r="293" spans="1:44" s="1" customFormat="1" ht="28.5" customHeight="1">
      <c r="A293" s="507" t="s">
        <v>1057</v>
      </c>
      <c r="B293" s="580" t="s">
        <v>721</v>
      </c>
      <c r="C293" s="589" t="s">
        <v>792</v>
      </c>
      <c r="D293" s="580">
        <v>297960</v>
      </c>
      <c r="E293" s="568">
        <f t="shared" si="211"/>
        <v>42</v>
      </c>
      <c r="F293" s="588">
        <f t="shared" si="188"/>
        <v>12514.32</v>
      </c>
      <c r="G293" s="508">
        <v>2</v>
      </c>
      <c r="H293" s="28"/>
      <c r="I293" s="538">
        <v>40</v>
      </c>
      <c r="J293" s="541">
        <f>+D293*I293</f>
        <v>11918400</v>
      </c>
      <c r="K293" s="547"/>
      <c r="L293" s="5"/>
      <c r="M293" s="5"/>
      <c r="N293" s="5"/>
      <c r="O293" s="5"/>
      <c r="P293" s="5"/>
      <c r="Q293" s="5"/>
      <c r="R293" s="5"/>
      <c r="S293" s="5"/>
      <c r="T293" s="509">
        <f t="shared" si="204"/>
        <v>0</v>
      </c>
      <c r="U293" s="539"/>
      <c r="V293" s="509">
        <f>+D293*U293</f>
        <v>0</v>
      </c>
      <c r="W293" s="5"/>
      <c r="X293" s="552">
        <f t="shared" si="206"/>
        <v>0</v>
      </c>
      <c r="Y293" s="5"/>
      <c r="Z293" s="509">
        <f>+D293*Y293</f>
        <v>0</v>
      </c>
      <c r="AA293" s="5"/>
      <c r="AB293" s="509">
        <f>+D293*AA293</f>
        <v>0</v>
      </c>
      <c r="AC293" s="5"/>
      <c r="AD293" s="509">
        <f t="shared" si="208"/>
        <v>0</v>
      </c>
      <c r="AE293" s="5"/>
      <c r="AF293" s="509">
        <f>+AE293*D293</f>
        <v>0</v>
      </c>
      <c r="AG293" s="5"/>
      <c r="AH293" s="509">
        <f>+D293*AG293</f>
        <v>0</v>
      </c>
      <c r="AI293" s="5"/>
      <c r="AJ293" s="509">
        <f t="shared" si="196"/>
        <v>0</v>
      </c>
      <c r="AK293" s="5"/>
      <c r="AL293" s="509">
        <f>+D293*AK293</f>
        <v>0</v>
      </c>
      <c r="AM293" s="5"/>
      <c r="AN293" s="509">
        <f>+D293*AM293</f>
        <v>0</v>
      </c>
      <c r="AO293" s="5"/>
      <c r="AP293" s="509">
        <f t="shared" si="199"/>
        <v>0</v>
      </c>
      <c r="AQ293" s="5"/>
      <c r="AR293" s="509">
        <f t="shared" si="189"/>
        <v>0</v>
      </c>
    </row>
    <row r="294" spans="1:44">
      <c r="A294" s="507" t="s">
        <v>1058</v>
      </c>
      <c r="B294" s="580" t="s">
        <v>1183</v>
      </c>
      <c r="C294" s="580" t="s">
        <v>792</v>
      </c>
      <c r="D294" s="580">
        <v>365700</v>
      </c>
      <c r="E294" s="568">
        <f t="shared" si="211"/>
        <v>5</v>
      </c>
      <c r="F294" s="588">
        <f t="shared" si="188"/>
        <v>1828.5</v>
      </c>
      <c r="G294" s="508"/>
      <c r="H294" s="509">
        <f>+D294*G294</f>
        <v>0</v>
      </c>
      <c r="I294" s="534">
        <v>5</v>
      </c>
      <c r="J294" s="541">
        <f>+D294*I294</f>
        <v>1828500</v>
      </c>
      <c r="K294" s="510"/>
      <c r="L294" s="510"/>
      <c r="M294" s="510"/>
      <c r="N294" s="510"/>
      <c r="O294" s="510"/>
      <c r="P294" s="510"/>
      <c r="Q294" s="510"/>
      <c r="R294" s="556">
        <f>+D294*Q294</f>
        <v>0</v>
      </c>
      <c r="S294" s="510"/>
      <c r="T294" s="509">
        <f t="shared" si="204"/>
        <v>0</v>
      </c>
      <c r="U294" s="510"/>
      <c r="V294" s="509">
        <f>+D294*U294</f>
        <v>0</v>
      </c>
      <c r="W294" s="510"/>
      <c r="X294" s="552">
        <f t="shared" si="206"/>
        <v>0</v>
      </c>
      <c r="Y294" s="510"/>
      <c r="Z294" s="509">
        <f>+D294*Y294</f>
        <v>0</v>
      </c>
      <c r="AA294" s="510"/>
      <c r="AB294" s="509">
        <f t="shared" si="207"/>
        <v>0</v>
      </c>
      <c r="AC294" s="510"/>
      <c r="AD294" s="509">
        <f t="shared" si="208"/>
        <v>0</v>
      </c>
      <c r="AE294" s="510"/>
      <c r="AF294" s="509">
        <f t="shared" si="209"/>
        <v>0</v>
      </c>
      <c r="AG294" s="510"/>
      <c r="AH294" s="509">
        <f>+D294*AG294</f>
        <v>0</v>
      </c>
      <c r="AI294" s="510"/>
      <c r="AJ294" s="509">
        <f t="shared" si="196"/>
        <v>0</v>
      </c>
      <c r="AK294" s="510"/>
      <c r="AL294" s="509">
        <f>+D294*AK294</f>
        <v>0</v>
      </c>
      <c r="AM294" s="510"/>
      <c r="AN294" s="509">
        <f>+D294*AM294</f>
        <v>0</v>
      </c>
      <c r="AO294" s="510"/>
      <c r="AP294" s="509">
        <f t="shared" si="199"/>
        <v>0</v>
      </c>
      <c r="AQ294" s="510"/>
      <c r="AR294" s="509">
        <f t="shared" si="189"/>
        <v>0</v>
      </c>
    </row>
    <row r="295" spans="1:44" ht="27" customHeight="1">
      <c r="A295" s="507"/>
      <c r="B295" s="514">
        <v>4234</v>
      </c>
      <c r="C295" s="515"/>
      <c r="D295" s="515"/>
      <c r="E295" s="515">
        <f t="shared" ref="E295:E310" si="215">+G295+I295+K295+M295+O295+Q295+S295+U295+W295+Y295+AA295+AC295+AG295+AI295+AK295+AM295+AO295+AQ295+AE295</f>
        <v>0</v>
      </c>
      <c r="F295" s="585">
        <f>SUM(F296:F310)</f>
        <v>17898.8</v>
      </c>
      <c r="G295" s="515">
        <v>0</v>
      </c>
      <c r="H295" s="515">
        <f>SUM(H296:H310)</f>
        <v>2302100</v>
      </c>
      <c r="I295" s="510"/>
      <c r="J295" s="515">
        <f>SUM(J296:J310)</f>
        <v>216700</v>
      </c>
      <c r="K295" s="510"/>
      <c r="L295" s="515">
        <f>SUM(L296:L310)</f>
        <v>159000</v>
      </c>
      <c r="M295" s="510"/>
      <c r="N295" s="515">
        <f>SUM(N296:N310)</f>
        <v>450000</v>
      </c>
      <c r="O295" s="510"/>
      <c r="P295" s="515">
        <f>SUM(P296:P310)</f>
        <v>222000</v>
      </c>
      <c r="Q295" s="510"/>
      <c r="R295" s="515">
        <f>SUM(R296:R310)</f>
        <v>1172000</v>
      </c>
      <c r="S295" s="508"/>
      <c r="T295" s="515">
        <f>SUM(T296:T310)</f>
        <v>4877000</v>
      </c>
      <c r="U295" s="510"/>
      <c r="V295" s="515">
        <f>SUM(V296:V310)</f>
        <v>402000</v>
      </c>
      <c r="W295" s="510"/>
      <c r="X295" s="515">
        <f>SUM(X296:X310)</f>
        <v>792000</v>
      </c>
      <c r="Y295" s="510"/>
      <c r="Z295" s="515">
        <f>SUM(Z296:Z310)</f>
        <v>530000</v>
      </c>
      <c r="AA295" s="510"/>
      <c r="AB295" s="515">
        <f>SUM(AB296:AB310)</f>
        <v>604000</v>
      </c>
      <c r="AC295" s="510"/>
      <c r="AD295" s="515">
        <f>SUM(AD296:AD310)</f>
        <v>577000</v>
      </c>
      <c r="AE295" s="510"/>
      <c r="AF295" s="515">
        <f>SUM(AF296:AF310)</f>
        <v>1017000</v>
      </c>
      <c r="AG295" s="510"/>
      <c r="AH295" s="515">
        <f>SUM(AH296:AH310)</f>
        <v>1056000</v>
      </c>
      <c r="AI295" s="510"/>
      <c r="AJ295" s="515">
        <f>SUM(AJ296:AJ310)</f>
        <v>526000</v>
      </c>
      <c r="AK295" s="510"/>
      <c r="AL295" s="515">
        <f>SUM(AL296:AL310)</f>
        <v>602000</v>
      </c>
      <c r="AM295" s="510"/>
      <c r="AN295" s="515">
        <f>SUM(AN296:AN310)</f>
        <v>602000</v>
      </c>
      <c r="AO295" s="510"/>
      <c r="AP295" s="515">
        <f>SUM(AP296:AP310)</f>
        <v>450000</v>
      </c>
      <c r="AQ295" s="510"/>
      <c r="AR295" s="515">
        <f>SUM(AR296:AR310)</f>
        <v>602000</v>
      </c>
    </row>
    <row r="296" spans="1:44" ht="27.75" customHeight="1">
      <c r="A296" s="507" t="s">
        <v>839</v>
      </c>
      <c r="B296" s="519" t="s">
        <v>408</v>
      </c>
      <c r="C296" s="539" t="s">
        <v>792</v>
      </c>
      <c r="D296" s="554">
        <v>38</v>
      </c>
      <c r="E296" s="568">
        <f t="shared" si="215"/>
        <v>271500</v>
      </c>
      <c r="F296" s="583">
        <f>+D296*E296/1000</f>
        <v>10317</v>
      </c>
      <c r="G296" s="508">
        <v>21500</v>
      </c>
      <c r="H296" s="508">
        <f>+D296*G296</f>
        <v>817000</v>
      </c>
      <c r="I296" s="508"/>
      <c r="J296" s="508">
        <f t="shared" ref="J296:J299" si="216">+I296*D296</f>
        <v>0</v>
      </c>
      <c r="K296" s="510">
        <v>3000</v>
      </c>
      <c r="L296" s="531">
        <f>+D296*K296</f>
        <v>114000</v>
      </c>
      <c r="M296" s="510">
        <v>6000</v>
      </c>
      <c r="N296" s="510">
        <f>+D296*M296</f>
        <v>228000</v>
      </c>
      <c r="O296" s="510"/>
      <c r="P296" s="510">
        <f>+O296*D296</f>
        <v>0</v>
      </c>
      <c r="Q296" s="510">
        <v>25000</v>
      </c>
      <c r="R296" s="510">
        <f>+D296*Q296</f>
        <v>950000</v>
      </c>
      <c r="S296" s="510">
        <v>85000</v>
      </c>
      <c r="T296" s="510">
        <f>+D296*S296</f>
        <v>3230000</v>
      </c>
      <c r="U296" s="510">
        <v>9000</v>
      </c>
      <c r="V296" s="510">
        <f>+D296*U296</f>
        <v>342000</v>
      </c>
      <c r="W296" s="510">
        <v>15000</v>
      </c>
      <c r="X296" s="509">
        <f>+D296*W296</f>
        <v>570000</v>
      </c>
      <c r="Y296" s="510">
        <v>10000</v>
      </c>
      <c r="Z296" s="510">
        <f>+D296*Y296</f>
        <v>380000</v>
      </c>
      <c r="AA296" s="510">
        <v>12000</v>
      </c>
      <c r="AB296" s="510">
        <f>+D296*AA296</f>
        <v>456000</v>
      </c>
      <c r="AC296" s="510">
        <v>14000</v>
      </c>
      <c r="AD296" s="510">
        <f>+D296*AC296</f>
        <v>532000</v>
      </c>
      <c r="AE296" s="510">
        <v>15000</v>
      </c>
      <c r="AF296" s="510">
        <f>+AE296*D296</f>
        <v>570000</v>
      </c>
      <c r="AG296" s="510">
        <v>18000</v>
      </c>
      <c r="AH296" s="510">
        <f t="shared" ref="AH296:AH304" si="217">+D296*AG296</f>
        <v>684000</v>
      </c>
      <c r="AI296" s="510">
        <v>8000</v>
      </c>
      <c r="AJ296" s="509">
        <f>+D296*AI296</f>
        <v>304000</v>
      </c>
      <c r="AK296" s="510">
        <v>10000</v>
      </c>
      <c r="AL296" s="510">
        <f>+D296*AK296</f>
        <v>380000</v>
      </c>
      <c r="AM296" s="510">
        <v>10000</v>
      </c>
      <c r="AN296" s="510">
        <f t="shared" ref="AN296:AN304" si="218">+D296*AM296</f>
        <v>380000</v>
      </c>
      <c r="AO296" s="510"/>
      <c r="AP296" s="510"/>
      <c r="AQ296" s="510">
        <v>10000</v>
      </c>
      <c r="AR296" s="509">
        <f t="shared" ref="AR296:AR310" si="219">+D296*AQ296</f>
        <v>380000</v>
      </c>
    </row>
    <row r="297" spans="1:44" ht="30" customHeight="1">
      <c r="A297" s="507" t="s">
        <v>852</v>
      </c>
      <c r="B297" s="519" t="s">
        <v>408</v>
      </c>
      <c r="C297" s="539" t="s">
        <v>792</v>
      </c>
      <c r="D297" s="554">
        <v>15</v>
      </c>
      <c r="E297" s="568">
        <f t="shared" si="215"/>
        <v>152200</v>
      </c>
      <c r="F297" s="583">
        <f>+D297*E297/1000</f>
        <v>2283</v>
      </c>
      <c r="G297" s="508">
        <v>12200</v>
      </c>
      <c r="H297" s="508">
        <f t="shared" ref="H297:H310" si="220">+D297*G297</f>
        <v>183000</v>
      </c>
      <c r="I297" s="508"/>
      <c r="J297" s="508">
        <f t="shared" si="216"/>
        <v>0</v>
      </c>
      <c r="K297" s="510">
        <v>3000</v>
      </c>
      <c r="L297" s="531">
        <f>+D297*K297</f>
        <v>45000</v>
      </c>
      <c r="M297" s="510"/>
      <c r="N297" s="510">
        <f>+D297*M297</f>
        <v>0</v>
      </c>
      <c r="O297" s="510"/>
      <c r="P297" s="510">
        <f>+O297*D297</f>
        <v>0</v>
      </c>
      <c r="Q297" s="510"/>
      <c r="R297" s="510"/>
      <c r="S297" s="510">
        <v>95000</v>
      </c>
      <c r="T297" s="510">
        <f>+D297*S297</f>
        <v>1425000</v>
      </c>
      <c r="U297" s="510">
        <v>4000</v>
      </c>
      <c r="V297" s="510">
        <f>+D297*U297</f>
        <v>60000</v>
      </c>
      <c r="W297" s="510"/>
      <c r="X297" s="509">
        <f>+D297*W297</f>
        <v>0</v>
      </c>
      <c r="Y297" s="510">
        <v>10000</v>
      </c>
      <c r="Z297" s="510">
        <f>+D297*Y297</f>
        <v>150000</v>
      </c>
      <c r="AA297" s="510"/>
      <c r="AB297" s="510">
        <f>+D297*AA297</f>
        <v>0</v>
      </c>
      <c r="AC297" s="510">
        <v>3000</v>
      </c>
      <c r="AD297" s="510">
        <f>+D297*AC297</f>
        <v>45000</v>
      </c>
      <c r="AE297" s="510">
        <v>15000</v>
      </c>
      <c r="AF297" s="510">
        <f t="shared" ref="AF297:AF310" si="221">+AE297*D297</f>
        <v>225000</v>
      </c>
      <c r="AG297" s="510">
        <v>10000</v>
      </c>
      <c r="AH297" s="510">
        <f t="shared" si="217"/>
        <v>150000</v>
      </c>
      <c r="AI297" s="510"/>
      <c r="AJ297" s="510">
        <f>+D297*AI297</f>
        <v>0</v>
      </c>
      <c r="AK297" s="510"/>
      <c r="AL297" s="510">
        <f>+D297*AK297</f>
        <v>0</v>
      </c>
      <c r="AM297" s="510"/>
      <c r="AN297" s="510">
        <f t="shared" si="218"/>
        <v>0</v>
      </c>
      <c r="AO297" s="510"/>
      <c r="AP297" s="510"/>
      <c r="AQ297" s="510"/>
      <c r="AR297" s="509">
        <f t="shared" si="219"/>
        <v>0</v>
      </c>
    </row>
    <row r="298" spans="1:44" ht="22.5" customHeight="1">
      <c r="A298" s="507" t="s">
        <v>849</v>
      </c>
      <c r="B298" s="519" t="s">
        <v>424</v>
      </c>
      <c r="C298" s="539" t="s">
        <v>792</v>
      </c>
      <c r="D298" s="554">
        <v>148000</v>
      </c>
      <c r="E298" s="568">
        <v>16</v>
      </c>
      <c r="F298" s="583">
        <f t="shared" ref="F298:F310" si="222">+D298*E298/1000</f>
        <v>2368</v>
      </c>
      <c r="G298" s="508">
        <v>1</v>
      </c>
      <c r="H298" s="508">
        <f t="shared" si="220"/>
        <v>148000</v>
      </c>
      <c r="I298" s="508"/>
      <c r="J298" s="508">
        <f t="shared" si="216"/>
        <v>0</v>
      </c>
      <c r="K298" s="510"/>
      <c r="L298" s="531"/>
      <c r="M298" s="510">
        <v>1</v>
      </c>
      <c r="N298" s="510">
        <f>+D298*M298</f>
        <v>148000</v>
      </c>
      <c r="O298" s="510">
        <v>1</v>
      </c>
      <c r="P298" s="510">
        <f>+O298*D298</f>
        <v>148000</v>
      </c>
      <c r="Q298" s="510">
        <v>1</v>
      </c>
      <c r="R298" s="510">
        <f>+D298*Q298</f>
        <v>148000</v>
      </c>
      <c r="S298" s="510">
        <v>1</v>
      </c>
      <c r="T298" s="510">
        <f>+D298*S298</f>
        <v>148000</v>
      </c>
      <c r="U298" s="510"/>
      <c r="V298" s="510"/>
      <c r="W298" s="510">
        <v>1</v>
      </c>
      <c r="X298" s="509">
        <f>+D298*W298</f>
        <v>148000</v>
      </c>
      <c r="Y298" s="510"/>
      <c r="Z298" s="510">
        <f t="shared" ref="Z298:Z310" si="223">+D298*Y298</f>
        <v>0</v>
      </c>
      <c r="AA298" s="510">
        <v>1</v>
      </c>
      <c r="AB298" s="510">
        <f>+D298*AA298</f>
        <v>148000</v>
      </c>
      <c r="AC298" s="510"/>
      <c r="AD298" s="510">
        <f>+D298*AC298</f>
        <v>0</v>
      </c>
      <c r="AE298" s="510">
        <v>1</v>
      </c>
      <c r="AF298" s="510">
        <f t="shared" si="221"/>
        <v>148000</v>
      </c>
      <c r="AG298" s="510">
        <v>1</v>
      </c>
      <c r="AH298" s="510">
        <f t="shared" si="217"/>
        <v>148000</v>
      </c>
      <c r="AI298" s="510">
        <v>1</v>
      </c>
      <c r="AJ298" s="510">
        <f>+D298*AI298</f>
        <v>148000</v>
      </c>
      <c r="AK298" s="510">
        <v>1</v>
      </c>
      <c r="AL298" s="510">
        <f>+D298*AK298</f>
        <v>148000</v>
      </c>
      <c r="AM298" s="510">
        <v>1</v>
      </c>
      <c r="AN298" s="510">
        <f t="shared" si="218"/>
        <v>148000</v>
      </c>
      <c r="AO298" s="510"/>
      <c r="AP298" s="510"/>
      <c r="AQ298" s="510">
        <v>1</v>
      </c>
      <c r="AR298" s="509">
        <f t="shared" si="219"/>
        <v>148000</v>
      </c>
    </row>
    <row r="299" spans="1:44" ht="22.5" customHeight="1">
      <c r="A299" s="507" t="s">
        <v>1017</v>
      </c>
      <c r="B299" s="519" t="s">
        <v>1175</v>
      </c>
      <c r="C299" s="539" t="s">
        <v>792</v>
      </c>
      <c r="D299" s="554">
        <v>74000</v>
      </c>
      <c r="E299" s="568">
        <v>16</v>
      </c>
      <c r="F299" s="583">
        <f t="shared" si="222"/>
        <v>1184</v>
      </c>
      <c r="G299" s="508">
        <v>1</v>
      </c>
      <c r="H299" s="508">
        <f t="shared" si="220"/>
        <v>74000</v>
      </c>
      <c r="I299" s="508"/>
      <c r="J299" s="508">
        <f t="shared" si="216"/>
        <v>0</v>
      </c>
      <c r="K299" s="510"/>
      <c r="L299" s="531"/>
      <c r="M299" s="510">
        <v>1</v>
      </c>
      <c r="N299" s="510">
        <f>+D299*M299</f>
        <v>74000</v>
      </c>
      <c r="O299" s="510">
        <v>1</v>
      </c>
      <c r="P299" s="510">
        <f>+O299*D299</f>
        <v>74000</v>
      </c>
      <c r="Q299" s="510">
        <v>1</v>
      </c>
      <c r="R299" s="510">
        <f>+D299*Q299</f>
        <v>74000</v>
      </c>
      <c r="S299" s="510">
        <v>1</v>
      </c>
      <c r="T299" s="510">
        <f>+D299*S299</f>
        <v>74000</v>
      </c>
      <c r="U299" s="510"/>
      <c r="V299" s="510"/>
      <c r="W299" s="510">
        <v>1</v>
      </c>
      <c r="X299" s="509">
        <f>+D299*W299</f>
        <v>74000</v>
      </c>
      <c r="Y299" s="510"/>
      <c r="Z299" s="510">
        <f t="shared" si="223"/>
        <v>0</v>
      </c>
      <c r="AA299" s="510"/>
      <c r="AB299" s="510">
        <f t="shared" ref="AB299:AB310" si="224">+D299*AA299</f>
        <v>0</v>
      </c>
      <c r="AC299" s="510"/>
      <c r="AD299" s="510">
        <f>+D299*AC299</f>
        <v>0</v>
      </c>
      <c r="AE299" s="510">
        <v>1</v>
      </c>
      <c r="AF299" s="510">
        <f t="shared" si="221"/>
        <v>74000</v>
      </c>
      <c r="AG299" s="510">
        <v>1</v>
      </c>
      <c r="AH299" s="510">
        <f t="shared" si="217"/>
        <v>74000</v>
      </c>
      <c r="AI299" s="510">
        <v>1</v>
      </c>
      <c r="AJ299" s="510">
        <f>+D299*AI299</f>
        <v>74000</v>
      </c>
      <c r="AK299" s="510">
        <v>1</v>
      </c>
      <c r="AL299" s="510">
        <f>+D299*AK299</f>
        <v>74000</v>
      </c>
      <c r="AM299" s="510">
        <v>1</v>
      </c>
      <c r="AN299" s="510">
        <f t="shared" si="218"/>
        <v>74000</v>
      </c>
      <c r="AO299" s="510"/>
      <c r="AP299" s="510"/>
      <c r="AQ299" s="510">
        <v>1</v>
      </c>
      <c r="AR299" s="509">
        <f t="shared" si="219"/>
        <v>74000</v>
      </c>
    </row>
    <row r="300" spans="1:44" s="573" customFormat="1" ht="25.5" customHeight="1">
      <c r="A300" s="507" t="s">
        <v>1019</v>
      </c>
      <c r="B300" s="508" t="s">
        <v>1215</v>
      </c>
      <c r="C300" s="570" t="s">
        <v>1195</v>
      </c>
      <c r="D300" s="554">
        <v>1</v>
      </c>
      <c r="E300" s="568">
        <f t="shared" ref="E300" si="225">+G300+I300+K300+M300+O300+Q300+S300+U300+W300+Y300+AA300+AC300+AG300+AI300+AK300+AM300+AO300+AQ300+AE300</f>
        <v>1138800</v>
      </c>
      <c r="F300" s="583">
        <f t="shared" si="222"/>
        <v>1138.8</v>
      </c>
      <c r="G300" s="571">
        <v>922100</v>
      </c>
      <c r="H300" s="508">
        <f t="shared" si="220"/>
        <v>922100</v>
      </c>
      <c r="I300" s="572">
        <v>216700</v>
      </c>
      <c r="J300" s="508">
        <f>+I300*D300</f>
        <v>216700</v>
      </c>
      <c r="K300" s="574"/>
      <c r="L300" s="574"/>
      <c r="M300" s="574"/>
      <c r="N300" s="574"/>
      <c r="O300" s="574"/>
      <c r="P300" s="574"/>
      <c r="Q300" s="574"/>
      <c r="R300" s="574"/>
      <c r="S300" s="574"/>
      <c r="T300" s="574"/>
      <c r="U300" s="574"/>
      <c r="V300" s="574"/>
      <c r="W300" s="574"/>
      <c r="X300" s="509">
        <f t="shared" ref="X300" si="226">+D300*W300</f>
        <v>0</v>
      </c>
      <c r="Y300" s="574"/>
      <c r="Z300" s="510">
        <f t="shared" si="223"/>
        <v>0</v>
      </c>
      <c r="AA300" s="574"/>
      <c r="AB300" s="510">
        <f t="shared" si="224"/>
        <v>0</v>
      </c>
      <c r="AC300" s="574"/>
      <c r="AD300" s="510">
        <f t="shared" ref="AD300" si="227">+D300*AC300</f>
        <v>0</v>
      </c>
      <c r="AE300" s="574"/>
      <c r="AF300" s="510">
        <f t="shared" si="221"/>
        <v>0</v>
      </c>
      <c r="AG300" s="574"/>
      <c r="AH300" s="574">
        <f t="shared" si="217"/>
        <v>0</v>
      </c>
      <c r="AI300" s="574"/>
      <c r="AJ300" s="574"/>
      <c r="AK300" s="574"/>
      <c r="AL300" s="574"/>
      <c r="AM300" s="574"/>
      <c r="AN300" s="574">
        <f t="shared" si="218"/>
        <v>0</v>
      </c>
      <c r="AO300" s="575">
        <v>0</v>
      </c>
      <c r="AP300" s="534">
        <f>+AO300*D300</f>
        <v>0</v>
      </c>
      <c r="AQ300" s="574"/>
      <c r="AR300" s="509">
        <f t="shared" si="219"/>
        <v>0</v>
      </c>
    </row>
    <row r="301" spans="1:44" s="573" customFormat="1" ht="25.5" customHeight="1">
      <c r="A301" s="507" t="s">
        <v>1019</v>
      </c>
      <c r="B301" s="508" t="s">
        <v>1214</v>
      </c>
      <c r="C301" s="570" t="s">
        <v>1195</v>
      </c>
      <c r="D301" s="554">
        <v>18000</v>
      </c>
      <c r="E301" s="568">
        <f t="shared" ref="E301" si="228">+G301+I301+K301+M301+O301+Q301+S301+U301+W301+Y301+AA301+AC301+AG301+AI301+AK301+AM301+AO301+AQ301+AE301</f>
        <v>1</v>
      </c>
      <c r="F301" s="583">
        <f t="shared" ref="F301" si="229">+D301*E301/1000</f>
        <v>18</v>
      </c>
      <c r="G301" s="571">
        <v>1</v>
      </c>
      <c r="H301" s="508">
        <f t="shared" ref="H301" si="230">+D301*G301</f>
        <v>18000</v>
      </c>
      <c r="I301" s="572"/>
      <c r="J301" s="508">
        <f t="shared" ref="J301:J310" si="231">+I301*D301</f>
        <v>0</v>
      </c>
      <c r="K301" s="574"/>
      <c r="L301" s="574"/>
      <c r="M301" s="574"/>
      <c r="N301" s="574"/>
      <c r="O301" s="574"/>
      <c r="P301" s="574"/>
      <c r="Q301" s="574"/>
      <c r="R301" s="574"/>
      <c r="S301" s="574"/>
      <c r="T301" s="574"/>
      <c r="U301" s="574"/>
      <c r="V301" s="574"/>
      <c r="W301" s="574"/>
      <c r="X301" s="509">
        <f t="shared" ref="X301" si="232">+D301*W301</f>
        <v>0</v>
      </c>
      <c r="Y301" s="574"/>
      <c r="Z301" s="510">
        <f t="shared" ref="Z301" si="233">+D301*Y301</f>
        <v>0</v>
      </c>
      <c r="AA301" s="574"/>
      <c r="AB301" s="510">
        <f t="shared" ref="AB301" si="234">+D301*AA301</f>
        <v>0</v>
      </c>
      <c r="AC301" s="574"/>
      <c r="AD301" s="510">
        <f t="shared" ref="AD301" si="235">+D301*AC301</f>
        <v>0</v>
      </c>
      <c r="AE301" s="574"/>
      <c r="AF301" s="510">
        <f t="shared" ref="AF301" si="236">+AE301*D301</f>
        <v>0</v>
      </c>
      <c r="AG301" s="574"/>
      <c r="AH301" s="574">
        <f t="shared" si="217"/>
        <v>0</v>
      </c>
      <c r="AI301" s="574"/>
      <c r="AJ301" s="574"/>
      <c r="AK301" s="574"/>
      <c r="AL301" s="574"/>
      <c r="AM301" s="574"/>
      <c r="AN301" s="574">
        <f t="shared" si="218"/>
        <v>0</v>
      </c>
      <c r="AO301" s="575">
        <v>0</v>
      </c>
      <c r="AP301" s="534">
        <f>+AO301*D301</f>
        <v>0</v>
      </c>
      <c r="AQ301" s="574"/>
      <c r="AR301" s="509">
        <f t="shared" ref="AR301" si="237">+D301*AQ301</f>
        <v>0</v>
      </c>
    </row>
    <row r="302" spans="1:44" s="573" customFormat="1" ht="25.5" customHeight="1">
      <c r="A302" s="507" t="s">
        <v>1019</v>
      </c>
      <c r="B302" s="508" t="s">
        <v>1213</v>
      </c>
      <c r="C302" s="570" t="s">
        <v>1195</v>
      </c>
      <c r="D302" s="554">
        <v>400</v>
      </c>
      <c r="E302" s="568">
        <f t="shared" ref="E302" si="238">+G302+I302+K302+M302+O302+Q302+S302+U302+W302+Y302+AA302+AC302+AG302+AI302+AK302+AM302+AO302+AQ302+AE302</f>
        <v>100</v>
      </c>
      <c r="F302" s="583">
        <f t="shared" si="222"/>
        <v>40</v>
      </c>
      <c r="G302" s="571">
        <v>100</v>
      </c>
      <c r="H302" s="508">
        <f t="shared" si="220"/>
        <v>40000</v>
      </c>
      <c r="I302" s="572"/>
      <c r="J302" s="508">
        <f t="shared" si="231"/>
        <v>0</v>
      </c>
      <c r="K302" s="574"/>
      <c r="L302" s="574"/>
      <c r="M302" s="574"/>
      <c r="N302" s="574"/>
      <c r="O302" s="574"/>
      <c r="P302" s="574"/>
      <c r="Q302" s="574"/>
      <c r="R302" s="574"/>
      <c r="S302" s="574"/>
      <c r="T302" s="574"/>
      <c r="U302" s="574"/>
      <c r="V302" s="574"/>
      <c r="W302" s="574"/>
      <c r="X302" s="509">
        <f t="shared" ref="X302" si="239">+D302*W302</f>
        <v>0</v>
      </c>
      <c r="Y302" s="574"/>
      <c r="Z302" s="510">
        <f t="shared" si="223"/>
        <v>0</v>
      </c>
      <c r="AA302" s="574"/>
      <c r="AB302" s="510">
        <f t="shared" si="224"/>
        <v>0</v>
      </c>
      <c r="AC302" s="574"/>
      <c r="AD302" s="510">
        <f t="shared" ref="AD302" si="240">+D302*AC302</f>
        <v>0</v>
      </c>
      <c r="AE302" s="574"/>
      <c r="AF302" s="510">
        <f t="shared" si="221"/>
        <v>0</v>
      </c>
      <c r="AG302" s="574"/>
      <c r="AH302" s="574">
        <f t="shared" si="217"/>
        <v>0</v>
      </c>
      <c r="AI302" s="574"/>
      <c r="AJ302" s="574"/>
      <c r="AK302" s="574"/>
      <c r="AL302" s="574"/>
      <c r="AM302" s="574"/>
      <c r="AN302" s="574">
        <f t="shared" si="218"/>
        <v>0</v>
      </c>
      <c r="AO302" s="575">
        <v>0</v>
      </c>
      <c r="AP302" s="534">
        <f>+AO302*D302</f>
        <v>0</v>
      </c>
      <c r="AQ302" s="574"/>
      <c r="AR302" s="509">
        <f t="shared" si="219"/>
        <v>0</v>
      </c>
    </row>
    <row r="303" spans="1:44" s="573" customFormat="1" ht="25.5" customHeight="1">
      <c r="A303" s="507" t="s">
        <v>1019</v>
      </c>
      <c r="B303" s="554" t="s">
        <v>1212</v>
      </c>
      <c r="C303" s="570" t="s">
        <v>1195</v>
      </c>
      <c r="D303" s="554">
        <v>200</v>
      </c>
      <c r="E303" s="568">
        <f t="shared" ref="E303" si="241">+G303+I303+K303+M303+O303+Q303+S303+U303+W303+Y303+AA303+AC303+AG303+AI303+AK303+AM303+AO303+AQ303+AE303</f>
        <v>500</v>
      </c>
      <c r="F303" s="583">
        <f t="shared" ref="F303" si="242">+D303*E303/1000</f>
        <v>100</v>
      </c>
      <c r="G303" s="571">
        <v>500</v>
      </c>
      <c r="H303" s="508">
        <f t="shared" ref="H303" si="243">+D303*G303</f>
        <v>100000</v>
      </c>
      <c r="I303" s="572"/>
      <c r="J303" s="508">
        <f t="shared" si="231"/>
        <v>0</v>
      </c>
      <c r="K303" s="574"/>
      <c r="L303" s="574"/>
      <c r="M303" s="574"/>
      <c r="N303" s="574"/>
      <c r="O303" s="574"/>
      <c r="P303" s="574"/>
      <c r="Q303" s="574"/>
      <c r="R303" s="574"/>
      <c r="S303" s="574"/>
      <c r="T303" s="574"/>
      <c r="U303" s="574"/>
      <c r="V303" s="574"/>
      <c r="W303" s="574"/>
      <c r="X303" s="509">
        <f t="shared" ref="X303" si="244">+D303*W303</f>
        <v>0</v>
      </c>
      <c r="Y303" s="574"/>
      <c r="Z303" s="510">
        <f t="shared" ref="Z303" si="245">+D303*Y303</f>
        <v>0</v>
      </c>
      <c r="AA303" s="574"/>
      <c r="AB303" s="510">
        <f t="shared" ref="AB303" si="246">+D303*AA303</f>
        <v>0</v>
      </c>
      <c r="AC303" s="574"/>
      <c r="AD303" s="510">
        <f t="shared" ref="AD303" si="247">+D303*AC303</f>
        <v>0</v>
      </c>
      <c r="AE303" s="574"/>
      <c r="AF303" s="510">
        <f t="shared" ref="AF303" si="248">+AE303*D303</f>
        <v>0</v>
      </c>
      <c r="AG303" s="574"/>
      <c r="AH303" s="574">
        <f t="shared" si="217"/>
        <v>0</v>
      </c>
      <c r="AI303" s="574"/>
      <c r="AJ303" s="574"/>
      <c r="AK303" s="574"/>
      <c r="AL303" s="574"/>
      <c r="AM303" s="574"/>
      <c r="AN303" s="574">
        <f t="shared" si="218"/>
        <v>0</v>
      </c>
      <c r="AO303" s="575">
        <v>0</v>
      </c>
      <c r="AP303" s="534">
        <f>+AO303*D303</f>
        <v>0</v>
      </c>
      <c r="AQ303" s="574"/>
      <c r="AR303" s="509">
        <f t="shared" ref="AR303" si="249">+D303*AQ303</f>
        <v>0</v>
      </c>
    </row>
    <row r="304" spans="1:44" s="573" customFormat="1" ht="25.5" customHeight="1">
      <c r="A304" s="507" t="s">
        <v>1019</v>
      </c>
      <c r="B304" s="554" t="s">
        <v>1196</v>
      </c>
      <c r="C304" s="570" t="s">
        <v>1195</v>
      </c>
      <c r="D304" s="554">
        <v>1000</v>
      </c>
      <c r="E304" s="568">
        <f t="shared" si="215"/>
        <v>50</v>
      </c>
      <c r="F304" s="583">
        <f t="shared" si="222"/>
        <v>50</v>
      </c>
      <c r="G304" s="571"/>
      <c r="H304" s="508">
        <f t="shared" si="220"/>
        <v>0</v>
      </c>
      <c r="I304" s="572"/>
      <c r="J304" s="508">
        <f t="shared" si="231"/>
        <v>0</v>
      </c>
      <c r="K304" s="574"/>
      <c r="L304" s="574"/>
      <c r="M304" s="574"/>
      <c r="N304" s="574"/>
      <c r="O304" s="574"/>
      <c r="P304" s="574"/>
      <c r="Q304" s="574"/>
      <c r="R304" s="574"/>
      <c r="S304" s="574"/>
      <c r="T304" s="574"/>
      <c r="U304" s="574"/>
      <c r="V304" s="574"/>
      <c r="W304" s="574"/>
      <c r="X304" s="509">
        <f t="shared" ref="X304:X310" si="250">+D304*W304</f>
        <v>0</v>
      </c>
      <c r="Y304" s="574"/>
      <c r="Z304" s="510">
        <f t="shared" si="223"/>
        <v>0</v>
      </c>
      <c r="AA304" s="574"/>
      <c r="AB304" s="510">
        <f t="shared" si="224"/>
        <v>0</v>
      </c>
      <c r="AC304" s="574"/>
      <c r="AD304" s="510">
        <f t="shared" ref="AD304:AD310" si="251">+D304*AC304</f>
        <v>0</v>
      </c>
      <c r="AE304" s="574"/>
      <c r="AF304" s="510">
        <f t="shared" si="221"/>
        <v>0</v>
      </c>
      <c r="AG304" s="574"/>
      <c r="AH304" s="574">
        <f t="shared" si="217"/>
        <v>0</v>
      </c>
      <c r="AI304" s="574"/>
      <c r="AJ304" s="574"/>
      <c r="AK304" s="574"/>
      <c r="AL304" s="574"/>
      <c r="AM304" s="574"/>
      <c r="AN304" s="574">
        <f t="shared" si="218"/>
        <v>0</v>
      </c>
      <c r="AO304" s="575">
        <v>50</v>
      </c>
      <c r="AP304" s="534">
        <f>+AO304*D304</f>
        <v>50000</v>
      </c>
      <c r="AQ304" s="574"/>
      <c r="AR304" s="509">
        <f t="shared" si="219"/>
        <v>0</v>
      </c>
    </row>
    <row r="305" spans="1:44" s="573" customFormat="1" ht="25.5" customHeight="1">
      <c r="A305" s="507" t="s">
        <v>1020</v>
      </c>
      <c r="B305" s="554" t="s">
        <v>1197</v>
      </c>
      <c r="C305" s="570" t="s">
        <v>1195</v>
      </c>
      <c r="D305" s="554">
        <v>1000</v>
      </c>
      <c r="E305" s="568">
        <f t="shared" si="215"/>
        <v>50</v>
      </c>
      <c r="F305" s="583">
        <f t="shared" si="222"/>
        <v>50</v>
      </c>
      <c r="G305" s="571"/>
      <c r="H305" s="508">
        <f t="shared" si="220"/>
        <v>0</v>
      </c>
      <c r="I305" s="572"/>
      <c r="J305" s="508">
        <f t="shared" si="231"/>
        <v>0</v>
      </c>
      <c r="K305" s="574"/>
      <c r="L305" s="574"/>
      <c r="M305" s="574"/>
      <c r="N305" s="574"/>
      <c r="O305" s="574"/>
      <c r="P305" s="574"/>
      <c r="Q305" s="574"/>
      <c r="R305" s="574"/>
      <c r="S305" s="574"/>
      <c r="T305" s="574"/>
      <c r="U305" s="574"/>
      <c r="V305" s="574"/>
      <c r="W305" s="574"/>
      <c r="X305" s="509">
        <f t="shared" si="250"/>
        <v>0</v>
      </c>
      <c r="Y305" s="574"/>
      <c r="Z305" s="510">
        <f t="shared" si="223"/>
        <v>0</v>
      </c>
      <c r="AA305" s="574"/>
      <c r="AB305" s="510">
        <f t="shared" si="224"/>
        <v>0</v>
      </c>
      <c r="AC305" s="574"/>
      <c r="AD305" s="510">
        <f t="shared" si="251"/>
        <v>0</v>
      </c>
      <c r="AE305" s="574"/>
      <c r="AF305" s="510">
        <f t="shared" si="221"/>
        <v>0</v>
      </c>
      <c r="AG305" s="574"/>
      <c r="AH305" s="574"/>
      <c r="AI305" s="574"/>
      <c r="AJ305" s="574"/>
      <c r="AK305" s="574"/>
      <c r="AL305" s="574"/>
      <c r="AM305" s="574"/>
      <c r="AN305" s="574"/>
      <c r="AO305" s="575">
        <v>50</v>
      </c>
      <c r="AP305" s="534">
        <f t="shared" ref="AP305:AP310" si="252">+AO305*D305</f>
        <v>50000</v>
      </c>
      <c r="AQ305" s="574"/>
      <c r="AR305" s="509">
        <f t="shared" si="219"/>
        <v>0</v>
      </c>
    </row>
    <row r="306" spans="1:44" s="573" customFormat="1" ht="25.5" customHeight="1">
      <c r="A306" s="507" t="s">
        <v>1021</v>
      </c>
      <c r="B306" s="554" t="s">
        <v>1198</v>
      </c>
      <c r="C306" s="570" t="s">
        <v>1195</v>
      </c>
      <c r="D306" s="554">
        <v>1000</v>
      </c>
      <c r="E306" s="568">
        <f t="shared" si="215"/>
        <v>100</v>
      </c>
      <c r="F306" s="583">
        <f t="shared" si="222"/>
        <v>100</v>
      </c>
      <c r="G306" s="571"/>
      <c r="H306" s="508">
        <f t="shared" si="220"/>
        <v>0</v>
      </c>
      <c r="I306" s="572"/>
      <c r="J306" s="508">
        <f t="shared" si="231"/>
        <v>0</v>
      </c>
      <c r="K306" s="574"/>
      <c r="L306" s="574"/>
      <c r="M306" s="574"/>
      <c r="N306" s="574"/>
      <c r="O306" s="574"/>
      <c r="P306" s="574"/>
      <c r="Q306" s="574"/>
      <c r="R306" s="574"/>
      <c r="S306" s="574"/>
      <c r="T306" s="574"/>
      <c r="U306" s="574"/>
      <c r="V306" s="574"/>
      <c r="W306" s="574"/>
      <c r="X306" s="509">
        <f t="shared" si="250"/>
        <v>0</v>
      </c>
      <c r="Y306" s="574"/>
      <c r="Z306" s="510">
        <f t="shared" si="223"/>
        <v>0</v>
      </c>
      <c r="AA306" s="574"/>
      <c r="AB306" s="510">
        <f t="shared" si="224"/>
        <v>0</v>
      </c>
      <c r="AC306" s="574"/>
      <c r="AD306" s="510">
        <f t="shared" si="251"/>
        <v>0</v>
      </c>
      <c r="AE306" s="574"/>
      <c r="AF306" s="510">
        <f>+AE306*D306</f>
        <v>0</v>
      </c>
      <c r="AG306" s="574"/>
      <c r="AH306" s="574"/>
      <c r="AI306" s="574"/>
      <c r="AJ306" s="574"/>
      <c r="AK306" s="574"/>
      <c r="AL306" s="574"/>
      <c r="AM306" s="574"/>
      <c r="AN306" s="574"/>
      <c r="AO306" s="575">
        <v>100</v>
      </c>
      <c r="AP306" s="534">
        <f t="shared" si="252"/>
        <v>100000</v>
      </c>
      <c r="AQ306" s="574"/>
      <c r="AR306" s="509">
        <f t="shared" si="219"/>
        <v>0</v>
      </c>
    </row>
    <row r="307" spans="1:44" s="573" customFormat="1" ht="25.5" customHeight="1">
      <c r="A307" s="507" t="s">
        <v>1022</v>
      </c>
      <c r="B307" s="554" t="s">
        <v>1199</v>
      </c>
      <c r="C307" s="570" t="s">
        <v>1195</v>
      </c>
      <c r="D307" s="554">
        <v>1000</v>
      </c>
      <c r="E307" s="568">
        <f t="shared" si="215"/>
        <v>100</v>
      </c>
      <c r="F307" s="583">
        <f t="shared" si="222"/>
        <v>100</v>
      </c>
      <c r="G307" s="571"/>
      <c r="H307" s="508">
        <f t="shared" si="220"/>
        <v>0</v>
      </c>
      <c r="I307" s="572"/>
      <c r="J307" s="508">
        <f t="shared" si="231"/>
        <v>0</v>
      </c>
      <c r="K307" s="574"/>
      <c r="L307" s="574"/>
      <c r="M307" s="574"/>
      <c r="N307" s="574"/>
      <c r="O307" s="574"/>
      <c r="P307" s="574"/>
      <c r="Q307" s="574"/>
      <c r="R307" s="574"/>
      <c r="S307" s="574"/>
      <c r="T307" s="574"/>
      <c r="U307" s="574"/>
      <c r="V307" s="574"/>
      <c r="W307" s="574"/>
      <c r="X307" s="509">
        <f t="shared" si="250"/>
        <v>0</v>
      </c>
      <c r="Y307" s="574"/>
      <c r="Z307" s="510">
        <f t="shared" si="223"/>
        <v>0</v>
      </c>
      <c r="AA307" s="574"/>
      <c r="AB307" s="510">
        <f t="shared" si="224"/>
        <v>0</v>
      </c>
      <c r="AC307" s="574"/>
      <c r="AD307" s="510">
        <f t="shared" si="251"/>
        <v>0</v>
      </c>
      <c r="AE307" s="574"/>
      <c r="AF307" s="510">
        <f t="shared" si="221"/>
        <v>0</v>
      </c>
      <c r="AG307" s="574"/>
      <c r="AH307" s="574"/>
      <c r="AI307" s="574"/>
      <c r="AJ307" s="574"/>
      <c r="AK307" s="574"/>
      <c r="AL307" s="574"/>
      <c r="AM307" s="574"/>
      <c r="AN307" s="574"/>
      <c r="AO307" s="575">
        <v>100</v>
      </c>
      <c r="AP307" s="534">
        <f t="shared" si="252"/>
        <v>100000</v>
      </c>
      <c r="AQ307" s="574"/>
      <c r="AR307" s="509">
        <f t="shared" si="219"/>
        <v>0</v>
      </c>
    </row>
    <row r="308" spans="1:44" s="573" customFormat="1" ht="25.5" customHeight="1">
      <c r="A308" s="507" t="s">
        <v>1023</v>
      </c>
      <c r="B308" s="554" t="s">
        <v>1200</v>
      </c>
      <c r="C308" s="570" t="s">
        <v>1195</v>
      </c>
      <c r="D308" s="554">
        <v>1000</v>
      </c>
      <c r="E308" s="568">
        <f t="shared" si="215"/>
        <v>50</v>
      </c>
      <c r="F308" s="583">
        <f t="shared" si="222"/>
        <v>50</v>
      </c>
      <c r="G308" s="571"/>
      <c r="H308" s="508">
        <f t="shared" si="220"/>
        <v>0</v>
      </c>
      <c r="I308" s="572"/>
      <c r="J308" s="508">
        <f t="shared" si="231"/>
        <v>0</v>
      </c>
      <c r="K308" s="574"/>
      <c r="L308" s="574"/>
      <c r="M308" s="574"/>
      <c r="N308" s="574"/>
      <c r="O308" s="574"/>
      <c r="P308" s="574"/>
      <c r="Q308" s="574"/>
      <c r="R308" s="574"/>
      <c r="S308" s="574"/>
      <c r="T308" s="574"/>
      <c r="U308" s="574"/>
      <c r="V308" s="574"/>
      <c r="W308" s="574"/>
      <c r="X308" s="509">
        <f t="shared" si="250"/>
        <v>0</v>
      </c>
      <c r="Y308" s="574"/>
      <c r="Z308" s="510">
        <f t="shared" si="223"/>
        <v>0</v>
      </c>
      <c r="AA308" s="574"/>
      <c r="AB308" s="510">
        <f t="shared" si="224"/>
        <v>0</v>
      </c>
      <c r="AC308" s="574"/>
      <c r="AD308" s="510">
        <f t="shared" si="251"/>
        <v>0</v>
      </c>
      <c r="AE308" s="574"/>
      <c r="AF308" s="510">
        <f t="shared" si="221"/>
        <v>0</v>
      </c>
      <c r="AG308" s="574"/>
      <c r="AH308" s="574"/>
      <c r="AI308" s="574"/>
      <c r="AJ308" s="574"/>
      <c r="AK308" s="574"/>
      <c r="AL308" s="574"/>
      <c r="AM308" s="574"/>
      <c r="AN308" s="574"/>
      <c r="AO308" s="575">
        <v>50</v>
      </c>
      <c r="AP308" s="534">
        <f t="shared" si="252"/>
        <v>50000</v>
      </c>
      <c r="AQ308" s="574"/>
      <c r="AR308" s="509">
        <f t="shared" si="219"/>
        <v>0</v>
      </c>
    </row>
    <row r="309" spans="1:44" s="573" customFormat="1" ht="25.5" customHeight="1">
      <c r="A309" s="507" t="s">
        <v>1024</v>
      </c>
      <c r="B309" s="554" t="s">
        <v>1201</v>
      </c>
      <c r="C309" s="570" t="s">
        <v>1195</v>
      </c>
      <c r="D309" s="554">
        <v>1000</v>
      </c>
      <c r="E309" s="568">
        <f t="shared" si="215"/>
        <v>50</v>
      </c>
      <c r="F309" s="583">
        <f t="shared" si="222"/>
        <v>50</v>
      </c>
      <c r="G309" s="571"/>
      <c r="H309" s="508">
        <f t="shared" si="220"/>
        <v>0</v>
      </c>
      <c r="I309" s="572"/>
      <c r="J309" s="508">
        <f t="shared" si="231"/>
        <v>0</v>
      </c>
      <c r="K309" s="574"/>
      <c r="L309" s="574"/>
      <c r="M309" s="574"/>
      <c r="N309" s="574"/>
      <c r="O309" s="574"/>
      <c r="P309" s="574"/>
      <c r="Q309" s="574"/>
      <c r="R309" s="574"/>
      <c r="S309" s="574"/>
      <c r="T309" s="574"/>
      <c r="U309" s="574"/>
      <c r="V309" s="574"/>
      <c r="W309" s="574"/>
      <c r="X309" s="509">
        <f t="shared" si="250"/>
        <v>0</v>
      </c>
      <c r="Y309" s="574"/>
      <c r="Z309" s="510">
        <f t="shared" si="223"/>
        <v>0</v>
      </c>
      <c r="AA309" s="574"/>
      <c r="AB309" s="510">
        <f t="shared" si="224"/>
        <v>0</v>
      </c>
      <c r="AC309" s="574"/>
      <c r="AD309" s="510">
        <f t="shared" si="251"/>
        <v>0</v>
      </c>
      <c r="AE309" s="574"/>
      <c r="AF309" s="510">
        <f t="shared" si="221"/>
        <v>0</v>
      </c>
      <c r="AG309" s="574"/>
      <c r="AH309" s="574"/>
      <c r="AI309" s="574"/>
      <c r="AJ309" s="574"/>
      <c r="AK309" s="574"/>
      <c r="AL309" s="574"/>
      <c r="AM309" s="574"/>
      <c r="AN309" s="574"/>
      <c r="AO309" s="575">
        <v>50</v>
      </c>
      <c r="AP309" s="534">
        <f t="shared" si="252"/>
        <v>50000</v>
      </c>
      <c r="AQ309" s="574"/>
      <c r="AR309" s="509">
        <f t="shared" si="219"/>
        <v>0</v>
      </c>
    </row>
    <row r="310" spans="1:44" s="573" customFormat="1" ht="25.5" customHeight="1">
      <c r="A310" s="507" t="s">
        <v>1025</v>
      </c>
      <c r="B310" s="554" t="s">
        <v>1202</v>
      </c>
      <c r="C310" s="570" t="s">
        <v>1195</v>
      </c>
      <c r="D310" s="554">
        <v>1000</v>
      </c>
      <c r="E310" s="568">
        <f t="shared" si="215"/>
        <v>50</v>
      </c>
      <c r="F310" s="583">
        <f t="shared" si="222"/>
        <v>50</v>
      </c>
      <c r="G310" s="571"/>
      <c r="H310" s="508">
        <f t="shared" si="220"/>
        <v>0</v>
      </c>
      <c r="I310" s="572"/>
      <c r="J310" s="508">
        <f t="shared" si="231"/>
        <v>0</v>
      </c>
      <c r="K310" s="574"/>
      <c r="L310" s="574"/>
      <c r="M310" s="574"/>
      <c r="N310" s="574"/>
      <c r="O310" s="574"/>
      <c r="P310" s="574"/>
      <c r="Q310" s="574"/>
      <c r="R310" s="574"/>
      <c r="S310" s="574"/>
      <c r="T310" s="574"/>
      <c r="U310" s="574"/>
      <c r="V310" s="574"/>
      <c r="W310" s="574"/>
      <c r="X310" s="509">
        <f t="shared" si="250"/>
        <v>0</v>
      </c>
      <c r="Y310" s="574"/>
      <c r="Z310" s="510">
        <f t="shared" si="223"/>
        <v>0</v>
      </c>
      <c r="AA310" s="574"/>
      <c r="AB310" s="510">
        <f t="shared" si="224"/>
        <v>0</v>
      </c>
      <c r="AC310" s="574"/>
      <c r="AD310" s="510">
        <f t="shared" si="251"/>
        <v>0</v>
      </c>
      <c r="AE310" s="574"/>
      <c r="AF310" s="510">
        <f t="shared" si="221"/>
        <v>0</v>
      </c>
      <c r="AG310" s="574"/>
      <c r="AH310" s="574"/>
      <c r="AI310" s="574"/>
      <c r="AJ310" s="574"/>
      <c r="AK310" s="574"/>
      <c r="AL310" s="574"/>
      <c r="AM310" s="574"/>
      <c r="AN310" s="574"/>
      <c r="AO310" s="575">
        <v>50</v>
      </c>
      <c r="AP310" s="534">
        <f t="shared" si="252"/>
        <v>50000</v>
      </c>
      <c r="AQ310" s="574"/>
      <c r="AR310" s="509">
        <f t="shared" si="219"/>
        <v>0</v>
      </c>
    </row>
    <row r="315" spans="1:44" ht="17.25">
      <c r="B315" s="578" t="s">
        <v>1218</v>
      </c>
      <c r="C315" s="579"/>
      <c r="E315" s="578"/>
      <c r="F315" s="586"/>
      <c r="G315" s="578" t="s">
        <v>1219</v>
      </c>
    </row>
  </sheetData>
  <autoFilter ref="B1:B317"/>
  <mergeCells count="22">
    <mergeCell ref="A1:H1"/>
    <mergeCell ref="AQ3:AR4"/>
    <mergeCell ref="I3:J4"/>
    <mergeCell ref="K3:L4"/>
    <mergeCell ref="M3:N4"/>
    <mergeCell ref="AE3:AF4"/>
    <mergeCell ref="E3:F4"/>
    <mergeCell ref="A2:H2"/>
    <mergeCell ref="AO3:AP4"/>
    <mergeCell ref="AK3:AL4"/>
    <mergeCell ref="AM3:AN4"/>
    <mergeCell ref="AI3:AJ4"/>
    <mergeCell ref="AG3:AH4"/>
    <mergeCell ref="AC3:AD4"/>
    <mergeCell ref="AA3:AB4"/>
    <mergeCell ref="Y3:Z4"/>
    <mergeCell ref="G3:H4"/>
    <mergeCell ref="W3:X4"/>
    <mergeCell ref="U3:V4"/>
    <mergeCell ref="O3:P4"/>
    <mergeCell ref="Q3:R4"/>
    <mergeCell ref="S3:T4"/>
  </mergeCells>
  <pageMargins left="0.7" right="0.7" top="0.75" bottom="0.75" header="0.3" footer="0.3"/>
  <pageSetup paperSize="9" scale="60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92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2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4695.4329999999991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4695.4329999999991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3126</v>
      </c>
      <c r="I8" s="95">
        <f>+H8*G8/1000</f>
        <v>2078.79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5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60000</v>
      </c>
      <c r="I15" s="95">
        <f t="shared" si="0"/>
        <v>480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1000</v>
      </c>
      <c r="I17" s="95">
        <f t="shared" si="0"/>
        <v>24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3000</v>
      </c>
      <c r="I18" s="95">
        <f t="shared" si="0"/>
        <v>45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1000</v>
      </c>
      <c r="I19" s="95">
        <f t="shared" si="0"/>
        <v>11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5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30</v>
      </c>
      <c r="I22" s="95">
        <f t="shared" si="0"/>
        <v>26.4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5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97">
        <v>161</v>
      </c>
      <c r="I29" s="95">
        <f t="shared" si="0"/>
        <v>14.973000000000001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20</v>
      </c>
      <c r="I31" s="95">
        <f t="shared" si="0"/>
        <v>1.48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5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5</v>
      </c>
      <c r="I33" s="95">
        <f t="shared" si="0"/>
        <v>0.315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0</v>
      </c>
      <c r="I36" s="95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250</v>
      </c>
      <c r="I37" s="95">
        <f t="shared" si="0"/>
        <v>21.75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5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5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5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70</v>
      </c>
      <c r="I43" s="95">
        <f t="shared" si="0"/>
        <v>1.54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0</v>
      </c>
      <c r="I48" s="95">
        <f t="shared" si="0"/>
        <v>0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5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97">
        <v>50</v>
      </c>
      <c r="I54" s="95">
        <f t="shared" si="0"/>
        <v>20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100</v>
      </c>
      <c r="I57" s="95">
        <f t="shared" si="0"/>
        <v>7.8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5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97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5</v>
      </c>
      <c r="I65" s="95">
        <f t="shared" si="0"/>
        <v>49.5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97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97">
        <v>1</v>
      </c>
      <c r="I68" s="95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2000</v>
      </c>
      <c r="I71" s="95">
        <f t="shared" si="0"/>
        <v>162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5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25</v>
      </c>
      <c r="I75" s="95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21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0.6</v>
      </c>
      <c r="I77" s="95">
        <f t="shared" si="1"/>
        <v>3.9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97">
        <v>27</v>
      </c>
      <c r="I80" s="95">
        <f t="shared" si="1"/>
        <v>93.798000000000002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0</v>
      </c>
      <c r="I81" s="95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5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3</v>
      </c>
      <c r="I83" s="95">
        <f t="shared" si="1"/>
        <v>10.239000000000001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5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5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5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8</v>
      </c>
      <c r="I102" s="95">
        <f t="shared" si="1"/>
        <v>39.936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97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5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5</v>
      </c>
      <c r="I110" s="95">
        <f t="shared" si="1"/>
        <v>5.0750000000000002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20</v>
      </c>
      <c r="I111" s="95">
        <f t="shared" si="1"/>
        <v>1.6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</v>
      </c>
      <c r="I112" s="95">
        <f t="shared" si="1"/>
        <v>1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97">
        <v>80</v>
      </c>
      <c r="I119" s="95">
        <f t="shared" si="1"/>
        <v>480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20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>
        <v>0</v>
      </c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>
        <v>0</v>
      </c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1038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2595</v>
      </c>
      <c r="I139" s="95">
        <f t="shared" si="2"/>
        <v>1038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371.48900000000003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60</v>
      </c>
      <c r="I158" s="95">
        <f t="shared" si="2"/>
        <v>13.08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10</v>
      </c>
      <c r="I160" s="95">
        <f t="shared" si="2"/>
        <v>0.88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5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24</v>
      </c>
      <c r="I164" s="95">
        <f t="shared" si="2"/>
        <v>5.2320000000000002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6</v>
      </c>
      <c r="I171" s="95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36</v>
      </c>
      <c r="I172" s="95">
        <f t="shared" si="2"/>
        <v>5.6159999999999997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660</v>
      </c>
      <c r="I173" s="95">
        <f t="shared" si="2"/>
        <v>55.44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100</v>
      </c>
      <c r="I175" s="95">
        <f t="shared" si="2"/>
        <v>8.3000000000000007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6</v>
      </c>
      <c r="I176" s="95">
        <f t="shared" si="2"/>
        <v>1.968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5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5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3</v>
      </c>
      <c r="I184" s="95">
        <f t="shared" si="2"/>
        <v>1.248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5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5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6</v>
      </c>
      <c r="I187" s="95">
        <f t="shared" si="2"/>
        <v>5.8259999999999996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0</v>
      </c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0</v>
      </c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0</v>
      </c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5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3</v>
      </c>
      <c r="I200" s="95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2</v>
      </c>
      <c r="I207" s="95">
        <f t="shared" si="3"/>
        <v>2.254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5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200</v>
      </c>
      <c r="I224" s="95">
        <f t="shared" si="3"/>
        <v>160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>
        <v>4</v>
      </c>
      <c r="I228" s="95">
        <f t="shared" si="3"/>
        <v>24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>
        <v>0</v>
      </c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>
        <v>0</v>
      </c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500.49099999999999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20</v>
      </c>
      <c r="I239" s="95">
        <f t="shared" si="3"/>
        <v>79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3</v>
      </c>
      <c r="I242" s="95">
        <f t="shared" si="3"/>
        <v>24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5">
        <f t="shared" si="3"/>
        <v>125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>
        <v>10</v>
      </c>
      <c r="I265" s="95">
        <f t="shared" ref="I265:I289" si="4">+H265*G265/1000</f>
        <v>200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76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2000</v>
      </c>
      <c r="I269" s="95">
        <f t="shared" si="4"/>
        <v>76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2" width="20.28515625" style="1"/>
    <col min="173" max="177" width="20.28515625" style="1" customWidth="1"/>
    <col min="178" max="178" width="4.7109375" style="1" bestFit="1" customWidth="1"/>
    <col min="179" max="179" width="35.140625" style="1" customWidth="1"/>
    <col min="180" max="182" width="20.28515625" style="1" customWidth="1"/>
    <col min="183" max="183" width="14.85546875" style="1" bestFit="1" customWidth="1"/>
    <col min="184" max="184" width="9.5703125" style="1" customWidth="1"/>
    <col min="185" max="187" width="20.28515625" style="1" customWidth="1"/>
    <col min="188" max="188" width="9.5703125" style="1" customWidth="1"/>
    <col min="189" max="189" width="20.28515625" style="1" customWidth="1"/>
    <col min="190" max="190" width="6.85546875" style="1" customWidth="1"/>
    <col min="191" max="192" width="11.140625" style="1" customWidth="1"/>
    <col min="193" max="428" width="20.28515625" style="1"/>
    <col min="429" max="433" width="20.28515625" style="1" customWidth="1"/>
    <col min="434" max="434" width="4.7109375" style="1" bestFit="1" customWidth="1"/>
    <col min="435" max="435" width="35.140625" style="1" customWidth="1"/>
    <col min="436" max="438" width="20.28515625" style="1" customWidth="1"/>
    <col min="439" max="439" width="14.85546875" style="1" bestFit="1" customWidth="1"/>
    <col min="440" max="440" width="9.5703125" style="1" customWidth="1"/>
    <col min="441" max="443" width="20.28515625" style="1" customWidth="1"/>
    <col min="444" max="444" width="9.5703125" style="1" customWidth="1"/>
    <col min="445" max="445" width="20.28515625" style="1" customWidth="1"/>
    <col min="446" max="446" width="6.85546875" style="1" customWidth="1"/>
    <col min="447" max="448" width="11.140625" style="1" customWidth="1"/>
    <col min="449" max="684" width="20.28515625" style="1"/>
    <col min="685" max="689" width="20.28515625" style="1" customWidth="1"/>
    <col min="690" max="690" width="4.7109375" style="1" bestFit="1" customWidth="1"/>
    <col min="691" max="691" width="35.140625" style="1" customWidth="1"/>
    <col min="692" max="694" width="20.28515625" style="1" customWidth="1"/>
    <col min="695" max="695" width="14.85546875" style="1" bestFit="1" customWidth="1"/>
    <col min="696" max="696" width="9.5703125" style="1" customWidth="1"/>
    <col min="697" max="699" width="20.28515625" style="1" customWidth="1"/>
    <col min="700" max="700" width="9.5703125" style="1" customWidth="1"/>
    <col min="701" max="701" width="20.28515625" style="1" customWidth="1"/>
    <col min="702" max="702" width="6.85546875" style="1" customWidth="1"/>
    <col min="703" max="704" width="11.140625" style="1" customWidth="1"/>
    <col min="705" max="940" width="20.28515625" style="1"/>
    <col min="941" max="945" width="20.28515625" style="1" customWidth="1"/>
    <col min="946" max="946" width="4.7109375" style="1" bestFit="1" customWidth="1"/>
    <col min="947" max="947" width="35.140625" style="1" customWidth="1"/>
    <col min="948" max="950" width="20.28515625" style="1" customWidth="1"/>
    <col min="951" max="951" width="14.85546875" style="1" bestFit="1" customWidth="1"/>
    <col min="952" max="952" width="9.5703125" style="1" customWidth="1"/>
    <col min="953" max="955" width="20.28515625" style="1" customWidth="1"/>
    <col min="956" max="956" width="9.5703125" style="1" customWidth="1"/>
    <col min="957" max="957" width="20.28515625" style="1" customWidth="1"/>
    <col min="958" max="958" width="6.85546875" style="1" customWidth="1"/>
    <col min="959" max="960" width="11.140625" style="1" customWidth="1"/>
    <col min="961" max="1196" width="20.28515625" style="1"/>
    <col min="1197" max="1201" width="20.28515625" style="1" customWidth="1"/>
    <col min="1202" max="1202" width="4.7109375" style="1" bestFit="1" customWidth="1"/>
    <col min="1203" max="1203" width="35.140625" style="1" customWidth="1"/>
    <col min="1204" max="1206" width="20.28515625" style="1" customWidth="1"/>
    <col min="1207" max="1207" width="14.85546875" style="1" bestFit="1" customWidth="1"/>
    <col min="1208" max="1208" width="9.5703125" style="1" customWidth="1"/>
    <col min="1209" max="1211" width="20.28515625" style="1" customWidth="1"/>
    <col min="1212" max="1212" width="9.5703125" style="1" customWidth="1"/>
    <col min="1213" max="1213" width="20.28515625" style="1" customWidth="1"/>
    <col min="1214" max="1214" width="6.85546875" style="1" customWidth="1"/>
    <col min="1215" max="1216" width="11.140625" style="1" customWidth="1"/>
    <col min="1217" max="1452" width="20.28515625" style="1"/>
    <col min="1453" max="1457" width="20.28515625" style="1" customWidth="1"/>
    <col min="1458" max="1458" width="4.7109375" style="1" bestFit="1" customWidth="1"/>
    <col min="1459" max="1459" width="35.140625" style="1" customWidth="1"/>
    <col min="1460" max="1462" width="20.28515625" style="1" customWidth="1"/>
    <col min="1463" max="1463" width="14.85546875" style="1" bestFit="1" customWidth="1"/>
    <col min="1464" max="1464" width="9.5703125" style="1" customWidth="1"/>
    <col min="1465" max="1467" width="20.28515625" style="1" customWidth="1"/>
    <col min="1468" max="1468" width="9.5703125" style="1" customWidth="1"/>
    <col min="1469" max="1469" width="20.28515625" style="1" customWidth="1"/>
    <col min="1470" max="1470" width="6.85546875" style="1" customWidth="1"/>
    <col min="1471" max="1472" width="11.140625" style="1" customWidth="1"/>
    <col min="1473" max="1708" width="20.28515625" style="1"/>
    <col min="1709" max="1713" width="20.28515625" style="1" customWidth="1"/>
    <col min="1714" max="1714" width="4.7109375" style="1" bestFit="1" customWidth="1"/>
    <col min="1715" max="1715" width="35.140625" style="1" customWidth="1"/>
    <col min="1716" max="1718" width="20.28515625" style="1" customWidth="1"/>
    <col min="1719" max="1719" width="14.85546875" style="1" bestFit="1" customWidth="1"/>
    <col min="1720" max="1720" width="9.5703125" style="1" customWidth="1"/>
    <col min="1721" max="1723" width="20.28515625" style="1" customWidth="1"/>
    <col min="1724" max="1724" width="9.5703125" style="1" customWidth="1"/>
    <col min="1725" max="1725" width="20.28515625" style="1" customWidth="1"/>
    <col min="1726" max="1726" width="6.85546875" style="1" customWidth="1"/>
    <col min="1727" max="1728" width="11.140625" style="1" customWidth="1"/>
    <col min="1729" max="1964" width="20.28515625" style="1"/>
    <col min="1965" max="1969" width="20.28515625" style="1" customWidth="1"/>
    <col min="1970" max="1970" width="4.7109375" style="1" bestFit="1" customWidth="1"/>
    <col min="1971" max="1971" width="35.140625" style="1" customWidth="1"/>
    <col min="1972" max="1974" width="20.28515625" style="1" customWidth="1"/>
    <col min="1975" max="1975" width="14.85546875" style="1" bestFit="1" customWidth="1"/>
    <col min="1976" max="1976" width="9.5703125" style="1" customWidth="1"/>
    <col min="1977" max="1979" width="20.28515625" style="1" customWidth="1"/>
    <col min="1980" max="1980" width="9.5703125" style="1" customWidth="1"/>
    <col min="1981" max="1981" width="20.28515625" style="1" customWidth="1"/>
    <col min="1982" max="1982" width="6.85546875" style="1" customWidth="1"/>
    <col min="1983" max="1984" width="11.140625" style="1" customWidth="1"/>
    <col min="1985" max="2220" width="20.28515625" style="1"/>
    <col min="2221" max="2225" width="20.28515625" style="1" customWidth="1"/>
    <col min="2226" max="2226" width="4.7109375" style="1" bestFit="1" customWidth="1"/>
    <col min="2227" max="2227" width="35.140625" style="1" customWidth="1"/>
    <col min="2228" max="2230" width="20.28515625" style="1" customWidth="1"/>
    <col min="2231" max="2231" width="14.85546875" style="1" bestFit="1" customWidth="1"/>
    <col min="2232" max="2232" width="9.5703125" style="1" customWidth="1"/>
    <col min="2233" max="2235" width="20.28515625" style="1" customWidth="1"/>
    <col min="2236" max="2236" width="9.5703125" style="1" customWidth="1"/>
    <col min="2237" max="2237" width="20.28515625" style="1" customWidth="1"/>
    <col min="2238" max="2238" width="6.85546875" style="1" customWidth="1"/>
    <col min="2239" max="2240" width="11.140625" style="1" customWidth="1"/>
    <col min="2241" max="2476" width="20.28515625" style="1"/>
    <col min="2477" max="2481" width="20.28515625" style="1" customWidth="1"/>
    <col min="2482" max="2482" width="4.7109375" style="1" bestFit="1" customWidth="1"/>
    <col min="2483" max="2483" width="35.140625" style="1" customWidth="1"/>
    <col min="2484" max="2486" width="20.28515625" style="1" customWidth="1"/>
    <col min="2487" max="2487" width="14.85546875" style="1" bestFit="1" customWidth="1"/>
    <col min="2488" max="2488" width="9.5703125" style="1" customWidth="1"/>
    <col min="2489" max="2491" width="20.28515625" style="1" customWidth="1"/>
    <col min="2492" max="2492" width="9.5703125" style="1" customWidth="1"/>
    <col min="2493" max="2493" width="20.28515625" style="1" customWidth="1"/>
    <col min="2494" max="2494" width="6.85546875" style="1" customWidth="1"/>
    <col min="2495" max="2496" width="11.140625" style="1" customWidth="1"/>
    <col min="2497" max="2732" width="20.28515625" style="1"/>
    <col min="2733" max="2737" width="20.28515625" style="1" customWidth="1"/>
    <col min="2738" max="2738" width="4.7109375" style="1" bestFit="1" customWidth="1"/>
    <col min="2739" max="2739" width="35.140625" style="1" customWidth="1"/>
    <col min="2740" max="2742" width="20.28515625" style="1" customWidth="1"/>
    <col min="2743" max="2743" width="14.85546875" style="1" bestFit="1" customWidth="1"/>
    <col min="2744" max="2744" width="9.5703125" style="1" customWidth="1"/>
    <col min="2745" max="2747" width="20.28515625" style="1" customWidth="1"/>
    <col min="2748" max="2748" width="9.5703125" style="1" customWidth="1"/>
    <col min="2749" max="2749" width="20.28515625" style="1" customWidth="1"/>
    <col min="2750" max="2750" width="6.85546875" style="1" customWidth="1"/>
    <col min="2751" max="2752" width="11.140625" style="1" customWidth="1"/>
    <col min="2753" max="2988" width="20.28515625" style="1"/>
    <col min="2989" max="2993" width="20.28515625" style="1" customWidth="1"/>
    <col min="2994" max="2994" width="4.7109375" style="1" bestFit="1" customWidth="1"/>
    <col min="2995" max="2995" width="35.140625" style="1" customWidth="1"/>
    <col min="2996" max="2998" width="20.28515625" style="1" customWidth="1"/>
    <col min="2999" max="2999" width="14.85546875" style="1" bestFit="1" customWidth="1"/>
    <col min="3000" max="3000" width="9.5703125" style="1" customWidth="1"/>
    <col min="3001" max="3003" width="20.28515625" style="1" customWidth="1"/>
    <col min="3004" max="3004" width="9.5703125" style="1" customWidth="1"/>
    <col min="3005" max="3005" width="20.28515625" style="1" customWidth="1"/>
    <col min="3006" max="3006" width="6.85546875" style="1" customWidth="1"/>
    <col min="3007" max="3008" width="11.140625" style="1" customWidth="1"/>
    <col min="3009" max="3244" width="20.28515625" style="1"/>
    <col min="3245" max="3249" width="20.28515625" style="1" customWidth="1"/>
    <col min="3250" max="3250" width="4.7109375" style="1" bestFit="1" customWidth="1"/>
    <col min="3251" max="3251" width="35.140625" style="1" customWidth="1"/>
    <col min="3252" max="3254" width="20.28515625" style="1" customWidth="1"/>
    <col min="3255" max="3255" width="14.85546875" style="1" bestFit="1" customWidth="1"/>
    <col min="3256" max="3256" width="9.5703125" style="1" customWidth="1"/>
    <col min="3257" max="3259" width="20.28515625" style="1" customWidth="1"/>
    <col min="3260" max="3260" width="9.5703125" style="1" customWidth="1"/>
    <col min="3261" max="3261" width="20.28515625" style="1" customWidth="1"/>
    <col min="3262" max="3262" width="6.85546875" style="1" customWidth="1"/>
    <col min="3263" max="3264" width="11.140625" style="1" customWidth="1"/>
    <col min="3265" max="3500" width="20.28515625" style="1"/>
    <col min="3501" max="3505" width="20.28515625" style="1" customWidth="1"/>
    <col min="3506" max="3506" width="4.7109375" style="1" bestFit="1" customWidth="1"/>
    <col min="3507" max="3507" width="35.140625" style="1" customWidth="1"/>
    <col min="3508" max="3510" width="20.28515625" style="1" customWidth="1"/>
    <col min="3511" max="3511" width="14.85546875" style="1" bestFit="1" customWidth="1"/>
    <col min="3512" max="3512" width="9.5703125" style="1" customWidth="1"/>
    <col min="3513" max="3515" width="20.28515625" style="1" customWidth="1"/>
    <col min="3516" max="3516" width="9.5703125" style="1" customWidth="1"/>
    <col min="3517" max="3517" width="20.28515625" style="1" customWidth="1"/>
    <col min="3518" max="3518" width="6.85546875" style="1" customWidth="1"/>
    <col min="3519" max="3520" width="11.140625" style="1" customWidth="1"/>
    <col min="3521" max="3756" width="20.28515625" style="1"/>
    <col min="3757" max="3761" width="20.28515625" style="1" customWidth="1"/>
    <col min="3762" max="3762" width="4.7109375" style="1" bestFit="1" customWidth="1"/>
    <col min="3763" max="3763" width="35.140625" style="1" customWidth="1"/>
    <col min="3764" max="3766" width="20.28515625" style="1" customWidth="1"/>
    <col min="3767" max="3767" width="14.85546875" style="1" bestFit="1" customWidth="1"/>
    <col min="3768" max="3768" width="9.5703125" style="1" customWidth="1"/>
    <col min="3769" max="3771" width="20.28515625" style="1" customWidth="1"/>
    <col min="3772" max="3772" width="9.5703125" style="1" customWidth="1"/>
    <col min="3773" max="3773" width="20.28515625" style="1" customWidth="1"/>
    <col min="3774" max="3774" width="6.85546875" style="1" customWidth="1"/>
    <col min="3775" max="3776" width="11.140625" style="1" customWidth="1"/>
    <col min="3777" max="4012" width="20.28515625" style="1"/>
    <col min="4013" max="4017" width="20.28515625" style="1" customWidth="1"/>
    <col min="4018" max="4018" width="4.7109375" style="1" bestFit="1" customWidth="1"/>
    <col min="4019" max="4019" width="35.140625" style="1" customWidth="1"/>
    <col min="4020" max="4022" width="20.28515625" style="1" customWidth="1"/>
    <col min="4023" max="4023" width="14.85546875" style="1" bestFit="1" customWidth="1"/>
    <col min="4024" max="4024" width="9.5703125" style="1" customWidth="1"/>
    <col min="4025" max="4027" width="20.28515625" style="1" customWidth="1"/>
    <col min="4028" max="4028" width="9.5703125" style="1" customWidth="1"/>
    <col min="4029" max="4029" width="20.28515625" style="1" customWidth="1"/>
    <col min="4030" max="4030" width="6.85546875" style="1" customWidth="1"/>
    <col min="4031" max="4032" width="11.140625" style="1" customWidth="1"/>
    <col min="4033" max="4268" width="20.28515625" style="1"/>
    <col min="4269" max="4273" width="20.28515625" style="1" customWidth="1"/>
    <col min="4274" max="4274" width="4.7109375" style="1" bestFit="1" customWidth="1"/>
    <col min="4275" max="4275" width="35.140625" style="1" customWidth="1"/>
    <col min="4276" max="4278" width="20.28515625" style="1" customWidth="1"/>
    <col min="4279" max="4279" width="14.85546875" style="1" bestFit="1" customWidth="1"/>
    <col min="4280" max="4280" width="9.5703125" style="1" customWidth="1"/>
    <col min="4281" max="4283" width="20.28515625" style="1" customWidth="1"/>
    <col min="4284" max="4284" width="9.5703125" style="1" customWidth="1"/>
    <col min="4285" max="4285" width="20.28515625" style="1" customWidth="1"/>
    <col min="4286" max="4286" width="6.85546875" style="1" customWidth="1"/>
    <col min="4287" max="4288" width="11.140625" style="1" customWidth="1"/>
    <col min="4289" max="4524" width="20.28515625" style="1"/>
    <col min="4525" max="4529" width="20.28515625" style="1" customWidth="1"/>
    <col min="4530" max="4530" width="4.7109375" style="1" bestFit="1" customWidth="1"/>
    <col min="4531" max="4531" width="35.140625" style="1" customWidth="1"/>
    <col min="4532" max="4534" width="20.28515625" style="1" customWidth="1"/>
    <col min="4535" max="4535" width="14.85546875" style="1" bestFit="1" customWidth="1"/>
    <col min="4536" max="4536" width="9.5703125" style="1" customWidth="1"/>
    <col min="4537" max="4539" width="20.28515625" style="1" customWidth="1"/>
    <col min="4540" max="4540" width="9.5703125" style="1" customWidth="1"/>
    <col min="4541" max="4541" width="20.28515625" style="1" customWidth="1"/>
    <col min="4542" max="4542" width="6.85546875" style="1" customWidth="1"/>
    <col min="4543" max="4544" width="11.140625" style="1" customWidth="1"/>
    <col min="4545" max="4780" width="20.28515625" style="1"/>
    <col min="4781" max="4785" width="20.28515625" style="1" customWidth="1"/>
    <col min="4786" max="4786" width="4.7109375" style="1" bestFit="1" customWidth="1"/>
    <col min="4787" max="4787" width="35.140625" style="1" customWidth="1"/>
    <col min="4788" max="4790" width="20.28515625" style="1" customWidth="1"/>
    <col min="4791" max="4791" width="14.85546875" style="1" bestFit="1" customWidth="1"/>
    <col min="4792" max="4792" width="9.5703125" style="1" customWidth="1"/>
    <col min="4793" max="4795" width="20.28515625" style="1" customWidth="1"/>
    <col min="4796" max="4796" width="9.5703125" style="1" customWidth="1"/>
    <col min="4797" max="4797" width="20.28515625" style="1" customWidth="1"/>
    <col min="4798" max="4798" width="6.85546875" style="1" customWidth="1"/>
    <col min="4799" max="4800" width="11.140625" style="1" customWidth="1"/>
    <col min="4801" max="5036" width="20.28515625" style="1"/>
    <col min="5037" max="5041" width="20.28515625" style="1" customWidth="1"/>
    <col min="5042" max="5042" width="4.7109375" style="1" bestFit="1" customWidth="1"/>
    <col min="5043" max="5043" width="35.140625" style="1" customWidth="1"/>
    <col min="5044" max="5046" width="20.28515625" style="1" customWidth="1"/>
    <col min="5047" max="5047" width="14.85546875" style="1" bestFit="1" customWidth="1"/>
    <col min="5048" max="5048" width="9.5703125" style="1" customWidth="1"/>
    <col min="5049" max="5051" width="20.28515625" style="1" customWidth="1"/>
    <col min="5052" max="5052" width="9.5703125" style="1" customWidth="1"/>
    <col min="5053" max="5053" width="20.28515625" style="1" customWidth="1"/>
    <col min="5054" max="5054" width="6.85546875" style="1" customWidth="1"/>
    <col min="5055" max="5056" width="11.140625" style="1" customWidth="1"/>
    <col min="5057" max="5292" width="20.28515625" style="1"/>
    <col min="5293" max="5297" width="20.28515625" style="1" customWidth="1"/>
    <col min="5298" max="5298" width="4.7109375" style="1" bestFit="1" customWidth="1"/>
    <col min="5299" max="5299" width="35.140625" style="1" customWidth="1"/>
    <col min="5300" max="5302" width="20.28515625" style="1" customWidth="1"/>
    <col min="5303" max="5303" width="14.85546875" style="1" bestFit="1" customWidth="1"/>
    <col min="5304" max="5304" width="9.5703125" style="1" customWidth="1"/>
    <col min="5305" max="5307" width="20.28515625" style="1" customWidth="1"/>
    <col min="5308" max="5308" width="9.5703125" style="1" customWidth="1"/>
    <col min="5309" max="5309" width="20.28515625" style="1" customWidth="1"/>
    <col min="5310" max="5310" width="6.85546875" style="1" customWidth="1"/>
    <col min="5311" max="5312" width="11.140625" style="1" customWidth="1"/>
    <col min="5313" max="5548" width="20.28515625" style="1"/>
    <col min="5549" max="5553" width="20.28515625" style="1" customWidth="1"/>
    <col min="5554" max="5554" width="4.7109375" style="1" bestFit="1" customWidth="1"/>
    <col min="5555" max="5555" width="35.140625" style="1" customWidth="1"/>
    <col min="5556" max="5558" width="20.28515625" style="1" customWidth="1"/>
    <col min="5559" max="5559" width="14.85546875" style="1" bestFit="1" customWidth="1"/>
    <col min="5560" max="5560" width="9.5703125" style="1" customWidth="1"/>
    <col min="5561" max="5563" width="20.28515625" style="1" customWidth="1"/>
    <col min="5564" max="5564" width="9.5703125" style="1" customWidth="1"/>
    <col min="5565" max="5565" width="20.28515625" style="1" customWidth="1"/>
    <col min="5566" max="5566" width="6.85546875" style="1" customWidth="1"/>
    <col min="5567" max="5568" width="11.140625" style="1" customWidth="1"/>
    <col min="5569" max="5804" width="20.28515625" style="1"/>
    <col min="5805" max="5809" width="20.28515625" style="1" customWidth="1"/>
    <col min="5810" max="5810" width="4.7109375" style="1" bestFit="1" customWidth="1"/>
    <col min="5811" max="5811" width="35.140625" style="1" customWidth="1"/>
    <col min="5812" max="5814" width="20.28515625" style="1" customWidth="1"/>
    <col min="5815" max="5815" width="14.85546875" style="1" bestFit="1" customWidth="1"/>
    <col min="5816" max="5816" width="9.5703125" style="1" customWidth="1"/>
    <col min="5817" max="5819" width="20.28515625" style="1" customWidth="1"/>
    <col min="5820" max="5820" width="9.5703125" style="1" customWidth="1"/>
    <col min="5821" max="5821" width="20.28515625" style="1" customWidth="1"/>
    <col min="5822" max="5822" width="6.85546875" style="1" customWidth="1"/>
    <col min="5823" max="5824" width="11.140625" style="1" customWidth="1"/>
    <col min="5825" max="6060" width="20.28515625" style="1"/>
    <col min="6061" max="6065" width="20.28515625" style="1" customWidth="1"/>
    <col min="6066" max="6066" width="4.7109375" style="1" bestFit="1" customWidth="1"/>
    <col min="6067" max="6067" width="35.140625" style="1" customWidth="1"/>
    <col min="6068" max="6070" width="20.28515625" style="1" customWidth="1"/>
    <col min="6071" max="6071" width="14.85546875" style="1" bestFit="1" customWidth="1"/>
    <col min="6072" max="6072" width="9.5703125" style="1" customWidth="1"/>
    <col min="6073" max="6075" width="20.28515625" style="1" customWidth="1"/>
    <col min="6076" max="6076" width="9.5703125" style="1" customWidth="1"/>
    <col min="6077" max="6077" width="20.28515625" style="1" customWidth="1"/>
    <col min="6078" max="6078" width="6.85546875" style="1" customWidth="1"/>
    <col min="6079" max="6080" width="11.140625" style="1" customWidth="1"/>
    <col min="6081" max="6316" width="20.28515625" style="1"/>
    <col min="6317" max="6321" width="20.28515625" style="1" customWidth="1"/>
    <col min="6322" max="6322" width="4.7109375" style="1" bestFit="1" customWidth="1"/>
    <col min="6323" max="6323" width="35.140625" style="1" customWidth="1"/>
    <col min="6324" max="6326" width="20.28515625" style="1" customWidth="1"/>
    <col min="6327" max="6327" width="14.85546875" style="1" bestFit="1" customWidth="1"/>
    <col min="6328" max="6328" width="9.5703125" style="1" customWidth="1"/>
    <col min="6329" max="6331" width="20.28515625" style="1" customWidth="1"/>
    <col min="6332" max="6332" width="9.5703125" style="1" customWidth="1"/>
    <col min="6333" max="6333" width="20.28515625" style="1" customWidth="1"/>
    <col min="6334" max="6334" width="6.85546875" style="1" customWidth="1"/>
    <col min="6335" max="6336" width="11.140625" style="1" customWidth="1"/>
    <col min="6337" max="6572" width="20.28515625" style="1"/>
    <col min="6573" max="6577" width="20.28515625" style="1" customWidth="1"/>
    <col min="6578" max="6578" width="4.7109375" style="1" bestFit="1" customWidth="1"/>
    <col min="6579" max="6579" width="35.140625" style="1" customWidth="1"/>
    <col min="6580" max="6582" width="20.28515625" style="1" customWidth="1"/>
    <col min="6583" max="6583" width="14.85546875" style="1" bestFit="1" customWidth="1"/>
    <col min="6584" max="6584" width="9.5703125" style="1" customWidth="1"/>
    <col min="6585" max="6587" width="20.28515625" style="1" customWidth="1"/>
    <col min="6588" max="6588" width="9.5703125" style="1" customWidth="1"/>
    <col min="6589" max="6589" width="20.28515625" style="1" customWidth="1"/>
    <col min="6590" max="6590" width="6.85546875" style="1" customWidth="1"/>
    <col min="6591" max="6592" width="11.140625" style="1" customWidth="1"/>
    <col min="6593" max="6828" width="20.28515625" style="1"/>
    <col min="6829" max="6833" width="20.28515625" style="1" customWidth="1"/>
    <col min="6834" max="6834" width="4.7109375" style="1" bestFit="1" customWidth="1"/>
    <col min="6835" max="6835" width="35.140625" style="1" customWidth="1"/>
    <col min="6836" max="6838" width="20.28515625" style="1" customWidth="1"/>
    <col min="6839" max="6839" width="14.85546875" style="1" bestFit="1" customWidth="1"/>
    <col min="6840" max="6840" width="9.5703125" style="1" customWidth="1"/>
    <col min="6841" max="6843" width="20.28515625" style="1" customWidth="1"/>
    <col min="6844" max="6844" width="9.5703125" style="1" customWidth="1"/>
    <col min="6845" max="6845" width="20.28515625" style="1" customWidth="1"/>
    <col min="6846" max="6846" width="6.85546875" style="1" customWidth="1"/>
    <col min="6847" max="6848" width="11.140625" style="1" customWidth="1"/>
    <col min="6849" max="7084" width="20.28515625" style="1"/>
    <col min="7085" max="7089" width="20.28515625" style="1" customWidth="1"/>
    <col min="7090" max="7090" width="4.7109375" style="1" bestFit="1" customWidth="1"/>
    <col min="7091" max="7091" width="35.140625" style="1" customWidth="1"/>
    <col min="7092" max="7094" width="20.28515625" style="1" customWidth="1"/>
    <col min="7095" max="7095" width="14.85546875" style="1" bestFit="1" customWidth="1"/>
    <col min="7096" max="7096" width="9.5703125" style="1" customWidth="1"/>
    <col min="7097" max="7099" width="20.28515625" style="1" customWidth="1"/>
    <col min="7100" max="7100" width="9.5703125" style="1" customWidth="1"/>
    <col min="7101" max="7101" width="20.28515625" style="1" customWidth="1"/>
    <col min="7102" max="7102" width="6.85546875" style="1" customWidth="1"/>
    <col min="7103" max="7104" width="11.140625" style="1" customWidth="1"/>
    <col min="7105" max="7340" width="20.28515625" style="1"/>
    <col min="7341" max="7345" width="20.28515625" style="1" customWidth="1"/>
    <col min="7346" max="7346" width="4.7109375" style="1" bestFit="1" customWidth="1"/>
    <col min="7347" max="7347" width="35.140625" style="1" customWidth="1"/>
    <col min="7348" max="7350" width="20.28515625" style="1" customWidth="1"/>
    <col min="7351" max="7351" width="14.85546875" style="1" bestFit="1" customWidth="1"/>
    <col min="7352" max="7352" width="9.5703125" style="1" customWidth="1"/>
    <col min="7353" max="7355" width="20.28515625" style="1" customWidth="1"/>
    <col min="7356" max="7356" width="9.5703125" style="1" customWidth="1"/>
    <col min="7357" max="7357" width="20.28515625" style="1" customWidth="1"/>
    <col min="7358" max="7358" width="6.85546875" style="1" customWidth="1"/>
    <col min="7359" max="7360" width="11.140625" style="1" customWidth="1"/>
    <col min="7361" max="7596" width="20.28515625" style="1"/>
    <col min="7597" max="7601" width="20.28515625" style="1" customWidth="1"/>
    <col min="7602" max="7602" width="4.7109375" style="1" bestFit="1" customWidth="1"/>
    <col min="7603" max="7603" width="35.140625" style="1" customWidth="1"/>
    <col min="7604" max="7606" width="20.28515625" style="1" customWidth="1"/>
    <col min="7607" max="7607" width="14.85546875" style="1" bestFit="1" customWidth="1"/>
    <col min="7608" max="7608" width="9.5703125" style="1" customWidth="1"/>
    <col min="7609" max="7611" width="20.28515625" style="1" customWidth="1"/>
    <col min="7612" max="7612" width="9.5703125" style="1" customWidth="1"/>
    <col min="7613" max="7613" width="20.28515625" style="1" customWidth="1"/>
    <col min="7614" max="7614" width="6.85546875" style="1" customWidth="1"/>
    <col min="7615" max="7616" width="11.140625" style="1" customWidth="1"/>
    <col min="7617" max="7852" width="20.28515625" style="1"/>
    <col min="7853" max="7857" width="20.28515625" style="1" customWidth="1"/>
    <col min="7858" max="7858" width="4.7109375" style="1" bestFit="1" customWidth="1"/>
    <col min="7859" max="7859" width="35.140625" style="1" customWidth="1"/>
    <col min="7860" max="7862" width="20.28515625" style="1" customWidth="1"/>
    <col min="7863" max="7863" width="14.85546875" style="1" bestFit="1" customWidth="1"/>
    <col min="7864" max="7864" width="9.5703125" style="1" customWidth="1"/>
    <col min="7865" max="7867" width="20.28515625" style="1" customWidth="1"/>
    <col min="7868" max="7868" width="9.5703125" style="1" customWidth="1"/>
    <col min="7869" max="7869" width="20.28515625" style="1" customWidth="1"/>
    <col min="7870" max="7870" width="6.85546875" style="1" customWidth="1"/>
    <col min="7871" max="7872" width="11.140625" style="1" customWidth="1"/>
    <col min="7873" max="8108" width="20.28515625" style="1"/>
    <col min="8109" max="8113" width="20.28515625" style="1" customWidth="1"/>
    <col min="8114" max="8114" width="4.7109375" style="1" bestFit="1" customWidth="1"/>
    <col min="8115" max="8115" width="35.140625" style="1" customWidth="1"/>
    <col min="8116" max="8118" width="20.28515625" style="1" customWidth="1"/>
    <col min="8119" max="8119" width="14.85546875" style="1" bestFit="1" customWidth="1"/>
    <col min="8120" max="8120" width="9.5703125" style="1" customWidth="1"/>
    <col min="8121" max="8123" width="20.28515625" style="1" customWidth="1"/>
    <col min="8124" max="8124" width="9.5703125" style="1" customWidth="1"/>
    <col min="8125" max="8125" width="20.28515625" style="1" customWidth="1"/>
    <col min="8126" max="8126" width="6.85546875" style="1" customWidth="1"/>
    <col min="8127" max="8128" width="11.140625" style="1" customWidth="1"/>
    <col min="8129" max="8364" width="20.28515625" style="1"/>
    <col min="8365" max="8369" width="20.28515625" style="1" customWidth="1"/>
    <col min="8370" max="8370" width="4.7109375" style="1" bestFit="1" customWidth="1"/>
    <col min="8371" max="8371" width="35.140625" style="1" customWidth="1"/>
    <col min="8372" max="8374" width="20.28515625" style="1" customWidth="1"/>
    <col min="8375" max="8375" width="14.85546875" style="1" bestFit="1" customWidth="1"/>
    <col min="8376" max="8376" width="9.5703125" style="1" customWidth="1"/>
    <col min="8377" max="8379" width="20.28515625" style="1" customWidth="1"/>
    <col min="8380" max="8380" width="9.5703125" style="1" customWidth="1"/>
    <col min="8381" max="8381" width="20.28515625" style="1" customWidth="1"/>
    <col min="8382" max="8382" width="6.85546875" style="1" customWidth="1"/>
    <col min="8383" max="8384" width="11.140625" style="1" customWidth="1"/>
    <col min="8385" max="8620" width="20.28515625" style="1"/>
    <col min="8621" max="8625" width="20.28515625" style="1" customWidth="1"/>
    <col min="8626" max="8626" width="4.7109375" style="1" bestFit="1" customWidth="1"/>
    <col min="8627" max="8627" width="35.140625" style="1" customWidth="1"/>
    <col min="8628" max="8630" width="20.28515625" style="1" customWidth="1"/>
    <col min="8631" max="8631" width="14.85546875" style="1" bestFit="1" customWidth="1"/>
    <col min="8632" max="8632" width="9.5703125" style="1" customWidth="1"/>
    <col min="8633" max="8635" width="20.28515625" style="1" customWidth="1"/>
    <col min="8636" max="8636" width="9.5703125" style="1" customWidth="1"/>
    <col min="8637" max="8637" width="20.28515625" style="1" customWidth="1"/>
    <col min="8638" max="8638" width="6.85546875" style="1" customWidth="1"/>
    <col min="8639" max="8640" width="11.140625" style="1" customWidth="1"/>
    <col min="8641" max="8876" width="20.28515625" style="1"/>
    <col min="8877" max="8881" width="20.28515625" style="1" customWidth="1"/>
    <col min="8882" max="8882" width="4.7109375" style="1" bestFit="1" customWidth="1"/>
    <col min="8883" max="8883" width="35.140625" style="1" customWidth="1"/>
    <col min="8884" max="8886" width="20.28515625" style="1" customWidth="1"/>
    <col min="8887" max="8887" width="14.85546875" style="1" bestFit="1" customWidth="1"/>
    <col min="8888" max="8888" width="9.5703125" style="1" customWidth="1"/>
    <col min="8889" max="8891" width="20.28515625" style="1" customWidth="1"/>
    <col min="8892" max="8892" width="9.5703125" style="1" customWidth="1"/>
    <col min="8893" max="8893" width="20.28515625" style="1" customWidth="1"/>
    <col min="8894" max="8894" width="6.85546875" style="1" customWidth="1"/>
    <col min="8895" max="8896" width="11.140625" style="1" customWidth="1"/>
    <col min="8897" max="9132" width="20.28515625" style="1"/>
    <col min="9133" max="9137" width="20.28515625" style="1" customWidth="1"/>
    <col min="9138" max="9138" width="4.7109375" style="1" bestFit="1" customWidth="1"/>
    <col min="9139" max="9139" width="35.140625" style="1" customWidth="1"/>
    <col min="9140" max="9142" width="20.28515625" style="1" customWidth="1"/>
    <col min="9143" max="9143" width="14.85546875" style="1" bestFit="1" customWidth="1"/>
    <col min="9144" max="9144" width="9.5703125" style="1" customWidth="1"/>
    <col min="9145" max="9147" width="20.28515625" style="1" customWidth="1"/>
    <col min="9148" max="9148" width="9.5703125" style="1" customWidth="1"/>
    <col min="9149" max="9149" width="20.28515625" style="1" customWidth="1"/>
    <col min="9150" max="9150" width="6.85546875" style="1" customWidth="1"/>
    <col min="9151" max="9152" width="11.140625" style="1" customWidth="1"/>
    <col min="9153" max="9388" width="20.28515625" style="1"/>
    <col min="9389" max="9393" width="20.28515625" style="1" customWidth="1"/>
    <col min="9394" max="9394" width="4.7109375" style="1" bestFit="1" customWidth="1"/>
    <col min="9395" max="9395" width="35.140625" style="1" customWidth="1"/>
    <col min="9396" max="9398" width="20.28515625" style="1" customWidth="1"/>
    <col min="9399" max="9399" width="14.85546875" style="1" bestFit="1" customWidth="1"/>
    <col min="9400" max="9400" width="9.5703125" style="1" customWidth="1"/>
    <col min="9401" max="9403" width="20.28515625" style="1" customWidth="1"/>
    <col min="9404" max="9404" width="9.5703125" style="1" customWidth="1"/>
    <col min="9405" max="9405" width="20.28515625" style="1" customWidth="1"/>
    <col min="9406" max="9406" width="6.85546875" style="1" customWidth="1"/>
    <col min="9407" max="9408" width="11.140625" style="1" customWidth="1"/>
    <col min="9409" max="9644" width="20.28515625" style="1"/>
    <col min="9645" max="9649" width="20.28515625" style="1" customWidth="1"/>
    <col min="9650" max="9650" width="4.7109375" style="1" bestFit="1" customWidth="1"/>
    <col min="9651" max="9651" width="35.140625" style="1" customWidth="1"/>
    <col min="9652" max="9654" width="20.28515625" style="1" customWidth="1"/>
    <col min="9655" max="9655" width="14.85546875" style="1" bestFit="1" customWidth="1"/>
    <col min="9656" max="9656" width="9.5703125" style="1" customWidth="1"/>
    <col min="9657" max="9659" width="20.28515625" style="1" customWidth="1"/>
    <col min="9660" max="9660" width="9.5703125" style="1" customWidth="1"/>
    <col min="9661" max="9661" width="20.28515625" style="1" customWidth="1"/>
    <col min="9662" max="9662" width="6.85546875" style="1" customWidth="1"/>
    <col min="9663" max="9664" width="11.140625" style="1" customWidth="1"/>
    <col min="9665" max="9900" width="20.28515625" style="1"/>
    <col min="9901" max="9905" width="20.28515625" style="1" customWidth="1"/>
    <col min="9906" max="9906" width="4.7109375" style="1" bestFit="1" customWidth="1"/>
    <col min="9907" max="9907" width="35.140625" style="1" customWidth="1"/>
    <col min="9908" max="9910" width="20.28515625" style="1" customWidth="1"/>
    <col min="9911" max="9911" width="14.85546875" style="1" bestFit="1" customWidth="1"/>
    <col min="9912" max="9912" width="9.5703125" style="1" customWidth="1"/>
    <col min="9913" max="9915" width="20.28515625" style="1" customWidth="1"/>
    <col min="9916" max="9916" width="9.5703125" style="1" customWidth="1"/>
    <col min="9917" max="9917" width="20.28515625" style="1" customWidth="1"/>
    <col min="9918" max="9918" width="6.85546875" style="1" customWidth="1"/>
    <col min="9919" max="9920" width="11.140625" style="1" customWidth="1"/>
    <col min="9921" max="10156" width="20.28515625" style="1"/>
    <col min="10157" max="10161" width="20.28515625" style="1" customWidth="1"/>
    <col min="10162" max="10162" width="4.7109375" style="1" bestFit="1" customWidth="1"/>
    <col min="10163" max="10163" width="35.140625" style="1" customWidth="1"/>
    <col min="10164" max="10166" width="20.28515625" style="1" customWidth="1"/>
    <col min="10167" max="10167" width="14.85546875" style="1" bestFit="1" customWidth="1"/>
    <col min="10168" max="10168" width="9.5703125" style="1" customWidth="1"/>
    <col min="10169" max="10171" width="20.28515625" style="1" customWidth="1"/>
    <col min="10172" max="10172" width="9.5703125" style="1" customWidth="1"/>
    <col min="10173" max="10173" width="20.28515625" style="1" customWidth="1"/>
    <col min="10174" max="10174" width="6.85546875" style="1" customWidth="1"/>
    <col min="10175" max="10176" width="11.140625" style="1" customWidth="1"/>
    <col min="10177" max="10412" width="20.28515625" style="1"/>
    <col min="10413" max="10417" width="20.28515625" style="1" customWidth="1"/>
    <col min="10418" max="10418" width="4.7109375" style="1" bestFit="1" customWidth="1"/>
    <col min="10419" max="10419" width="35.140625" style="1" customWidth="1"/>
    <col min="10420" max="10422" width="20.28515625" style="1" customWidth="1"/>
    <col min="10423" max="10423" width="14.85546875" style="1" bestFit="1" customWidth="1"/>
    <col min="10424" max="10424" width="9.5703125" style="1" customWidth="1"/>
    <col min="10425" max="10427" width="20.28515625" style="1" customWidth="1"/>
    <col min="10428" max="10428" width="9.5703125" style="1" customWidth="1"/>
    <col min="10429" max="10429" width="20.28515625" style="1" customWidth="1"/>
    <col min="10430" max="10430" width="6.85546875" style="1" customWidth="1"/>
    <col min="10431" max="10432" width="11.140625" style="1" customWidth="1"/>
    <col min="10433" max="10668" width="20.28515625" style="1"/>
    <col min="10669" max="10673" width="20.28515625" style="1" customWidth="1"/>
    <col min="10674" max="10674" width="4.7109375" style="1" bestFit="1" customWidth="1"/>
    <col min="10675" max="10675" width="35.140625" style="1" customWidth="1"/>
    <col min="10676" max="10678" width="20.28515625" style="1" customWidth="1"/>
    <col min="10679" max="10679" width="14.85546875" style="1" bestFit="1" customWidth="1"/>
    <col min="10680" max="10680" width="9.5703125" style="1" customWidth="1"/>
    <col min="10681" max="10683" width="20.28515625" style="1" customWidth="1"/>
    <col min="10684" max="10684" width="9.5703125" style="1" customWidth="1"/>
    <col min="10685" max="10685" width="20.28515625" style="1" customWidth="1"/>
    <col min="10686" max="10686" width="6.85546875" style="1" customWidth="1"/>
    <col min="10687" max="10688" width="11.140625" style="1" customWidth="1"/>
    <col min="10689" max="10924" width="20.28515625" style="1"/>
    <col min="10925" max="10929" width="20.28515625" style="1" customWidth="1"/>
    <col min="10930" max="10930" width="4.7109375" style="1" bestFit="1" customWidth="1"/>
    <col min="10931" max="10931" width="35.140625" style="1" customWidth="1"/>
    <col min="10932" max="10934" width="20.28515625" style="1" customWidth="1"/>
    <col min="10935" max="10935" width="14.85546875" style="1" bestFit="1" customWidth="1"/>
    <col min="10936" max="10936" width="9.5703125" style="1" customWidth="1"/>
    <col min="10937" max="10939" width="20.28515625" style="1" customWidth="1"/>
    <col min="10940" max="10940" width="9.5703125" style="1" customWidth="1"/>
    <col min="10941" max="10941" width="20.28515625" style="1" customWidth="1"/>
    <col min="10942" max="10942" width="6.85546875" style="1" customWidth="1"/>
    <col min="10943" max="10944" width="11.140625" style="1" customWidth="1"/>
    <col min="10945" max="11180" width="20.28515625" style="1"/>
    <col min="11181" max="11185" width="20.28515625" style="1" customWidth="1"/>
    <col min="11186" max="11186" width="4.7109375" style="1" bestFit="1" customWidth="1"/>
    <col min="11187" max="11187" width="35.140625" style="1" customWidth="1"/>
    <col min="11188" max="11190" width="20.28515625" style="1" customWidth="1"/>
    <col min="11191" max="11191" width="14.85546875" style="1" bestFit="1" customWidth="1"/>
    <col min="11192" max="11192" width="9.5703125" style="1" customWidth="1"/>
    <col min="11193" max="11195" width="20.28515625" style="1" customWidth="1"/>
    <col min="11196" max="11196" width="9.5703125" style="1" customWidth="1"/>
    <col min="11197" max="11197" width="20.28515625" style="1" customWidth="1"/>
    <col min="11198" max="11198" width="6.85546875" style="1" customWidth="1"/>
    <col min="11199" max="11200" width="11.140625" style="1" customWidth="1"/>
    <col min="11201" max="11436" width="20.28515625" style="1"/>
    <col min="11437" max="11441" width="20.28515625" style="1" customWidth="1"/>
    <col min="11442" max="11442" width="4.7109375" style="1" bestFit="1" customWidth="1"/>
    <col min="11443" max="11443" width="35.140625" style="1" customWidth="1"/>
    <col min="11444" max="11446" width="20.28515625" style="1" customWidth="1"/>
    <col min="11447" max="11447" width="14.85546875" style="1" bestFit="1" customWidth="1"/>
    <col min="11448" max="11448" width="9.5703125" style="1" customWidth="1"/>
    <col min="11449" max="11451" width="20.28515625" style="1" customWidth="1"/>
    <col min="11452" max="11452" width="9.5703125" style="1" customWidth="1"/>
    <col min="11453" max="11453" width="20.28515625" style="1" customWidth="1"/>
    <col min="11454" max="11454" width="6.85546875" style="1" customWidth="1"/>
    <col min="11455" max="11456" width="11.140625" style="1" customWidth="1"/>
    <col min="11457" max="11692" width="20.28515625" style="1"/>
    <col min="11693" max="11697" width="20.28515625" style="1" customWidth="1"/>
    <col min="11698" max="11698" width="4.7109375" style="1" bestFit="1" customWidth="1"/>
    <col min="11699" max="11699" width="35.140625" style="1" customWidth="1"/>
    <col min="11700" max="11702" width="20.28515625" style="1" customWidth="1"/>
    <col min="11703" max="11703" width="14.85546875" style="1" bestFit="1" customWidth="1"/>
    <col min="11704" max="11704" width="9.5703125" style="1" customWidth="1"/>
    <col min="11705" max="11707" width="20.28515625" style="1" customWidth="1"/>
    <col min="11708" max="11708" width="9.5703125" style="1" customWidth="1"/>
    <col min="11709" max="11709" width="20.28515625" style="1" customWidth="1"/>
    <col min="11710" max="11710" width="6.85546875" style="1" customWidth="1"/>
    <col min="11711" max="11712" width="11.140625" style="1" customWidth="1"/>
    <col min="11713" max="11948" width="20.28515625" style="1"/>
    <col min="11949" max="11953" width="20.28515625" style="1" customWidth="1"/>
    <col min="11954" max="11954" width="4.7109375" style="1" bestFit="1" customWidth="1"/>
    <col min="11955" max="11955" width="35.140625" style="1" customWidth="1"/>
    <col min="11956" max="11958" width="20.28515625" style="1" customWidth="1"/>
    <col min="11959" max="11959" width="14.85546875" style="1" bestFit="1" customWidth="1"/>
    <col min="11960" max="11960" width="9.5703125" style="1" customWidth="1"/>
    <col min="11961" max="11963" width="20.28515625" style="1" customWidth="1"/>
    <col min="11964" max="11964" width="9.5703125" style="1" customWidth="1"/>
    <col min="11965" max="11965" width="20.28515625" style="1" customWidth="1"/>
    <col min="11966" max="11966" width="6.85546875" style="1" customWidth="1"/>
    <col min="11967" max="11968" width="11.140625" style="1" customWidth="1"/>
    <col min="11969" max="12204" width="20.28515625" style="1"/>
    <col min="12205" max="12209" width="20.28515625" style="1" customWidth="1"/>
    <col min="12210" max="12210" width="4.7109375" style="1" bestFit="1" customWidth="1"/>
    <col min="12211" max="12211" width="35.140625" style="1" customWidth="1"/>
    <col min="12212" max="12214" width="20.28515625" style="1" customWidth="1"/>
    <col min="12215" max="12215" width="14.85546875" style="1" bestFit="1" customWidth="1"/>
    <col min="12216" max="12216" width="9.5703125" style="1" customWidth="1"/>
    <col min="12217" max="12219" width="20.28515625" style="1" customWidth="1"/>
    <col min="12220" max="12220" width="9.5703125" style="1" customWidth="1"/>
    <col min="12221" max="12221" width="20.28515625" style="1" customWidth="1"/>
    <col min="12222" max="12222" width="6.85546875" style="1" customWidth="1"/>
    <col min="12223" max="12224" width="11.140625" style="1" customWidth="1"/>
    <col min="12225" max="12460" width="20.28515625" style="1"/>
    <col min="12461" max="12465" width="20.28515625" style="1" customWidth="1"/>
    <col min="12466" max="12466" width="4.7109375" style="1" bestFit="1" customWidth="1"/>
    <col min="12467" max="12467" width="35.140625" style="1" customWidth="1"/>
    <col min="12468" max="12470" width="20.28515625" style="1" customWidth="1"/>
    <col min="12471" max="12471" width="14.85546875" style="1" bestFit="1" customWidth="1"/>
    <col min="12472" max="12472" width="9.5703125" style="1" customWidth="1"/>
    <col min="12473" max="12475" width="20.28515625" style="1" customWidth="1"/>
    <col min="12476" max="12476" width="9.5703125" style="1" customWidth="1"/>
    <col min="12477" max="12477" width="20.28515625" style="1" customWidth="1"/>
    <col min="12478" max="12478" width="6.85546875" style="1" customWidth="1"/>
    <col min="12479" max="12480" width="11.140625" style="1" customWidth="1"/>
    <col min="12481" max="12716" width="20.28515625" style="1"/>
    <col min="12717" max="12721" width="20.28515625" style="1" customWidth="1"/>
    <col min="12722" max="12722" width="4.7109375" style="1" bestFit="1" customWidth="1"/>
    <col min="12723" max="12723" width="35.140625" style="1" customWidth="1"/>
    <col min="12724" max="12726" width="20.28515625" style="1" customWidth="1"/>
    <col min="12727" max="12727" width="14.85546875" style="1" bestFit="1" customWidth="1"/>
    <col min="12728" max="12728" width="9.5703125" style="1" customWidth="1"/>
    <col min="12729" max="12731" width="20.28515625" style="1" customWidth="1"/>
    <col min="12732" max="12732" width="9.5703125" style="1" customWidth="1"/>
    <col min="12733" max="12733" width="20.28515625" style="1" customWidth="1"/>
    <col min="12734" max="12734" width="6.85546875" style="1" customWidth="1"/>
    <col min="12735" max="12736" width="11.140625" style="1" customWidth="1"/>
    <col min="12737" max="12972" width="20.28515625" style="1"/>
    <col min="12973" max="12977" width="20.28515625" style="1" customWidth="1"/>
    <col min="12978" max="12978" width="4.7109375" style="1" bestFit="1" customWidth="1"/>
    <col min="12979" max="12979" width="35.140625" style="1" customWidth="1"/>
    <col min="12980" max="12982" width="20.28515625" style="1" customWidth="1"/>
    <col min="12983" max="12983" width="14.85546875" style="1" bestFit="1" customWidth="1"/>
    <col min="12984" max="12984" width="9.5703125" style="1" customWidth="1"/>
    <col min="12985" max="12987" width="20.28515625" style="1" customWidth="1"/>
    <col min="12988" max="12988" width="9.5703125" style="1" customWidth="1"/>
    <col min="12989" max="12989" width="20.28515625" style="1" customWidth="1"/>
    <col min="12990" max="12990" width="6.85546875" style="1" customWidth="1"/>
    <col min="12991" max="12992" width="11.140625" style="1" customWidth="1"/>
    <col min="12993" max="13228" width="20.28515625" style="1"/>
    <col min="13229" max="13233" width="20.28515625" style="1" customWidth="1"/>
    <col min="13234" max="13234" width="4.7109375" style="1" bestFit="1" customWidth="1"/>
    <col min="13235" max="13235" width="35.140625" style="1" customWidth="1"/>
    <col min="13236" max="13238" width="20.28515625" style="1" customWidth="1"/>
    <col min="13239" max="13239" width="14.85546875" style="1" bestFit="1" customWidth="1"/>
    <col min="13240" max="13240" width="9.5703125" style="1" customWidth="1"/>
    <col min="13241" max="13243" width="20.28515625" style="1" customWidth="1"/>
    <col min="13244" max="13244" width="9.5703125" style="1" customWidth="1"/>
    <col min="13245" max="13245" width="20.28515625" style="1" customWidth="1"/>
    <col min="13246" max="13246" width="6.85546875" style="1" customWidth="1"/>
    <col min="13247" max="13248" width="11.140625" style="1" customWidth="1"/>
    <col min="13249" max="13484" width="20.28515625" style="1"/>
    <col min="13485" max="13489" width="20.28515625" style="1" customWidth="1"/>
    <col min="13490" max="13490" width="4.7109375" style="1" bestFit="1" customWidth="1"/>
    <col min="13491" max="13491" width="35.140625" style="1" customWidth="1"/>
    <col min="13492" max="13494" width="20.28515625" style="1" customWidth="1"/>
    <col min="13495" max="13495" width="14.85546875" style="1" bestFit="1" customWidth="1"/>
    <col min="13496" max="13496" width="9.5703125" style="1" customWidth="1"/>
    <col min="13497" max="13499" width="20.28515625" style="1" customWidth="1"/>
    <col min="13500" max="13500" width="9.5703125" style="1" customWidth="1"/>
    <col min="13501" max="13501" width="20.28515625" style="1" customWidth="1"/>
    <col min="13502" max="13502" width="6.85546875" style="1" customWidth="1"/>
    <col min="13503" max="13504" width="11.140625" style="1" customWidth="1"/>
    <col min="13505" max="13740" width="20.28515625" style="1"/>
    <col min="13741" max="13745" width="20.28515625" style="1" customWidth="1"/>
    <col min="13746" max="13746" width="4.7109375" style="1" bestFit="1" customWidth="1"/>
    <col min="13747" max="13747" width="35.140625" style="1" customWidth="1"/>
    <col min="13748" max="13750" width="20.28515625" style="1" customWidth="1"/>
    <col min="13751" max="13751" width="14.85546875" style="1" bestFit="1" customWidth="1"/>
    <col min="13752" max="13752" width="9.5703125" style="1" customWidth="1"/>
    <col min="13753" max="13755" width="20.28515625" style="1" customWidth="1"/>
    <col min="13756" max="13756" width="9.5703125" style="1" customWidth="1"/>
    <col min="13757" max="13757" width="20.28515625" style="1" customWidth="1"/>
    <col min="13758" max="13758" width="6.85546875" style="1" customWidth="1"/>
    <col min="13759" max="13760" width="11.140625" style="1" customWidth="1"/>
    <col min="13761" max="13996" width="20.28515625" style="1"/>
    <col min="13997" max="14001" width="20.28515625" style="1" customWidth="1"/>
    <col min="14002" max="14002" width="4.7109375" style="1" bestFit="1" customWidth="1"/>
    <col min="14003" max="14003" width="35.140625" style="1" customWidth="1"/>
    <col min="14004" max="14006" width="20.28515625" style="1" customWidth="1"/>
    <col min="14007" max="14007" width="14.85546875" style="1" bestFit="1" customWidth="1"/>
    <col min="14008" max="14008" width="9.5703125" style="1" customWidth="1"/>
    <col min="14009" max="14011" width="20.28515625" style="1" customWidth="1"/>
    <col min="14012" max="14012" width="9.5703125" style="1" customWidth="1"/>
    <col min="14013" max="14013" width="20.28515625" style="1" customWidth="1"/>
    <col min="14014" max="14014" width="6.85546875" style="1" customWidth="1"/>
    <col min="14015" max="14016" width="11.140625" style="1" customWidth="1"/>
    <col min="14017" max="14252" width="20.28515625" style="1"/>
    <col min="14253" max="14257" width="20.28515625" style="1" customWidth="1"/>
    <col min="14258" max="14258" width="4.7109375" style="1" bestFit="1" customWidth="1"/>
    <col min="14259" max="14259" width="35.140625" style="1" customWidth="1"/>
    <col min="14260" max="14262" width="20.28515625" style="1" customWidth="1"/>
    <col min="14263" max="14263" width="14.85546875" style="1" bestFit="1" customWidth="1"/>
    <col min="14264" max="14264" width="9.5703125" style="1" customWidth="1"/>
    <col min="14265" max="14267" width="20.28515625" style="1" customWidth="1"/>
    <col min="14268" max="14268" width="9.5703125" style="1" customWidth="1"/>
    <col min="14269" max="14269" width="20.28515625" style="1" customWidth="1"/>
    <col min="14270" max="14270" width="6.85546875" style="1" customWidth="1"/>
    <col min="14271" max="14272" width="11.140625" style="1" customWidth="1"/>
    <col min="14273" max="14508" width="20.28515625" style="1"/>
    <col min="14509" max="14513" width="20.28515625" style="1" customWidth="1"/>
    <col min="14514" max="14514" width="4.7109375" style="1" bestFit="1" customWidth="1"/>
    <col min="14515" max="14515" width="35.140625" style="1" customWidth="1"/>
    <col min="14516" max="14518" width="20.28515625" style="1" customWidth="1"/>
    <col min="14519" max="14519" width="14.85546875" style="1" bestFit="1" customWidth="1"/>
    <col min="14520" max="14520" width="9.5703125" style="1" customWidth="1"/>
    <col min="14521" max="14523" width="20.28515625" style="1" customWidth="1"/>
    <col min="14524" max="14524" width="9.5703125" style="1" customWidth="1"/>
    <col min="14525" max="14525" width="20.28515625" style="1" customWidth="1"/>
    <col min="14526" max="14526" width="6.85546875" style="1" customWidth="1"/>
    <col min="14527" max="14528" width="11.140625" style="1" customWidth="1"/>
    <col min="14529" max="14764" width="20.28515625" style="1"/>
    <col min="14765" max="14769" width="20.28515625" style="1" customWidth="1"/>
    <col min="14770" max="14770" width="4.7109375" style="1" bestFit="1" customWidth="1"/>
    <col min="14771" max="14771" width="35.140625" style="1" customWidth="1"/>
    <col min="14772" max="14774" width="20.28515625" style="1" customWidth="1"/>
    <col min="14775" max="14775" width="14.85546875" style="1" bestFit="1" customWidth="1"/>
    <col min="14776" max="14776" width="9.5703125" style="1" customWidth="1"/>
    <col min="14777" max="14779" width="20.28515625" style="1" customWidth="1"/>
    <col min="14780" max="14780" width="9.5703125" style="1" customWidth="1"/>
    <col min="14781" max="14781" width="20.28515625" style="1" customWidth="1"/>
    <col min="14782" max="14782" width="6.85546875" style="1" customWidth="1"/>
    <col min="14783" max="14784" width="11.140625" style="1" customWidth="1"/>
    <col min="14785" max="15020" width="20.28515625" style="1"/>
    <col min="15021" max="15025" width="20.28515625" style="1" customWidth="1"/>
    <col min="15026" max="15026" width="4.7109375" style="1" bestFit="1" customWidth="1"/>
    <col min="15027" max="15027" width="35.140625" style="1" customWidth="1"/>
    <col min="15028" max="15030" width="20.28515625" style="1" customWidth="1"/>
    <col min="15031" max="15031" width="14.85546875" style="1" bestFit="1" customWidth="1"/>
    <col min="15032" max="15032" width="9.5703125" style="1" customWidth="1"/>
    <col min="15033" max="15035" width="20.28515625" style="1" customWidth="1"/>
    <col min="15036" max="15036" width="9.5703125" style="1" customWidth="1"/>
    <col min="15037" max="15037" width="20.28515625" style="1" customWidth="1"/>
    <col min="15038" max="15038" width="6.85546875" style="1" customWidth="1"/>
    <col min="15039" max="15040" width="11.140625" style="1" customWidth="1"/>
    <col min="15041" max="15276" width="20.28515625" style="1"/>
    <col min="15277" max="15281" width="20.28515625" style="1" customWidth="1"/>
    <col min="15282" max="15282" width="4.7109375" style="1" bestFit="1" customWidth="1"/>
    <col min="15283" max="15283" width="35.140625" style="1" customWidth="1"/>
    <col min="15284" max="15286" width="20.28515625" style="1" customWidth="1"/>
    <col min="15287" max="15287" width="14.85546875" style="1" bestFit="1" customWidth="1"/>
    <col min="15288" max="15288" width="9.5703125" style="1" customWidth="1"/>
    <col min="15289" max="15291" width="20.28515625" style="1" customWidth="1"/>
    <col min="15292" max="15292" width="9.5703125" style="1" customWidth="1"/>
    <col min="15293" max="15293" width="20.28515625" style="1" customWidth="1"/>
    <col min="15294" max="15294" width="6.85546875" style="1" customWidth="1"/>
    <col min="15295" max="15296" width="11.140625" style="1" customWidth="1"/>
    <col min="15297" max="15532" width="20.28515625" style="1"/>
    <col min="15533" max="15537" width="20.28515625" style="1" customWidth="1"/>
    <col min="15538" max="15538" width="4.7109375" style="1" bestFit="1" customWidth="1"/>
    <col min="15539" max="15539" width="35.140625" style="1" customWidth="1"/>
    <col min="15540" max="15542" width="20.28515625" style="1" customWidth="1"/>
    <col min="15543" max="15543" width="14.85546875" style="1" bestFit="1" customWidth="1"/>
    <col min="15544" max="15544" width="9.5703125" style="1" customWidth="1"/>
    <col min="15545" max="15547" width="20.28515625" style="1" customWidth="1"/>
    <col min="15548" max="15548" width="9.5703125" style="1" customWidth="1"/>
    <col min="15549" max="15549" width="20.28515625" style="1" customWidth="1"/>
    <col min="15550" max="15550" width="6.85546875" style="1" customWidth="1"/>
    <col min="15551" max="15552" width="11.140625" style="1" customWidth="1"/>
    <col min="15553" max="15788" width="20.28515625" style="1"/>
    <col min="15789" max="15793" width="20.28515625" style="1" customWidth="1"/>
    <col min="15794" max="15794" width="4.7109375" style="1" bestFit="1" customWidth="1"/>
    <col min="15795" max="15795" width="35.140625" style="1" customWidth="1"/>
    <col min="15796" max="15798" width="20.28515625" style="1" customWidth="1"/>
    <col min="15799" max="15799" width="14.85546875" style="1" bestFit="1" customWidth="1"/>
    <col min="15800" max="15800" width="9.5703125" style="1" customWidth="1"/>
    <col min="15801" max="15803" width="20.28515625" style="1" customWidth="1"/>
    <col min="15804" max="15804" width="9.5703125" style="1" customWidth="1"/>
    <col min="15805" max="15805" width="20.28515625" style="1" customWidth="1"/>
    <col min="15806" max="15806" width="6.85546875" style="1" customWidth="1"/>
    <col min="15807" max="15808" width="11.140625" style="1" customWidth="1"/>
    <col min="15809" max="16044" width="20.28515625" style="1"/>
    <col min="16045" max="16049" width="20.28515625" style="1" customWidth="1"/>
    <col min="16050" max="16050" width="4.7109375" style="1" bestFit="1" customWidth="1"/>
    <col min="16051" max="16051" width="35.140625" style="1" customWidth="1"/>
    <col min="16052" max="16054" width="20.28515625" style="1" customWidth="1"/>
    <col min="16055" max="16055" width="14.85546875" style="1" bestFit="1" customWidth="1"/>
    <col min="16056" max="16056" width="9.5703125" style="1" customWidth="1"/>
    <col min="16057" max="16059" width="20.28515625" style="1" customWidth="1"/>
    <col min="16060" max="16060" width="9.5703125" style="1" customWidth="1"/>
    <col min="16061" max="16061" width="20.28515625" style="1" customWidth="1"/>
    <col min="16062" max="16062" width="6.85546875" style="1" customWidth="1"/>
    <col min="16063" max="16064" width="11.140625" style="1" customWidth="1"/>
    <col min="16065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92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6541.5479999999998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6541.5479999999998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5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200</v>
      </c>
      <c r="I9" s="95">
        <f t="shared" ref="I9:I72" si="0">+H9*G9/1000</f>
        <v>26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5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30</v>
      </c>
      <c r="I11" s="95">
        <f t="shared" si="0"/>
        <v>6.54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</v>
      </c>
      <c r="I15" s="95">
        <f t="shared" si="0"/>
        <v>24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8000</v>
      </c>
      <c r="I16" s="95">
        <f t="shared" si="0"/>
        <v>384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18000</v>
      </c>
      <c r="I17" s="95">
        <f t="shared" si="0"/>
        <v>432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5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5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</v>
      </c>
      <c r="I23" s="95">
        <f t="shared" si="0"/>
        <v>1.8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/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/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100</v>
      </c>
      <c r="I30" s="95">
        <f t="shared" si="0"/>
        <v>58.2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5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5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300</v>
      </c>
      <c r="I36" s="95">
        <f t="shared" si="0"/>
        <v>13.8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300</v>
      </c>
      <c r="I38" s="95">
        <f t="shared" si="0"/>
        <v>105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10</v>
      </c>
      <c r="I47" s="95">
        <f t="shared" si="0"/>
        <v>6.5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/>
      <c r="I50" s="95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5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4</v>
      </c>
      <c r="I67" s="95">
        <f t="shared" si="0"/>
        <v>108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20</v>
      </c>
      <c r="I69" s="95">
        <f t="shared" si="0"/>
        <v>700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12000</v>
      </c>
      <c r="I71" s="95">
        <f t="shared" si="0"/>
        <v>972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20</v>
      </c>
      <c r="I73" s="95">
        <f t="shared" ref="I73:I136" si="1">+H73*G73/1000</f>
        <v>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8</v>
      </c>
      <c r="I80" s="95">
        <f t="shared" si="1"/>
        <v>27.792000000000002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/>
      <c r="I81" s="95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/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3</v>
      </c>
      <c r="I101" s="95">
        <f t="shared" si="1"/>
        <v>59.28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30</v>
      </c>
      <c r="I115" s="95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>
        <v>6</v>
      </c>
      <c r="I116" s="95">
        <f t="shared" si="1"/>
        <v>36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>
        <v>10</v>
      </c>
      <c r="I117" s="95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904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2260</v>
      </c>
      <c r="I139" s="95">
        <f t="shared" si="2"/>
        <v>904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440.00299999999993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100</v>
      </c>
      <c r="I157" s="95">
        <f t="shared" si="2"/>
        <v>8.3000000000000007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51</v>
      </c>
      <c r="I160" s="95">
        <f t="shared" si="2"/>
        <v>4.4880000000000004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48</v>
      </c>
      <c r="I161" s="95">
        <f t="shared" si="2"/>
        <v>6.96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5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5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50</v>
      </c>
      <c r="I172" s="95">
        <f t="shared" si="2"/>
        <v>7.8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800</v>
      </c>
      <c r="I173" s="95">
        <f t="shared" si="2"/>
        <v>67.2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30</v>
      </c>
      <c r="I174" s="95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5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5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5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2200</v>
      </c>
      <c r="I190" s="95">
        <f t="shared" si="2"/>
        <v>180.4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15</v>
      </c>
      <c r="I192" s="95">
        <f t="shared" si="2"/>
        <v>4.68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5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5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50</v>
      </c>
      <c r="I224" s="95">
        <f t="shared" si="3"/>
        <v>40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328.39799999999997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4</v>
      </c>
      <c r="I240" s="95">
        <f t="shared" si="3"/>
        <v>40.084000000000003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5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20</v>
      </c>
      <c r="I242" s="95">
        <f t="shared" si="3"/>
        <v>160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6</v>
      </c>
      <c r="I246" s="95">
        <f t="shared" si="3"/>
        <v>19.434000000000001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228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6000</v>
      </c>
      <c r="I269" s="95">
        <f t="shared" si="4"/>
        <v>228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1" width="20.28515625" style="1"/>
    <col min="172" max="176" width="20.28515625" style="1" customWidth="1"/>
    <col min="177" max="177" width="4.7109375" style="1" bestFit="1" customWidth="1"/>
    <col min="178" max="178" width="35.140625" style="1" customWidth="1"/>
    <col min="179" max="181" width="20.28515625" style="1" customWidth="1"/>
    <col min="182" max="182" width="14.85546875" style="1" bestFit="1" customWidth="1"/>
    <col min="183" max="183" width="9.5703125" style="1" customWidth="1"/>
    <col min="184" max="186" width="20.28515625" style="1" customWidth="1"/>
    <col min="187" max="187" width="9.5703125" style="1" customWidth="1"/>
    <col min="188" max="188" width="20.28515625" style="1" customWidth="1"/>
    <col min="189" max="189" width="6.85546875" style="1" customWidth="1"/>
    <col min="190" max="191" width="11.140625" style="1" customWidth="1"/>
    <col min="192" max="427" width="20.28515625" style="1"/>
    <col min="428" max="432" width="20.28515625" style="1" customWidth="1"/>
    <col min="433" max="433" width="4.7109375" style="1" bestFit="1" customWidth="1"/>
    <col min="434" max="434" width="35.140625" style="1" customWidth="1"/>
    <col min="435" max="437" width="20.28515625" style="1" customWidth="1"/>
    <col min="438" max="438" width="14.85546875" style="1" bestFit="1" customWidth="1"/>
    <col min="439" max="439" width="9.5703125" style="1" customWidth="1"/>
    <col min="440" max="442" width="20.28515625" style="1" customWidth="1"/>
    <col min="443" max="443" width="9.5703125" style="1" customWidth="1"/>
    <col min="444" max="444" width="20.28515625" style="1" customWidth="1"/>
    <col min="445" max="445" width="6.85546875" style="1" customWidth="1"/>
    <col min="446" max="447" width="11.140625" style="1" customWidth="1"/>
    <col min="448" max="683" width="20.28515625" style="1"/>
    <col min="684" max="688" width="20.28515625" style="1" customWidth="1"/>
    <col min="689" max="689" width="4.7109375" style="1" bestFit="1" customWidth="1"/>
    <col min="690" max="690" width="35.140625" style="1" customWidth="1"/>
    <col min="691" max="693" width="20.28515625" style="1" customWidth="1"/>
    <col min="694" max="694" width="14.85546875" style="1" bestFit="1" customWidth="1"/>
    <col min="695" max="695" width="9.5703125" style="1" customWidth="1"/>
    <col min="696" max="698" width="20.28515625" style="1" customWidth="1"/>
    <col min="699" max="699" width="9.5703125" style="1" customWidth="1"/>
    <col min="700" max="700" width="20.28515625" style="1" customWidth="1"/>
    <col min="701" max="701" width="6.85546875" style="1" customWidth="1"/>
    <col min="702" max="703" width="11.140625" style="1" customWidth="1"/>
    <col min="704" max="939" width="20.28515625" style="1"/>
    <col min="940" max="944" width="20.28515625" style="1" customWidth="1"/>
    <col min="945" max="945" width="4.7109375" style="1" bestFit="1" customWidth="1"/>
    <col min="946" max="946" width="35.140625" style="1" customWidth="1"/>
    <col min="947" max="949" width="20.28515625" style="1" customWidth="1"/>
    <col min="950" max="950" width="14.85546875" style="1" bestFit="1" customWidth="1"/>
    <col min="951" max="951" width="9.5703125" style="1" customWidth="1"/>
    <col min="952" max="954" width="20.28515625" style="1" customWidth="1"/>
    <col min="955" max="955" width="9.5703125" style="1" customWidth="1"/>
    <col min="956" max="956" width="20.28515625" style="1" customWidth="1"/>
    <col min="957" max="957" width="6.85546875" style="1" customWidth="1"/>
    <col min="958" max="959" width="11.140625" style="1" customWidth="1"/>
    <col min="960" max="1195" width="20.28515625" style="1"/>
    <col min="1196" max="1200" width="20.28515625" style="1" customWidth="1"/>
    <col min="1201" max="1201" width="4.7109375" style="1" bestFit="1" customWidth="1"/>
    <col min="1202" max="1202" width="35.140625" style="1" customWidth="1"/>
    <col min="1203" max="1205" width="20.28515625" style="1" customWidth="1"/>
    <col min="1206" max="1206" width="14.85546875" style="1" bestFit="1" customWidth="1"/>
    <col min="1207" max="1207" width="9.5703125" style="1" customWidth="1"/>
    <col min="1208" max="1210" width="20.28515625" style="1" customWidth="1"/>
    <col min="1211" max="1211" width="9.5703125" style="1" customWidth="1"/>
    <col min="1212" max="1212" width="20.28515625" style="1" customWidth="1"/>
    <col min="1213" max="1213" width="6.85546875" style="1" customWidth="1"/>
    <col min="1214" max="1215" width="11.140625" style="1" customWidth="1"/>
    <col min="1216" max="1451" width="20.28515625" style="1"/>
    <col min="1452" max="1456" width="20.28515625" style="1" customWidth="1"/>
    <col min="1457" max="1457" width="4.7109375" style="1" bestFit="1" customWidth="1"/>
    <col min="1458" max="1458" width="35.140625" style="1" customWidth="1"/>
    <col min="1459" max="1461" width="20.28515625" style="1" customWidth="1"/>
    <col min="1462" max="1462" width="14.85546875" style="1" bestFit="1" customWidth="1"/>
    <col min="1463" max="1463" width="9.5703125" style="1" customWidth="1"/>
    <col min="1464" max="1466" width="20.28515625" style="1" customWidth="1"/>
    <col min="1467" max="1467" width="9.5703125" style="1" customWidth="1"/>
    <col min="1468" max="1468" width="20.28515625" style="1" customWidth="1"/>
    <col min="1469" max="1469" width="6.85546875" style="1" customWidth="1"/>
    <col min="1470" max="1471" width="11.140625" style="1" customWidth="1"/>
    <col min="1472" max="1707" width="20.28515625" style="1"/>
    <col min="1708" max="1712" width="20.28515625" style="1" customWidth="1"/>
    <col min="1713" max="1713" width="4.7109375" style="1" bestFit="1" customWidth="1"/>
    <col min="1714" max="1714" width="35.140625" style="1" customWidth="1"/>
    <col min="1715" max="1717" width="20.28515625" style="1" customWidth="1"/>
    <col min="1718" max="1718" width="14.85546875" style="1" bestFit="1" customWidth="1"/>
    <col min="1719" max="1719" width="9.5703125" style="1" customWidth="1"/>
    <col min="1720" max="1722" width="20.28515625" style="1" customWidth="1"/>
    <col min="1723" max="1723" width="9.5703125" style="1" customWidth="1"/>
    <col min="1724" max="1724" width="20.28515625" style="1" customWidth="1"/>
    <col min="1725" max="1725" width="6.85546875" style="1" customWidth="1"/>
    <col min="1726" max="1727" width="11.140625" style="1" customWidth="1"/>
    <col min="1728" max="1963" width="20.28515625" style="1"/>
    <col min="1964" max="1968" width="20.28515625" style="1" customWidth="1"/>
    <col min="1969" max="1969" width="4.7109375" style="1" bestFit="1" customWidth="1"/>
    <col min="1970" max="1970" width="35.140625" style="1" customWidth="1"/>
    <col min="1971" max="1973" width="20.28515625" style="1" customWidth="1"/>
    <col min="1974" max="1974" width="14.85546875" style="1" bestFit="1" customWidth="1"/>
    <col min="1975" max="1975" width="9.5703125" style="1" customWidth="1"/>
    <col min="1976" max="1978" width="20.28515625" style="1" customWidth="1"/>
    <col min="1979" max="1979" width="9.5703125" style="1" customWidth="1"/>
    <col min="1980" max="1980" width="20.28515625" style="1" customWidth="1"/>
    <col min="1981" max="1981" width="6.85546875" style="1" customWidth="1"/>
    <col min="1982" max="1983" width="11.140625" style="1" customWidth="1"/>
    <col min="1984" max="2219" width="20.28515625" style="1"/>
    <col min="2220" max="2224" width="20.28515625" style="1" customWidth="1"/>
    <col min="2225" max="2225" width="4.7109375" style="1" bestFit="1" customWidth="1"/>
    <col min="2226" max="2226" width="35.140625" style="1" customWidth="1"/>
    <col min="2227" max="2229" width="20.28515625" style="1" customWidth="1"/>
    <col min="2230" max="2230" width="14.85546875" style="1" bestFit="1" customWidth="1"/>
    <col min="2231" max="2231" width="9.5703125" style="1" customWidth="1"/>
    <col min="2232" max="2234" width="20.28515625" style="1" customWidth="1"/>
    <col min="2235" max="2235" width="9.5703125" style="1" customWidth="1"/>
    <col min="2236" max="2236" width="20.28515625" style="1" customWidth="1"/>
    <col min="2237" max="2237" width="6.85546875" style="1" customWidth="1"/>
    <col min="2238" max="2239" width="11.140625" style="1" customWidth="1"/>
    <col min="2240" max="2475" width="20.28515625" style="1"/>
    <col min="2476" max="2480" width="20.28515625" style="1" customWidth="1"/>
    <col min="2481" max="2481" width="4.7109375" style="1" bestFit="1" customWidth="1"/>
    <col min="2482" max="2482" width="35.140625" style="1" customWidth="1"/>
    <col min="2483" max="2485" width="20.28515625" style="1" customWidth="1"/>
    <col min="2486" max="2486" width="14.85546875" style="1" bestFit="1" customWidth="1"/>
    <col min="2487" max="2487" width="9.5703125" style="1" customWidth="1"/>
    <col min="2488" max="2490" width="20.28515625" style="1" customWidth="1"/>
    <col min="2491" max="2491" width="9.5703125" style="1" customWidth="1"/>
    <col min="2492" max="2492" width="20.28515625" style="1" customWidth="1"/>
    <col min="2493" max="2493" width="6.85546875" style="1" customWidth="1"/>
    <col min="2494" max="2495" width="11.140625" style="1" customWidth="1"/>
    <col min="2496" max="2731" width="20.28515625" style="1"/>
    <col min="2732" max="2736" width="20.28515625" style="1" customWidth="1"/>
    <col min="2737" max="2737" width="4.7109375" style="1" bestFit="1" customWidth="1"/>
    <col min="2738" max="2738" width="35.140625" style="1" customWidth="1"/>
    <col min="2739" max="2741" width="20.28515625" style="1" customWidth="1"/>
    <col min="2742" max="2742" width="14.85546875" style="1" bestFit="1" customWidth="1"/>
    <col min="2743" max="2743" width="9.5703125" style="1" customWidth="1"/>
    <col min="2744" max="2746" width="20.28515625" style="1" customWidth="1"/>
    <col min="2747" max="2747" width="9.5703125" style="1" customWidth="1"/>
    <col min="2748" max="2748" width="20.28515625" style="1" customWidth="1"/>
    <col min="2749" max="2749" width="6.85546875" style="1" customWidth="1"/>
    <col min="2750" max="2751" width="11.140625" style="1" customWidth="1"/>
    <col min="2752" max="2987" width="20.28515625" style="1"/>
    <col min="2988" max="2992" width="20.28515625" style="1" customWidth="1"/>
    <col min="2993" max="2993" width="4.7109375" style="1" bestFit="1" customWidth="1"/>
    <col min="2994" max="2994" width="35.140625" style="1" customWidth="1"/>
    <col min="2995" max="2997" width="20.28515625" style="1" customWidth="1"/>
    <col min="2998" max="2998" width="14.85546875" style="1" bestFit="1" customWidth="1"/>
    <col min="2999" max="2999" width="9.5703125" style="1" customWidth="1"/>
    <col min="3000" max="3002" width="20.28515625" style="1" customWidth="1"/>
    <col min="3003" max="3003" width="9.5703125" style="1" customWidth="1"/>
    <col min="3004" max="3004" width="20.28515625" style="1" customWidth="1"/>
    <col min="3005" max="3005" width="6.85546875" style="1" customWidth="1"/>
    <col min="3006" max="3007" width="11.140625" style="1" customWidth="1"/>
    <col min="3008" max="3243" width="20.28515625" style="1"/>
    <col min="3244" max="3248" width="20.28515625" style="1" customWidth="1"/>
    <col min="3249" max="3249" width="4.7109375" style="1" bestFit="1" customWidth="1"/>
    <col min="3250" max="3250" width="35.140625" style="1" customWidth="1"/>
    <col min="3251" max="3253" width="20.28515625" style="1" customWidth="1"/>
    <col min="3254" max="3254" width="14.85546875" style="1" bestFit="1" customWidth="1"/>
    <col min="3255" max="3255" width="9.5703125" style="1" customWidth="1"/>
    <col min="3256" max="3258" width="20.28515625" style="1" customWidth="1"/>
    <col min="3259" max="3259" width="9.5703125" style="1" customWidth="1"/>
    <col min="3260" max="3260" width="20.28515625" style="1" customWidth="1"/>
    <col min="3261" max="3261" width="6.85546875" style="1" customWidth="1"/>
    <col min="3262" max="3263" width="11.140625" style="1" customWidth="1"/>
    <col min="3264" max="3499" width="20.28515625" style="1"/>
    <col min="3500" max="3504" width="20.28515625" style="1" customWidth="1"/>
    <col min="3505" max="3505" width="4.7109375" style="1" bestFit="1" customWidth="1"/>
    <col min="3506" max="3506" width="35.140625" style="1" customWidth="1"/>
    <col min="3507" max="3509" width="20.28515625" style="1" customWidth="1"/>
    <col min="3510" max="3510" width="14.85546875" style="1" bestFit="1" customWidth="1"/>
    <col min="3511" max="3511" width="9.5703125" style="1" customWidth="1"/>
    <col min="3512" max="3514" width="20.28515625" style="1" customWidth="1"/>
    <col min="3515" max="3515" width="9.5703125" style="1" customWidth="1"/>
    <col min="3516" max="3516" width="20.28515625" style="1" customWidth="1"/>
    <col min="3517" max="3517" width="6.85546875" style="1" customWidth="1"/>
    <col min="3518" max="3519" width="11.140625" style="1" customWidth="1"/>
    <col min="3520" max="3755" width="20.28515625" style="1"/>
    <col min="3756" max="3760" width="20.28515625" style="1" customWidth="1"/>
    <col min="3761" max="3761" width="4.7109375" style="1" bestFit="1" customWidth="1"/>
    <col min="3762" max="3762" width="35.140625" style="1" customWidth="1"/>
    <col min="3763" max="3765" width="20.28515625" style="1" customWidth="1"/>
    <col min="3766" max="3766" width="14.85546875" style="1" bestFit="1" customWidth="1"/>
    <col min="3767" max="3767" width="9.5703125" style="1" customWidth="1"/>
    <col min="3768" max="3770" width="20.28515625" style="1" customWidth="1"/>
    <col min="3771" max="3771" width="9.5703125" style="1" customWidth="1"/>
    <col min="3772" max="3772" width="20.28515625" style="1" customWidth="1"/>
    <col min="3773" max="3773" width="6.85546875" style="1" customWidth="1"/>
    <col min="3774" max="3775" width="11.140625" style="1" customWidth="1"/>
    <col min="3776" max="4011" width="20.28515625" style="1"/>
    <col min="4012" max="4016" width="20.28515625" style="1" customWidth="1"/>
    <col min="4017" max="4017" width="4.7109375" style="1" bestFit="1" customWidth="1"/>
    <col min="4018" max="4018" width="35.140625" style="1" customWidth="1"/>
    <col min="4019" max="4021" width="20.28515625" style="1" customWidth="1"/>
    <col min="4022" max="4022" width="14.85546875" style="1" bestFit="1" customWidth="1"/>
    <col min="4023" max="4023" width="9.5703125" style="1" customWidth="1"/>
    <col min="4024" max="4026" width="20.28515625" style="1" customWidth="1"/>
    <col min="4027" max="4027" width="9.5703125" style="1" customWidth="1"/>
    <col min="4028" max="4028" width="20.28515625" style="1" customWidth="1"/>
    <col min="4029" max="4029" width="6.85546875" style="1" customWidth="1"/>
    <col min="4030" max="4031" width="11.140625" style="1" customWidth="1"/>
    <col min="4032" max="4267" width="20.28515625" style="1"/>
    <col min="4268" max="4272" width="20.28515625" style="1" customWidth="1"/>
    <col min="4273" max="4273" width="4.7109375" style="1" bestFit="1" customWidth="1"/>
    <col min="4274" max="4274" width="35.140625" style="1" customWidth="1"/>
    <col min="4275" max="4277" width="20.28515625" style="1" customWidth="1"/>
    <col min="4278" max="4278" width="14.85546875" style="1" bestFit="1" customWidth="1"/>
    <col min="4279" max="4279" width="9.5703125" style="1" customWidth="1"/>
    <col min="4280" max="4282" width="20.28515625" style="1" customWidth="1"/>
    <col min="4283" max="4283" width="9.5703125" style="1" customWidth="1"/>
    <col min="4284" max="4284" width="20.28515625" style="1" customWidth="1"/>
    <col min="4285" max="4285" width="6.85546875" style="1" customWidth="1"/>
    <col min="4286" max="4287" width="11.140625" style="1" customWidth="1"/>
    <col min="4288" max="4523" width="20.28515625" style="1"/>
    <col min="4524" max="4528" width="20.28515625" style="1" customWidth="1"/>
    <col min="4529" max="4529" width="4.7109375" style="1" bestFit="1" customWidth="1"/>
    <col min="4530" max="4530" width="35.140625" style="1" customWidth="1"/>
    <col min="4531" max="4533" width="20.28515625" style="1" customWidth="1"/>
    <col min="4534" max="4534" width="14.85546875" style="1" bestFit="1" customWidth="1"/>
    <col min="4535" max="4535" width="9.5703125" style="1" customWidth="1"/>
    <col min="4536" max="4538" width="20.28515625" style="1" customWidth="1"/>
    <col min="4539" max="4539" width="9.5703125" style="1" customWidth="1"/>
    <col min="4540" max="4540" width="20.28515625" style="1" customWidth="1"/>
    <col min="4541" max="4541" width="6.85546875" style="1" customWidth="1"/>
    <col min="4542" max="4543" width="11.140625" style="1" customWidth="1"/>
    <col min="4544" max="4779" width="20.28515625" style="1"/>
    <col min="4780" max="4784" width="20.28515625" style="1" customWidth="1"/>
    <col min="4785" max="4785" width="4.7109375" style="1" bestFit="1" customWidth="1"/>
    <col min="4786" max="4786" width="35.140625" style="1" customWidth="1"/>
    <col min="4787" max="4789" width="20.28515625" style="1" customWidth="1"/>
    <col min="4790" max="4790" width="14.85546875" style="1" bestFit="1" customWidth="1"/>
    <col min="4791" max="4791" width="9.5703125" style="1" customWidth="1"/>
    <col min="4792" max="4794" width="20.28515625" style="1" customWidth="1"/>
    <col min="4795" max="4795" width="9.5703125" style="1" customWidth="1"/>
    <col min="4796" max="4796" width="20.28515625" style="1" customWidth="1"/>
    <col min="4797" max="4797" width="6.85546875" style="1" customWidth="1"/>
    <col min="4798" max="4799" width="11.140625" style="1" customWidth="1"/>
    <col min="4800" max="5035" width="20.28515625" style="1"/>
    <col min="5036" max="5040" width="20.28515625" style="1" customWidth="1"/>
    <col min="5041" max="5041" width="4.7109375" style="1" bestFit="1" customWidth="1"/>
    <col min="5042" max="5042" width="35.140625" style="1" customWidth="1"/>
    <col min="5043" max="5045" width="20.28515625" style="1" customWidth="1"/>
    <col min="5046" max="5046" width="14.85546875" style="1" bestFit="1" customWidth="1"/>
    <col min="5047" max="5047" width="9.5703125" style="1" customWidth="1"/>
    <col min="5048" max="5050" width="20.28515625" style="1" customWidth="1"/>
    <col min="5051" max="5051" width="9.5703125" style="1" customWidth="1"/>
    <col min="5052" max="5052" width="20.28515625" style="1" customWidth="1"/>
    <col min="5053" max="5053" width="6.85546875" style="1" customWidth="1"/>
    <col min="5054" max="5055" width="11.140625" style="1" customWidth="1"/>
    <col min="5056" max="5291" width="20.28515625" style="1"/>
    <col min="5292" max="5296" width="20.28515625" style="1" customWidth="1"/>
    <col min="5297" max="5297" width="4.7109375" style="1" bestFit="1" customWidth="1"/>
    <col min="5298" max="5298" width="35.140625" style="1" customWidth="1"/>
    <col min="5299" max="5301" width="20.28515625" style="1" customWidth="1"/>
    <col min="5302" max="5302" width="14.85546875" style="1" bestFit="1" customWidth="1"/>
    <col min="5303" max="5303" width="9.5703125" style="1" customWidth="1"/>
    <col min="5304" max="5306" width="20.28515625" style="1" customWidth="1"/>
    <col min="5307" max="5307" width="9.5703125" style="1" customWidth="1"/>
    <col min="5308" max="5308" width="20.28515625" style="1" customWidth="1"/>
    <col min="5309" max="5309" width="6.85546875" style="1" customWidth="1"/>
    <col min="5310" max="5311" width="11.140625" style="1" customWidth="1"/>
    <col min="5312" max="5547" width="20.28515625" style="1"/>
    <col min="5548" max="5552" width="20.28515625" style="1" customWidth="1"/>
    <col min="5553" max="5553" width="4.7109375" style="1" bestFit="1" customWidth="1"/>
    <col min="5554" max="5554" width="35.140625" style="1" customWidth="1"/>
    <col min="5555" max="5557" width="20.28515625" style="1" customWidth="1"/>
    <col min="5558" max="5558" width="14.85546875" style="1" bestFit="1" customWidth="1"/>
    <col min="5559" max="5559" width="9.5703125" style="1" customWidth="1"/>
    <col min="5560" max="5562" width="20.28515625" style="1" customWidth="1"/>
    <col min="5563" max="5563" width="9.5703125" style="1" customWidth="1"/>
    <col min="5564" max="5564" width="20.28515625" style="1" customWidth="1"/>
    <col min="5565" max="5565" width="6.85546875" style="1" customWidth="1"/>
    <col min="5566" max="5567" width="11.140625" style="1" customWidth="1"/>
    <col min="5568" max="5803" width="20.28515625" style="1"/>
    <col min="5804" max="5808" width="20.28515625" style="1" customWidth="1"/>
    <col min="5809" max="5809" width="4.7109375" style="1" bestFit="1" customWidth="1"/>
    <col min="5810" max="5810" width="35.140625" style="1" customWidth="1"/>
    <col min="5811" max="5813" width="20.28515625" style="1" customWidth="1"/>
    <col min="5814" max="5814" width="14.85546875" style="1" bestFit="1" customWidth="1"/>
    <col min="5815" max="5815" width="9.5703125" style="1" customWidth="1"/>
    <col min="5816" max="5818" width="20.28515625" style="1" customWidth="1"/>
    <col min="5819" max="5819" width="9.5703125" style="1" customWidth="1"/>
    <col min="5820" max="5820" width="20.28515625" style="1" customWidth="1"/>
    <col min="5821" max="5821" width="6.85546875" style="1" customWidth="1"/>
    <col min="5822" max="5823" width="11.140625" style="1" customWidth="1"/>
    <col min="5824" max="6059" width="20.28515625" style="1"/>
    <col min="6060" max="6064" width="20.28515625" style="1" customWidth="1"/>
    <col min="6065" max="6065" width="4.7109375" style="1" bestFit="1" customWidth="1"/>
    <col min="6066" max="6066" width="35.140625" style="1" customWidth="1"/>
    <col min="6067" max="6069" width="20.28515625" style="1" customWidth="1"/>
    <col min="6070" max="6070" width="14.85546875" style="1" bestFit="1" customWidth="1"/>
    <col min="6071" max="6071" width="9.5703125" style="1" customWidth="1"/>
    <col min="6072" max="6074" width="20.28515625" style="1" customWidth="1"/>
    <col min="6075" max="6075" width="9.5703125" style="1" customWidth="1"/>
    <col min="6076" max="6076" width="20.28515625" style="1" customWidth="1"/>
    <col min="6077" max="6077" width="6.85546875" style="1" customWidth="1"/>
    <col min="6078" max="6079" width="11.140625" style="1" customWidth="1"/>
    <col min="6080" max="6315" width="20.28515625" style="1"/>
    <col min="6316" max="6320" width="20.28515625" style="1" customWidth="1"/>
    <col min="6321" max="6321" width="4.7109375" style="1" bestFit="1" customWidth="1"/>
    <col min="6322" max="6322" width="35.140625" style="1" customWidth="1"/>
    <col min="6323" max="6325" width="20.28515625" style="1" customWidth="1"/>
    <col min="6326" max="6326" width="14.85546875" style="1" bestFit="1" customWidth="1"/>
    <col min="6327" max="6327" width="9.5703125" style="1" customWidth="1"/>
    <col min="6328" max="6330" width="20.28515625" style="1" customWidth="1"/>
    <col min="6331" max="6331" width="9.5703125" style="1" customWidth="1"/>
    <col min="6332" max="6332" width="20.28515625" style="1" customWidth="1"/>
    <col min="6333" max="6333" width="6.85546875" style="1" customWidth="1"/>
    <col min="6334" max="6335" width="11.140625" style="1" customWidth="1"/>
    <col min="6336" max="6571" width="20.28515625" style="1"/>
    <col min="6572" max="6576" width="20.28515625" style="1" customWidth="1"/>
    <col min="6577" max="6577" width="4.7109375" style="1" bestFit="1" customWidth="1"/>
    <col min="6578" max="6578" width="35.140625" style="1" customWidth="1"/>
    <col min="6579" max="6581" width="20.28515625" style="1" customWidth="1"/>
    <col min="6582" max="6582" width="14.85546875" style="1" bestFit="1" customWidth="1"/>
    <col min="6583" max="6583" width="9.5703125" style="1" customWidth="1"/>
    <col min="6584" max="6586" width="20.28515625" style="1" customWidth="1"/>
    <col min="6587" max="6587" width="9.5703125" style="1" customWidth="1"/>
    <col min="6588" max="6588" width="20.28515625" style="1" customWidth="1"/>
    <col min="6589" max="6589" width="6.85546875" style="1" customWidth="1"/>
    <col min="6590" max="6591" width="11.140625" style="1" customWidth="1"/>
    <col min="6592" max="6827" width="20.28515625" style="1"/>
    <col min="6828" max="6832" width="20.28515625" style="1" customWidth="1"/>
    <col min="6833" max="6833" width="4.7109375" style="1" bestFit="1" customWidth="1"/>
    <col min="6834" max="6834" width="35.140625" style="1" customWidth="1"/>
    <col min="6835" max="6837" width="20.28515625" style="1" customWidth="1"/>
    <col min="6838" max="6838" width="14.85546875" style="1" bestFit="1" customWidth="1"/>
    <col min="6839" max="6839" width="9.5703125" style="1" customWidth="1"/>
    <col min="6840" max="6842" width="20.28515625" style="1" customWidth="1"/>
    <col min="6843" max="6843" width="9.5703125" style="1" customWidth="1"/>
    <col min="6844" max="6844" width="20.28515625" style="1" customWidth="1"/>
    <col min="6845" max="6845" width="6.85546875" style="1" customWidth="1"/>
    <col min="6846" max="6847" width="11.140625" style="1" customWidth="1"/>
    <col min="6848" max="7083" width="20.28515625" style="1"/>
    <col min="7084" max="7088" width="20.28515625" style="1" customWidth="1"/>
    <col min="7089" max="7089" width="4.7109375" style="1" bestFit="1" customWidth="1"/>
    <col min="7090" max="7090" width="35.140625" style="1" customWidth="1"/>
    <col min="7091" max="7093" width="20.28515625" style="1" customWidth="1"/>
    <col min="7094" max="7094" width="14.85546875" style="1" bestFit="1" customWidth="1"/>
    <col min="7095" max="7095" width="9.5703125" style="1" customWidth="1"/>
    <col min="7096" max="7098" width="20.28515625" style="1" customWidth="1"/>
    <col min="7099" max="7099" width="9.5703125" style="1" customWidth="1"/>
    <col min="7100" max="7100" width="20.28515625" style="1" customWidth="1"/>
    <col min="7101" max="7101" width="6.85546875" style="1" customWidth="1"/>
    <col min="7102" max="7103" width="11.140625" style="1" customWidth="1"/>
    <col min="7104" max="7339" width="20.28515625" style="1"/>
    <col min="7340" max="7344" width="20.28515625" style="1" customWidth="1"/>
    <col min="7345" max="7345" width="4.7109375" style="1" bestFit="1" customWidth="1"/>
    <col min="7346" max="7346" width="35.140625" style="1" customWidth="1"/>
    <col min="7347" max="7349" width="20.28515625" style="1" customWidth="1"/>
    <col min="7350" max="7350" width="14.85546875" style="1" bestFit="1" customWidth="1"/>
    <col min="7351" max="7351" width="9.5703125" style="1" customWidth="1"/>
    <col min="7352" max="7354" width="20.28515625" style="1" customWidth="1"/>
    <col min="7355" max="7355" width="9.5703125" style="1" customWidth="1"/>
    <col min="7356" max="7356" width="20.28515625" style="1" customWidth="1"/>
    <col min="7357" max="7357" width="6.85546875" style="1" customWidth="1"/>
    <col min="7358" max="7359" width="11.140625" style="1" customWidth="1"/>
    <col min="7360" max="7595" width="20.28515625" style="1"/>
    <col min="7596" max="7600" width="20.28515625" style="1" customWidth="1"/>
    <col min="7601" max="7601" width="4.7109375" style="1" bestFit="1" customWidth="1"/>
    <col min="7602" max="7602" width="35.140625" style="1" customWidth="1"/>
    <col min="7603" max="7605" width="20.28515625" style="1" customWidth="1"/>
    <col min="7606" max="7606" width="14.85546875" style="1" bestFit="1" customWidth="1"/>
    <col min="7607" max="7607" width="9.5703125" style="1" customWidth="1"/>
    <col min="7608" max="7610" width="20.28515625" style="1" customWidth="1"/>
    <col min="7611" max="7611" width="9.5703125" style="1" customWidth="1"/>
    <col min="7612" max="7612" width="20.28515625" style="1" customWidth="1"/>
    <col min="7613" max="7613" width="6.85546875" style="1" customWidth="1"/>
    <col min="7614" max="7615" width="11.140625" style="1" customWidth="1"/>
    <col min="7616" max="7851" width="20.28515625" style="1"/>
    <col min="7852" max="7856" width="20.28515625" style="1" customWidth="1"/>
    <col min="7857" max="7857" width="4.7109375" style="1" bestFit="1" customWidth="1"/>
    <col min="7858" max="7858" width="35.140625" style="1" customWidth="1"/>
    <col min="7859" max="7861" width="20.28515625" style="1" customWidth="1"/>
    <col min="7862" max="7862" width="14.85546875" style="1" bestFit="1" customWidth="1"/>
    <col min="7863" max="7863" width="9.5703125" style="1" customWidth="1"/>
    <col min="7864" max="7866" width="20.28515625" style="1" customWidth="1"/>
    <col min="7867" max="7867" width="9.5703125" style="1" customWidth="1"/>
    <col min="7868" max="7868" width="20.28515625" style="1" customWidth="1"/>
    <col min="7869" max="7869" width="6.85546875" style="1" customWidth="1"/>
    <col min="7870" max="7871" width="11.140625" style="1" customWidth="1"/>
    <col min="7872" max="8107" width="20.28515625" style="1"/>
    <col min="8108" max="8112" width="20.28515625" style="1" customWidth="1"/>
    <col min="8113" max="8113" width="4.7109375" style="1" bestFit="1" customWidth="1"/>
    <col min="8114" max="8114" width="35.140625" style="1" customWidth="1"/>
    <col min="8115" max="8117" width="20.28515625" style="1" customWidth="1"/>
    <col min="8118" max="8118" width="14.85546875" style="1" bestFit="1" customWidth="1"/>
    <col min="8119" max="8119" width="9.5703125" style="1" customWidth="1"/>
    <col min="8120" max="8122" width="20.28515625" style="1" customWidth="1"/>
    <col min="8123" max="8123" width="9.5703125" style="1" customWidth="1"/>
    <col min="8124" max="8124" width="20.28515625" style="1" customWidth="1"/>
    <col min="8125" max="8125" width="6.85546875" style="1" customWidth="1"/>
    <col min="8126" max="8127" width="11.140625" style="1" customWidth="1"/>
    <col min="8128" max="8363" width="20.28515625" style="1"/>
    <col min="8364" max="8368" width="20.28515625" style="1" customWidth="1"/>
    <col min="8369" max="8369" width="4.7109375" style="1" bestFit="1" customWidth="1"/>
    <col min="8370" max="8370" width="35.140625" style="1" customWidth="1"/>
    <col min="8371" max="8373" width="20.28515625" style="1" customWidth="1"/>
    <col min="8374" max="8374" width="14.85546875" style="1" bestFit="1" customWidth="1"/>
    <col min="8375" max="8375" width="9.5703125" style="1" customWidth="1"/>
    <col min="8376" max="8378" width="20.28515625" style="1" customWidth="1"/>
    <col min="8379" max="8379" width="9.5703125" style="1" customWidth="1"/>
    <col min="8380" max="8380" width="20.28515625" style="1" customWidth="1"/>
    <col min="8381" max="8381" width="6.85546875" style="1" customWidth="1"/>
    <col min="8382" max="8383" width="11.140625" style="1" customWidth="1"/>
    <col min="8384" max="8619" width="20.28515625" style="1"/>
    <col min="8620" max="8624" width="20.28515625" style="1" customWidth="1"/>
    <col min="8625" max="8625" width="4.7109375" style="1" bestFit="1" customWidth="1"/>
    <col min="8626" max="8626" width="35.140625" style="1" customWidth="1"/>
    <col min="8627" max="8629" width="20.28515625" style="1" customWidth="1"/>
    <col min="8630" max="8630" width="14.85546875" style="1" bestFit="1" customWidth="1"/>
    <col min="8631" max="8631" width="9.5703125" style="1" customWidth="1"/>
    <col min="8632" max="8634" width="20.28515625" style="1" customWidth="1"/>
    <col min="8635" max="8635" width="9.5703125" style="1" customWidth="1"/>
    <col min="8636" max="8636" width="20.28515625" style="1" customWidth="1"/>
    <col min="8637" max="8637" width="6.85546875" style="1" customWidth="1"/>
    <col min="8638" max="8639" width="11.140625" style="1" customWidth="1"/>
    <col min="8640" max="8875" width="20.28515625" style="1"/>
    <col min="8876" max="8880" width="20.28515625" style="1" customWidth="1"/>
    <col min="8881" max="8881" width="4.7109375" style="1" bestFit="1" customWidth="1"/>
    <col min="8882" max="8882" width="35.140625" style="1" customWidth="1"/>
    <col min="8883" max="8885" width="20.28515625" style="1" customWidth="1"/>
    <col min="8886" max="8886" width="14.85546875" style="1" bestFit="1" customWidth="1"/>
    <col min="8887" max="8887" width="9.5703125" style="1" customWidth="1"/>
    <col min="8888" max="8890" width="20.28515625" style="1" customWidth="1"/>
    <col min="8891" max="8891" width="9.5703125" style="1" customWidth="1"/>
    <col min="8892" max="8892" width="20.28515625" style="1" customWidth="1"/>
    <col min="8893" max="8893" width="6.85546875" style="1" customWidth="1"/>
    <col min="8894" max="8895" width="11.140625" style="1" customWidth="1"/>
    <col min="8896" max="9131" width="20.28515625" style="1"/>
    <col min="9132" max="9136" width="20.28515625" style="1" customWidth="1"/>
    <col min="9137" max="9137" width="4.7109375" style="1" bestFit="1" customWidth="1"/>
    <col min="9138" max="9138" width="35.140625" style="1" customWidth="1"/>
    <col min="9139" max="9141" width="20.28515625" style="1" customWidth="1"/>
    <col min="9142" max="9142" width="14.85546875" style="1" bestFit="1" customWidth="1"/>
    <col min="9143" max="9143" width="9.5703125" style="1" customWidth="1"/>
    <col min="9144" max="9146" width="20.28515625" style="1" customWidth="1"/>
    <col min="9147" max="9147" width="9.5703125" style="1" customWidth="1"/>
    <col min="9148" max="9148" width="20.28515625" style="1" customWidth="1"/>
    <col min="9149" max="9149" width="6.85546875" style="1" customWidth="1"/>
    <col min="9150" max="9151" width="11.140625" style="1" customWidth="1"/>
    <col min="9152" max="9387" width="20.28515625" style="1"/>
    <col min="9388" max="9392" width="20.28515625" style="1" customWidth="1"/>
    <col min="9393" max="9393" width="4.7109375" style="1" bestFit="1" customWidth="1"/>
    <col min="9394" max="9394" width="35.140625" style="1" customWidth="1"/>
    <col min="9395" max="9397" width="20.28515625" style="1" customWidth="1"/>
    <col min="9398" max="9398" width="14.85546875" style="1" bestFit="1" customWidth="1"/>
    <col min="9399" max="9399" width="9.5703125" style="1" customWidth="1"/>
    <col min="9400" max="9402" width="20.28515625" style="1" customWidth="1"/>
    <col min="9403" max="9403" width="9.5703125" style="1" customWidth="1"/>
    <col min="9404" max="9404" width="20.28515625" style="1" customWidth="1"/>
    <col min="9405" max="9405" width="6.85546875" style="1" customWidth="1"/>
    <col min="9406" max="9407" width="11.140625" style="1" customWidth="1"/>
    <col min="9408" max="9643" width="20.28515625" style="1"/>
    <col min="9644" max="9648" width="20.28515625" style="1" customWidth="1"/>
    <col min="9649" max="9649" width="4.7109375" style="1" bestFit="1" customWidth="1"/>
    <col min="9650" max="9650" width="35.140625" style="1" customWidth="1"/>
    <col min="9651" max="9653" width="20.28515625" style="1" customWidth="1"/>
    <col min="9654" max="9654" width="14.85546875" style="1" bestFit="1" customWidth="1"/>
    <col min="9655" max="9655" width="9.5703125" style="1" customWidth="1"/>
    <col min="9656" max="9658" width="20.28515625" style="1" customWidth="1"/>
    <col min="9659" max="9659" width="9.5703125" style="1" customWidth="1"/>
    <col min="9660" max="9660" width="20.28515625" style="1" customWidth="1"/>
    <col min="9661" max="9661" width="6.85546875" style="1" customWidth="1"/>
    <col min="9662" max="9663" width="11.140625" style="1" customWidth="1"/>
    <col min="9664" max="9899" width="20.28515625" style="1"/>
    <col min="9900" max="9904" width="20.28515625" style="1" customWidth="1"/>
    <col min="9905" max="9905" width="4.7109375" style="1" bestFit="1" customWidth="1"/>
    <col min="9906" max="9906" width="35.140625" style="1" customWidth="1"/>
    <col min="9907" max="9909" width="20.28515625" style="1" customWidth="1"/>
    <col min="9910" max="9910" width="14.85546875" style="1" bestFit="1" customWidth="1"/>
    <col min="9911" max="9911" width="9.5703125" style="1" customWidth="1"/>
    <col min="9912" max="9914" width="20.28515625" style="1" customWidth="1"/>
    <col min="9915" max="9915" width="9.5703125" style="1" customWidth="1"/>
    <col min="9916" max="9916" width="20.28515625" style="1" customWidth="1"/>
    <col min="9917" max="9917" width="6.85546875" style="1" customWidth="1"/>
    <col min="9918" max="9919" width="11.140625" style="1" customWidth="1"/>
    <col min="9920" max="10155" width="20.28515625" style="1"/>
    <col min="10156" max="10160" width="20.28515625" style="1" customWidth="1"/>
    <col min="10161" max="10161" width="4.7109375" style="1" bestFit="1" customWidth="1"/>
    <col min="10162" max="10162" width="35.140625" style="1" customWidth="1"/>
    <col min="10163" max="10165" width="20.28515625" style="1" customWidth="1"/>
    <col min="10166" max="10166" width="14.85546875" style="1" bestFit="1" customWidth="1"/>
    <col min="10167" max="10167" width="9.5703125" style="1" customWidth="1"/>
    <col min="10168" max="10170" width="20.28515625" style="1" customWidth="1"/>
    <col min="10171" max="10171" width="9.5703125" style="1" customWidth="1"/>
    <col min="10172" max="10172" width="20.28515625" style="1" customWidth="1"/>
    <col min="10173" max="10173" width="6.85546875" style="1" customWidth="1"/>
    <col min="10174" max="10175" width="11.140625" style="1" customWidth="1"/>
    <col min="10176" max="10411" width="20.28515625" style="1"/>
    <col min="10412" max="10416" width="20.28515625" style="1" customWidth="1"/>
    <col min="10417" max="10417" width="4.7109375" style="1" bestFit="1" customWidth="1"/>
    <col min="10418" max="10418" width="35.140625" style="1" customWidth="1"/>
    <col min="10419" max="10421" width="20.28515625" style="1" customWidth="1"/>
    <col min="10422" max="10422" width="14.85546875" style="1" bestFit="1" customWidth="1"/>
    <col min="10423" max="10423" width="9.5703125" style="1" customWidth="1"/>
    <col min="10424" max="10426" width="20.28515625" style="1" customWidth="1"/>
    <col min="10427" max="10427" width="9.5703125" style="1" customWidth="1"/>
    <col min="10428" max="10428" width="20.28515625" style="1" customWidth="1"/>
    <col min="10429" max="10429" width="6.85546875" style="1" customWidth="1"/>
    <col min="10430" max="10431" width="11.140625" style="1" customWidth="1"/>
    <col min="10432" max="10667" width="20.28515625" style="1"/>
    <col min="10668" max="10672" width="20.28515625" style="1" customWidth="1"/>
    <col min="10673" max="10673" width="4.7109375" style="1" bestFit="1" customWidth="1"/>
    <col min="10674" max="10674" width="35.140625" style="1" customWidth="1"/>
    <col min="10675" max="10677" width="20.28515625" style="1" customWidth="1"/>
    <col min="10678" max="10678" width="14.85546875" style="1" bestFit="1" customWidth="1"/>
    <col min="10679" max="10679" width="9.5703125" style="1" customWidth="1"/>
    <col min="10680" max="10682" width="20.28515625" style="1" customWidth="1"/>
    <col min="10683" max="10683" width="9.5703125" style="1" customWidth="1"/>
    <col min="10684" max="10684" width="20.28515625" style="1" customWidth="1"/>
    <col min="10685" max="10685" width="6.85546875" style="1" customWidth="1"/>
    <col min="10686" max="10687" width="11.140625" style="1" customWidth="1"/>
    <col min="10688" max="10923" width="20.28515625" style="1"/>
    <col min="10924" max="10928" width="20.28515625" style="1" customWidth="1"/>
    <col min="10929" max="10929" width="4.7109375" style="1" bestFit="1" customWidth="1"/>
    <col min="10930" max="10930" width="35.140625" style="1" customWidth="1"/>
    <col min="10931" max="10933" width="20.28515625" style="1" customWidth="1"/>
    <col min="10934" max="10934" width="14.85546875" style="1" bestFit="1" customWidth="1"/>
    <col min="10935" max="10935" width="9.5703125" style="1" customWidth="1"/>
    <col min="10936" max="10938" width="20.28515625" style="1" customWidth="1"/>
    <col min="10939" max="10939" width="9.5703125" style="1" customWidth="1"/>
    <col min="10940" max="10940" width="20.28515625" style="1" customWidth="1"/>
    <col min="10941" max="10941" width="6.85546875" style="1" customWidth="1"/>
    <col min="10942" max="10943" width="11.140625" style="1" customWidth="1"/>
    <col min="10944" max="11179" width="20.28515625" style="1"/>
    <col min="11180" max="11184" width="20.28515625" style="1" customWidth="1"/>
    <col min="11185" max="11185" width="4.7109375" style="1" bestFit="1" customWidth="1"/>
    <col min="11186" max="11186" width="35.140625" style="1" customWidth="1"/>
    <col min="11187" max="11189" width="20.28515625" style="1" customWidth="1"/>
    <col min="11190" max="11190" width="14.85546875" style="1" bestFit="1" customWidth="1"/>
    <col min="11191" max="11191" width="9.5703125" style="1" customWidth="1"/>
    <col min="11192" max="11194" width="20.28515625" style="1" customWidth="1"/>
    <col min="11195" max="11195" width="9.5703125" style="1" customWidth="1"/>
    <col min="11196" max="11196" width="20.28515625" style="1" customWidth="1"/>
    <col min="11197" max="11197" width="6.85546875" style="1" customWidth="1"/>
    <col min="11198" max="11199" width="11.140625" style="1" customWidth="1"/>
    <col min="11200" max="11435" width="20.28515625" style="1"/>
    <col min="11436" max="11440" width="20.28515625" style="1" customWidth="1"/>
    <col min="11441" max="11441" width="4.7109375" style="1" bestFit="1" customWidth="1"/>
    <col min="11442" max="11442" width="35.140625" style="1" customWidth="1"/>
    <col min="11443" max="11445" width="20.28515625" style="1" customWidth="1"/>
    <col min="11446" max="11446" width="14.85546875" style="1" bestFit="1" customWidth="1"/>
    <col min="11447" max="11447" width="9.5703125" style="1" customWidth="1"/>
    <col min="11448" max="11450" width="20.28515625" style="1" customWidth="1"/>
    <col min="11451" max="11451" width="9.5703125" style="1" customWidth="1"/>
    <col min="11452" max="11452" width="20.28515625" style="1" customWidth="1"/>
    <col min="11453" max="11453" width="6.85546875" style="1" customWidth="1"/>
    <col min="11454" max="11455" width="11.140625" style="1" customWidth="1"/>
    <col min="11456" max="11691" width="20.28515625" style="1"/>
    <col min="11692" max="11696" width="20.28515625" style="1" customWidth="1"/>
    <col min="11697" max="11697" width="4.7109375" style="1" bestFit="1" customWidth="1"/>
    <col min="11698" max="11698" width="35.140625" style="1" customWidth="1"/>
    <col min="11699" max="11701" width="20.28515625" style="1" customWidth="1"/>
    <col min="11702" max="11702" width="14.85546875" style="1" bestFit="1" customWidth="1"/>
    <col min="11703" max="11703" width="9.5703125" style="1" customWidth="1"/>
    <col min="11704" max="11706" width="20.28515625" style="1" customWidth="1"/>
    <col min="11707" max="11707" width="9.5703125" style="1" customWidth="1"/>
    <col min="11708" max="11708" width="20.28515625" style="1" customWidth="1"/>
    <col min="11709" max="11709" width="6.85546875" style="1" customWidth="1"/>
    <col min="11710" max="11711" width="11.140625" style="1" customWidth="1"/>
    <col min="11712" max="11947" width="20.28515625" style="1"/>
    <col min="11948" max="11952" width="20.28515625" style="1" customWidth="1"/>
    <col min="11953" max="11953" width="4.7109375" style="1" bestFit="1" customWidth="1"/>
    <col min="11954" max="11954" width="35.140625" style="1" customWidth="1"/>
    <col min="11955" max="11957" width="20.28515625" style="1" customWidth="1"/>
    <col min="11958" max="11958" width="14.85546875" style="1" bestFit="1" customWidth="1"/>
    <col min="11959" max="11959" width="9.5703125" style="1" customWidth="1"/>
    <col min="11960" max="11962" width="20.28515625" style="1" customWidth="1"/>
    <col min="11963" max="11963" width="9.5703125" style="1" customWidth="1"/>
    <col min="11964" max="11964" width="20.28515625" style="1" customWidth="1"/>
    <col min="11965" max="11965" width="6.85546875" style="1" customWidth="1"/>
    <col min="11966" max="11967" width="11.140625" style="1" customWidth="1"/>
    <col min="11968" max="12203" width="20.28515625" style="1"/>
    <col min="12204" max="12208" width="20.28515625" style="1" customWidth="1"/>
    <col min="12209" max="12209" width="4.7109375" style="1" bestFit="1" customWidth="1"/>
    <col min="12210" max="12210" width="35.140625" style="1" customWidth="1"/>
    <col min="12211" max="12213" width="20.28515625" style="1" customWidth="1"/>
    <col min="12214" max="12214" width="14.85546875" style="1" bestFit="1" customWidth="1"/>
    <col min="12215" max="12215" width="9.5703125" style="1" customWidth="1"/>
    <col min="12216" max="12218" width="20.28515625" style="1" customWidth="1"/>
    <col min="12219" max="12219" width="9.5703125" style="1" customWidth="1"/>
    <col min="12220" max="12220" width="20.28515625" style="1" customWidth="1"/>
    <col min="12221" max="12221" width="6.85546875" style="1" customWidth="1"/>
    <col min="12222" max="12223" width="11.140625" style="1" customWidth="1"/>
    <col min="12224" max="12459" width="20.28515625" style="1"/>
    <col min="12460" max="12464" width="20.28515625" style="1" customWidth="1"/>
    <col min="12465" max="12465" width="4.7109375" style="1" bestFit="1" customWidth="1"/>
    <col min="12466" max="12466" width="35.140625" style="1" customWidth="1"/>
    <col min="12467" max="12469" width="20.28515625" style="1" customWidth="1"/>
    <col min="12470" max="12470" width="14.85546875" style="1" bestFit="1" customWidth="1"/>
    <col min="12471" max="12471" width="9.5703125" style="1" customWidth="1"/>
    <col min="12472" max="12474" width="20.28515625" style="1" customWidth="1"/>
    <col min="12475" max="12475" width="9.5703125" style="1" customWidth="1"/>
    <col min="12476" max="12476" width="20.28515625" style="1" customWidth="1"/>
    <col min="12477" max="12477" width="6.85546875" style="1" customWidth="1"/>
    <col min="12478" max="12479" width="11.140625" style="1" customWidth="1"/>
    <col min="12480" max="12715" width="20.28515625" style="1"/>
    <col min="12716" max="12720" width="20.28515625" style="1" customWidth="1"/>
    <col min="12721" max="12721" width="4.7109375" style="1" bestFit="1" customWidth="1"/>
    <col min="12722" max="12722" width="35.140625" style="1" customWidth="1"/>
    <col min="12723" max="12725" width="20.28515625" style="1" customWidth="1"/>
    <col min="12726" max="12726" width="14.85546875" style="1" bestFit="1" customWidth="1"/>
    <col min="12727" max="12727" width="9.5703125" style="1" customWidth="1"/>
    <col min="12728" max="12730" width="20.28515625" style="1" customWidth="1"/>
    <col min="12731" max="12731" width="9.5703125" style="1" customWidth="1"/>
    <col min="12732" max="12732" width="20.28515625" style="1" customWidth="1"/>
    <col min="12733" max="12733" width="6.85546875" style="1" customWidth="1"/>
    <col min="12734" max="12735" width="11.140625" style="1" customWidth="1"/>
    <col min="12736" max="12971" width="20.28515625" style="1"/>
    <col min="12972" max="12976" width="20.28515625" style="1" customWidth="1"/>
    <col min="12977" max="12977" width="4.7109375" style="1" bestFit="1" customWidth="1"/>
    <col min="12978" max="12978" width="35.140625" style="1" customWidth="1"/>
    <col min="12979" max="12981" width="20.28515625" style="1" customWidth="1"/>
    <col min="12982" max="12982" width="14.85546875" style="1" bestFit="1" customWidth="1"/>
    <col min="12983" max="12983" width="9.5703125" style="1" customWidth="1"/>
    <col min="12984" max="12986" width="20.28515625" style="1" customWidth="1"/>
    <col min="12987" max="12987" width="9.5703125" style="1" customWidth="1"/>
    <col min="12988" max="12988" width="20.28515625" style="1" customWidth="1"/>
    <col min="12989" max="12989" width="6.85546875" style="1" customWidth="1"/>
    <col min="12990" max="12991" width="11.140625" style="1" customWidth="1"/>
    <col min="12992" max="13227" width="20.28515625" style="1"/>
    <col min="13228" max="13232" width="20.28515625" style="1" customWidth="1"/>
    <col min="13233" max="13233" width="4.7109375" style="1" bestFit="1" customWidth="1"/>
    <col min="13234" max="13234" width="35.140625" style="1" customWidth="1"/>
    <col min="13235" max="13237" width="20.28515625" style="1" customWidth="1"/>
    <col min="13238" max="13238" width="14.85546875" style="1" bestFit="1" customWidth="1"/>
    <col min="13239" max="13239" width="9.5703125" style="1" customWidth="1"/>
    <col min="13240" max="13242" width="20.28515625" style="1" customWidth="1"/>
    <col min="13243" max="13243" width="9.5703125" style="1" customWidth="1"/>
    <col min="13244" max="13244" width="20.28515625" style="1" customWidth="1"/>
    <col min="13245" max="13245" width="6.85546875" style="1" customWidth="1"/>
    <col min="13246" max="13247" width="11.140625" style="1" customWidth="1"/>
    <col min="13248" max="13483" width="20.28515625" style="1"/>
    <col min="13484" max="13488" width="20.28515625" style="1" customWidth="1"/>
    <col min="13489" max="13489" width="4.7109375" style="1" bestFit="1" customWidth="1"/>
    <col min="13490" max="13490" width="35.140625" style="1" customWidth="1"/>
    <col min="13491" max="13493" width="20.28515625" style="1" customWidth="1"/>
    <col min="13494" max="13494" width="14.85546875" style="1" bestFit="1" customWidth="1"/>
    <col min="13495" max="13495" width="9.5703125" style="1" customWidth="1"/>
    <col min="13496" max="13498" width="20.28515625" style="1" customWidth="1"/>
    <col min="13499" max="13499" width="9.5703125" style="1" customWidth="1"/>
    <col min="13500" max="13500" width="20.28515625" style="1" customWidth="1"/>
    <col min="13501" max="13501" width="6.85546875" style="1" customWidth="1"/>
    <col min="13502" max="13503" width="11.140625" style="1" customWidth="1"/>
    <col min="13504" max="13739" width="20.28515625" style="1"/>
    <col min="13740" max="13744" width="20.28515625" style="1" customWidth="1"/>
    <col min="13745" max="13745" width="4.7109375" style="1" bestFit="1" customWidth="1"/>
    <col min="13746" max="13746" width="35.140625" style="1" customWidth="1"/>
    <col min="13747" max="13749" width="20.28515625" style="1" customWidth="1"/>
    <col min="13750" max="13750" width="14.85546875" style="1" bestFit="1" customWidth="1"/>
    <col min="13751" max="13751" width="9.5703125" style="1" customWidth="1"/>
    <col min="13752" max="13754" width="20.28515625" style="1" customWidth="1"/>
    <col min="13755" max="13755" width="9.5703125" style="1" customWidth="1"/>
    <col min="13756" max="13756" width="20.28515625" style="1" customWidth="1"/>
    <col min="13757" max="13757" width="6.85546875" style="1" customWidth="1"/>
    <col min="13758" max="13759" width="11.140625" style="1" customWidth="1"/>
    <col min="13760" max="13995" width="20.28515625" style="1"/>
    <col min="13996" max="14000" width="20.28515625" style="1" customWidth="1"/>
    <col min="14001" max="14001" width="4.7109375" style="1" bestFit="1" customWidth="1"/>
    <col min="14002" max="14002" width="35.140625" style="1" customWidth="1"/>
    <col min="14003" max="14005" width="20.28515625" style="1" customWidth="1"/>
    <col min="14006" max="14006" width="14.85546875" style="1" bestFit="1" customWidth="1"/>
    <col min="14007" max="14007" width="9.5703125" style="1" customWidth="1"/>
    <col min="14008" max="14010" width="20.28515625" style="1" customWidth="1"/>
    <col min="14011" max="14011" width="9.5703125" style="1" customWidth="1"/>
    <col min="14012" max="14012" width="20.28515625" style="1" customWidth="1"/>
    <col min="14013" max="14013" width="6.85546875" style="1" customWidth="1"/>
    <col min="14014" max="14015" width="11.140625" style="1" customWidth="1"/>
    <col min="14016" max="14251" width="20.28515625" style="1"/>
    <col min="14252" max="14256" width="20.28515625" style="1" customWidth="1"/>
    <col min="14257" max="14257" width="4.7109375" style="1" bestFit="1" customWidth="1"/>
    <col min="14258" max="14258" width="35.140625" style="1" customWidth="1"/>
    <col min="14259" max="14261" width="20.28515625" style="1" customWidth="1"/>
    <col min="14262" max="14262" width="14.85546875" style="1" bestFit="1" customWidth="1"/>
    <col min="14263" max="14263" width="9.5703125" style="1" customWidth="1"/>
    <col min="14264" max="14266" width="20.28515625" style="1" customWidth="1"/>
    <col min="14267" max="14267" width="9.5703125" style="1" customWidth="1"/>
    <col min="14268" max="14268" width="20.28515625" style="1" customWidth="1"/>
    <col min="14269" max="14269" width="6.85546875" style="1" customWidth="1"/>
    <col min="14270" max="14271" width="11.140625" style="1" customWidth="1"/>
    <col min="14272" max="14507" width="20.28515625" style="1"/>
    <col min="14508" max="14512" width="20.28515625" style="1" customWidth="1"/>
    <col min="14513" max="14513" width="4.7109375" style="1" bestFit="1" customWidth="1"/>
    <col min="14514" max="14514" width="35.140625" style="1" customWidth="1"/>
    <col min="14515" max="14517" width="20.28515625" style="1" customWidth="1"/>
    <col min="14518" max="14518" width="14.85546875" style="1" bestFit="1" customWidth="1"/>
    <col min="14519" max="14519" width="9.5703125" style="1" customWidth="1"/>
    <col min="14520" max="14522" width="20.28515625" style="1" customWidth="1"/>
    <col min="14523" max="14523" width="9.5703125" style="1" customWidth="1"/>
    <col min="14524" max="14524" width="20.28515625" style="1" customWidth="1"/>
    <col min="14525" max="14525" width="6.85546875" style="1" customWidth="1"/>
    <col min="14526" max="14527" width="11.140625" style="1" customWidth="1"/>
    <col min="14528" max="14763" width="20.28515625" style="1"/>
    <col min="14764" max="14768" width="20.28515625" style="1" customWidth="1"/>
    <col min="14769" max="14769" width="4.7109375" style="1" bestFit="1" customWidth="1"/>
    <col min="14770" max="14770" width="35.140625" style="1" customWidth="1"/>
    <col min="14771" max="14773" width="20.28515625" style="1" customWidth="1"/>
    <col min="14774" max="14774" width="14.85546875" style="1" bestFit="1" customWidth="1"/>
    <col min="14775" max="14775" width="9.5703125" style="1" customWidth="1"/>
    <col min="14776" max="14778" width="20.28515625" style="1" customWidth="1"/>
    <col min="14779" max="14779" width="9.5703125" style="1" customWidth="1"/>
    <col min="14780" max="14780" width="20.28515625" style="1" customWidth="1"/>
    <col min="14781" max="14781" width="6.85546875" style="1" customWidth="1"/>
    <col min="14782" max="14783" width="11.140625" style="1" customWidth="1"/>
    <col min="14784" max="15019" width="20.28515625" style="1"/>
    <col min="15020" max="15024" width="20.28515625" style="1" customWidth="1"/>
    <col min="15025" max="15025" width="4.7109375" style="1" bestFit="1" customWidth="1"/>
    <col min="15026" max="15026" width="35.140625" style="1" customWidth="1"/>
    <col min="15027" max="15029" width="20.28515625" style="1" customWidth="1"/>
    <col min="15030" max="15030" width="14.85546875" style="1" bestFit="1" customWidth="1"/>
    <col min="15031" max="15031" width="9.5703125" style="1" customWidth="1"/>
    <col min="15032" max="15034" width="20.28515625" style="1" customWidth="1"/>
    <col min="15035" max="15035" width="9.5703125" style="1" customWidth="1"/>
    <col min="15036" max="15036" width="20.28515625" style="1" customWidth="1"/>
    <col min="15037" max="15037" width="6.85546875" style="1" customWidth="1"/>
    <col min="15038" max="15039" width="11.140625" style="1" customWidth="1"/>
    <col min="15040" max="15275" width="20.28515625" style="1"/>
    <col min="15276" max="15280" width="20.28515625" style="1" customWidth="1"/>
    <col min="15281" max="15281" width="4.7109375" style="1" bestFit="1" customWidth="1"/>
    <col min="15282" max="15282" width="35.140625" style="1" customWidth="1"/>
    <col min="15283" max="15285" width="20.28515625" style="1" customWidth="1"/>
    <col min="15286" max="15286" width="14.85546875" style="1" bestFit="1" customWidth="1"/>
    <col min="15287" max="15287" width="9.5703125" style="1" customWidth="1"/>
    <col min="15288" max="15290" width="20.28515625" style="1" customWidth="1"/>
    <col min="15291" max="15291" width="9.5703125" style="1" customWidth="1"/>
    <col min="15292" max="15292" width="20.28515625" style="1" customWidth="1"/>
    <col min="15293" max="15293" width="6.85546875" style="1" customWidth="1"/>
    <col min="15294" max="15295" width="11.140625" style="1" customWidth="1"/>
    <col min="15296" max="15531" width="20.28515625" style="1"/>
    <col min="15532" max="15536" width="20.28515625" style="1" customWidth="1"/>
    <col min="15537" max="15537" width="4.7109375" style="1" bestFit="1" customWidth="1"/>
    <col min="15538" max="15538" width="35.140625" style="1" customWidth="1"/>
    <col min="15539" max="15541" width="20.28515625" style="1" customWidth="1"/>
    <col min="15542" max="15542" width="14.85546875" style="1" bestFit="1" customWidth="1"/>
    <col min="15543" max="15543" width="9.5703125" style="1" customWidth="1"/>
    <col min="15544" max="15546" width="20.28515625" style="1" customWidth="1"/>
    <col min="15547" max="15547" width="9.5703125" style="1" customWidth="1"/>
    <col min="15548" max="15548" width="20.28515625" style="1" customWidth="1"/>
    <col min="15549" max="15549" width="6.85546875" style="1" customWidth="1"/>
    <col min="15550" max="15551" width="11.140625" style="1" customWidth="1"/>
    <col min="15552" max="15787" width="20.28515625" style="1"/>
    <col min="15788" max="15792" width="20.28515625" style="1" customWidth="1"/>
    <col min="15793" max="15793" width="4.7109375" style="1" bestFit="1" customWidth="1"/>
    <col min="15794" max="15794" width="35.140625" style="1" customWidth="1"/>
    <col min="15795" max="15797" width="20.28515625" style="1" customWidth="1"/>
    <col min="15798" max="15798" width="14.85546875" style="1" bestFit="1" customWidth="1"/>
    <col min="15799" max="15799" width="9.5703125" style="1" customWidth="1"/>
    <col min="15800" max="15802" width="20.28515625" style="1" customWidth="1"/>
    <col min="15803" max="15803" width="9.5703125" style="1" customWidth="1"/>
    <col min="15804" max="15804" width="20.28515625" style="1" customWidth="1"/>
    <col min="15805" max="15805" width="6.85546875" style="1" customWidth="1"/>
    <col min="15806" max="15807" width="11.140625" style="1" customWidth="1"/>
    <col min="15808" max="16043" width="20.28515625" style="1"/>
    <col min="16044" max="16048" width="20.28515625" style="1" customWidth="1"/>
    <col min="16049" max="16049" width="4.7109375" style="1" bestFit="1" customWidth="1"/>
    <col min="16050" max="16050" width="35.140625" style="1" customWidth="1"/>
    <col min="16051" max="16053" width="20.28515625" style="1" customWidth="1"/>
    <col min="16054" max="16054" width="14.85546875" style="1" bestFit="1" customWidth="1"/>
    <col min="16055" max="16055" width="9.5703125" style="1" customWidth="1"/>
    <col min="16056" max="16058" width="20.28515625" style="1" customWidth="1"/>
    <col min="16059" max="16059" width="9.5703125" style="1" customWidth="1"/>
    <col min="16060" max="16060" width="20.28515625" style="1" customWidth="1"/>
    <col min="16061" max="16061" width="6.85546875" style="1" customWidth="1"/>
    <col min="16062" max="16063" width="11.140625" style="1" customWidth="1"/>
    <col min="16064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3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2815.8989999999999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2802.3209999999999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5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</v>
      </c>
      <c r="I9" s="95">
        <f t="shared" ref="I9:I72" si="0">+H9*G9/1000</f>
        <v>1.04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5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5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5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5</v>
      </c>
      <c r="I14" s="95">
        <f t="shared" si="0"/>
        <v>0.14499999999999999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25000</v>
      </c>
      <c r="I15" s="95">
        <f t="shared" si="0"/>
        <v>200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5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</v>
      </c>
      <c r="I18" s="95">
        <f t="shared" si="0"/>
        <v>22.5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0</v>
      </c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5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5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5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50</v>
      </c>
      <c r="I24" s="95">
        <f t="shared" si="0"/>
        <v>2.35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5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5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5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5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</v>
      </c>
      <c r="I36" s="95">
        <f t="shared" si="0"/>
        <v>1.38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50</v>
      </c>
      <c r="I37" s="95">
        <f t="shared" si="0"/>
        <v>4.3499999999999996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5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0</v>
      </c>
      <c r="I41" s="95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</v>
      </c>
      <c r="I42" s="95">
        <f t="shared" si="0"/>
        <v>1.85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5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5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5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10</v>
      </c>
      <c r="I48" s="95">
        <f t="shared" si="0"/>
        <v>18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3</v>
      </c>
      <c r="I50" s="95">
        <f t="shared" si="0"/>
        <v>3.714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0</v>
      </c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5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1</v>
      </c>
      <c r="I66" s="95">
        <f t="shared" si="0"/>
        <v>24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5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15</v>
      </c>
      <c r="I70" s="95">
        <f t="shared" si="0"/>
        <v>14.82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4800</v>
      </c>
      <c r="I71" s="95">
        <f t="shared" si="0"/>
        <v>388.8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12</v>
      </c>
      <c r="I73" s="95">
        <f t="shared" ref="I73:I136" si="1">+H73*G73/1000</f>
        <v>48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11</v>
      </c>
      <c r="I75" s="95">
        <f t="shared" si="1"/>
        <v>85.8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2</v>
      </c>
      <c r="I78" s="95">
        <f t="shared" si="1"/>
        <v>14.4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5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8</v>
      </c>
      <c r="I82" s="95">
        <f t="shared" si="1"/>
        <v>21.911999999999999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5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6</v>
      </c>
      <c r="I86" s="95">
        <f t="shared" si="1"/>
        <v>7.4880000000000004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3</v>
      </c>
      <c r="I88" s="95">
        <f t="shared" si="1"/>
        <v>25.571999999999999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5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2</v>
      </c>
      <c r="I100" s="95">
        <f t="shared" si="1"/>
        <v>13.103999999999999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5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5</v>
      </c>
      <c r="I103" s="95">
        <f t="shared" si="1"/>
        <v>30.535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5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2</v>
      </c>
      <c r="I108" s="95">
        <f t="shared" si="1"/>
        <v>14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16</v>
      </c>
      <c r="I115" s="95">
        <f t="shared" si="1"/>
        <v>159.84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13.577999999999999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2</v>
      </c>
      <c r="I121" s="95">
        <f t="shared" si="1"/>
        <v>13.577999999999999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880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5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0</v>
      </c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221.589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50</v>
      </c>
      <c r="I158" s="95">
        <f t="shared" si="2"/>
        <v>10.9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50</v>
      </c>
      <c r="I160" s="95">
        <f t="shared" si="2"/>
        <v>4.4000000000000004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7</v>
      </c>
      <c r="I163" s="95">
        <f t="shared" si="2"/>
        <v>8.4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5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5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5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5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5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60</v>
      </c>
      <c r="I174" s="95">
        <f t="shared" si="2"/>
        <v>16.02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4</v>
      </c>
      <c r="I176" s="95">
        <f t="shared" si="2"/>
        <v>1.3120000000000001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10</v>
      </c>
      <c r="I186" s="95">
        <f t="shared" si="2"/>
        <v>14.56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10</v>
      </c>
      <c r="I187" s="95">
        <f t="shared" si="2"/>
        <v>9.7100000000000009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5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5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5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5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4</v>
      </c>
      <c r="I211" s="95">
        <f t="shared" si="3"/>
        <v>3.2679999999999998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5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6</v>
      </c>
      <c r="I215" s="95">
        <f t="shared" si="3"/>
        <v>9.36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30</v>
      </c>
      <c r="I217" s="95">
        <f t="shared" si="3"/>
        <v>4.8899999999999997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5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1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1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1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1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1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1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169.36100000000002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0</v>
      </c>
      <c r="I239" s="95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5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5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150</v>
      </c>
      <c r="I252" s="95">
        <f t="shared" si="3"/>
        <v>51.45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1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0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0</v>
      </c>
      <c r="I269" s="95">
        <f t="shared" si="4"/>
        <v>0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19">
        <v>0</v>
      </c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19">
        <v>0</v>
      </c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19">
        <v>0</v>
      </c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19">
        <v>0</v>
      </c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19">
        <v>0</v>
      </c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19">
        <v>0</v>
      </c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19">
        <v>0</v>
      </c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19">
        <v>0</v>
      </c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19">
        <v>0</v>
      </c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19">
        <v>0</v>
      </c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19">
        <v>0</v>
      </c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19">
        <v>0</v>
      </c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19">
        <v>0</v>
      </c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19">
        <v>0</v>
      </c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19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19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19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19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19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19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4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8978.4629999999961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8198.2509999999966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5104</v>
      </c>
      <c r="I8" s="95">
        <f>+H8*G8/1000</f>
        <v>3394.16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5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60</v>
      </c>
      <c r="I12" s="95">
        <f t="shared" si="0"/>
        <v>7.2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5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5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5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5000</v>
      </c>
      <c r="I17" s="95">
        <f t="shared" si="0"/>
        <v>120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5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5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0</v>
      </c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28</v>
      </c>
      <c r="I22" s="95">
        <f t="shared" si="0"/>
        <v>24.64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5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5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5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120</v>
      </c>
      <c r="I29" s="95">
        <f t="shared" si="0"/>
        <v>11.16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15</v>
      </c>
      <c r="I30" s="95">
        <f t="shared" si="0"/>
        <v>8.73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5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5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12</v>
      </c>
      <c r="I33" s="95">
        <f t="shared" si="0"/>
        <v>0.75600000000000001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12</v>
      </c>
      <c r="I34" s="95">
        <f t="shared" si="0"/>
        <v>4.2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5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5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5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5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48</v>
      </c>
      <c r="I44" s="95">
        <f t="shared" si="0"/>
        <v>1.2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5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24</v>
      </c>
      <c r="I46" s="95">
        <f t="shared" si="0"/>
        <v>2.16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5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5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5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48</v>
      </c>
      <c r="I53" s="95">
        <f t="shared" si="0"/>
        <v>7.2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2</v>
      </c>
      <c r="I55" s="95">
        <f t="shared" si="0"/>
        <v>2.516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3</v>
      </c>
      <c r="I56" s="95">
        <f t="shared" si="0"/>
        <v>24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24</v>
      </c>
      <c r="I57" s="95">
        <f t="shared" si="0"/>
        <v>1.8720000000000001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92</v>
      </c>
      <c r="I58" s="95">
        <f t="shared" si="0"/>
        <v>1.9319999999999999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5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3</v>
      </c>
      <c r="I64" s="95">
        <f t="shared" si="0"/>
        <v>27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5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10800</v>
      </c>
      <c r="I71" s="95">
        <f t="shared" si="0"/>
        <v>874.8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300</v>
      </c>
      <c r="I72" s="95">
        <f t="shared" si="0"/>
        <v>30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39</v>
      </c>
      <c r="I73" s="95">
        <f t="shared" ref="I73:I136" si="1">+H73*G73/1000</f>
        <v>156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25</v>
      </c>
      <c r="I75" s="95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5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15</v>
      </c>
      <c r="I79" s="95">
        <f t="shared" si="1"/>
        <v>41.28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5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30</v>
      </c>
      <c r="I81" s="95">
        <f t="shared" si="1"/>
        <v>79.5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25</v>
      </c>
      <c r="I83" s="95">
        <f t="shared" si="1"/>
        <v>85.325000000000003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4</v>
      </c>
      <c r="I88" s="95">
        <f t="shared" si="1"/>
        <v>34.095999999999997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25</v>
      </c>
      <c r="I94" s="95">
        <f t="shared" si="1"/>
        <v>48.674999999999997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15</v>
      </c>
      <c r="I98" s="95">
        <f t="shared" si="1"/>
        <v>30.885000000000002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5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10</v>
      </c>
      <c r="I100" s="95">
        <f t="shared" si="1"/>
        <v>65.52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4</v>
      </c>
      <c r="I101" s="95">
        <f t="shared" si="1"/>
        <v>79.040000000000006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5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25</v>
      </c>
      <c r="I103" s="95">
        <f t="shared" si="1"/>
        <v>152.67500000000001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15</v>
      </c>
      <c r="I104" s="95">
        <f t="shared" si="1"/>
        <v>77.204999999999998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8</v>
      </c>
      <c r="I106" s="95">
        <f t="shared" si="1"/>
        <v>79.040000000000006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25</v>
      </c>
      <c r="I115" s="95">
        <f t="shared" si="1"/>
        <v>249.75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10</v>
      </c>
      <c r="I117" s="95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60</v>
      </c>
      <c r="I119" s="95">
        <f t="shared" si="1"/>
        <v>360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5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5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1096.768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0</v>
      </c>
      <c r="I139" s="95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2400</v>
      </c>
      <c r="I140" s="95">
        <f t="shared" si="2"/>
        <v>1008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279.75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</v>
      </c>
      <c r="I158" s="95">
        <f t="shared" si="2"/>
        <v>2.6160000000000001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5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20</v>
      </c>
      <c r="I161" s="95">
        <f t="shared" si="2"/>
        <v>2.9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20</v>
      </c>
      <c r="I162" s="95">
        <f t="shared" si="2"/>
        <v>5.4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0</v>
      </c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0</v>
      </c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0</v>
      </c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8</v>
      </c>
      <c r="I171" s="95">
        <f t="shared" si="2"/>
        <v>7.984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5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1000</v>
      </c>
      <c r="I173" s="95">
        <f t="shared" si="2"/>
        <v>84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20</v>
      </c>
      <c r="I174" s="95">
        <f t="shared" si="2"/>
        <v>5.34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0</v>
      </c>
      <c r="I175" s="95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0</v>
      </c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0</v>
      </c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0</v>
      </c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5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0</v>
      </c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0</v>
      </c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0</v>
      </c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40</v>
      </c>
      <c r="I216" s="95">
        <f t="shared" si="3"/>
        <v>40.92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10</v>
      </c>
      <c r="I223" s="95">
        <f t="shared" si="3"/>
        <v>2.5499999999999998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65</v>
      </c>
      <c r="I224" s="95">
        <f t="shared" si="3"/>
        <v>52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296.964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20</v>
      </c>
      <c r="I238" s="95">
        <f t="shared" si="3"/>
        <v>37.44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5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</v>
      </c>
      <c r="I246" s="95">
        <f t="shared" si="3"/>
        <v>6.4779999999999998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45</v>
      </c>
      <c r="I254" s="95">
        <f t="shared" si="3"/>
        <v>10.35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2">
        <v>0</v>
      </c>
      <c r="I257" s="95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2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2">
        <v>0</v>
      </c>
      <c r="I259" s="95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2">
        <v>0</v>
      </c>
      <c r="I260" s="95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2">
        <v>0</v>
      </c>
      <c r="I261" s="95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2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5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456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5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12000</v>
      </c>
      <c r="I269" s="95">
        <f t="shared" si="4"/>
        <v>456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407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48602.667000000001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44837.387000000002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24116</v>
      </c>
      <c r="I8" s="95">
        <f>+H8*G8/1000</f>
        <v>16037.14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36">
        <v>520</v>
      </c>
      <c r="I9" s="95">
        <f t="shared" ref="I9:I72" si="0">+H9*G9/1000</f>
        <v>67.599999999999994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36">
        <v>420</v>
      </c>
      <c r="I10" s="95">
        <f t="shared" si="0"/>
        <v>51.66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36">
        <v>130</v>
      </c>
      <c r="I11" s="95">
        <f t="shared" si="0"/>
        <v>28.34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36">
        <v>450</v>
      </c>
      <c r="I12" s="95">
        <f t="shared" si="0"/>
        <v>54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36">
        <v>20</v>
      </c>
      <c r="I13" s="95">
        <f t="shared" si="0"/>
        <v>49.72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36">
        <v>180</v>
      </c>
      <c r="I14" s="95">
        <f t="shared" si="0"/>
        <v>5.22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36">
        <v>585000</v>
      </c>
      <c r="I15" s="95">
        <f t="shared" si="0"/>
        <v>4680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36">
        <v>28000</v>
      </c>
      <c r="I16" s="95">
        <f t="shared" si="0"/>
        <v>1344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36">
        <v>87500</v>
      </c>
      <c r="I17" s="95">
        <f t="shared" si="0"/>
        <v>2100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36">
        <v>170000</v>
      </c>
      <c r="I18" s="95">
        <f t="shared" si="0"/>
        <v>2550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36">
        <v>22000</v>
      </c>
      <c r="I19" s="95">
        <f t="shared" si="0"/>
        <v>242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36">
        <v>70</v>
      </c>
      <c r="I20" s="95">
        <f t="shared" si="0"/>
        <v>19.600000000000001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36">
        <v>50</v>
      </c>
      <c r="I21" s="95">
        <f t="shared" si="0"/>
        <v>25.95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36">
        <v>20</v>
      </c>
      <c r="I22" s="95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36">
        <v>8500</v>
      </c>
      <c r="I23" s="95">
        <f t="shared" si="0"/>
        <v>51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36">
        <v>300</v>
      </c>
      <c r="I24" s="95">
        <f t="shared" si="0"/>
        <v>14.1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36">
        <v>150</v>
      </c>
      <c r="I25" s="95">
        <f t="shared" si="0"/>
        <v>8.1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36">
        <v>100</v>
      </c>
      <c r="I26" s="95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36">
        <v>50</v>
      </c>
      <c r="I27" s="95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36">
        <v>65</v>
      </c>
      <c r="I28" s="95">
        <f t="shared" si="0"/>
        <v>10.79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36">
        <v>800</v>
      </c>
      <c r="I29" s="95">
        <f t="shared" si="0"/>
        <v>74.400000000000006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36">
        <v>300</v>
      </c>
      <c r="I30" s="95">
        <f t="shared" si="0"/>
        <v>174.6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36">
        <v>180</v>
      </c>
      <c r="I31" s="95">
        <f t="shared" si="0"/>
        <v>13.32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36">
        <v>180</v>
      </c>
      <c r="I32" s="95">
        <f t="shared" si="0"/>
        <v>29.88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36">
        <v>50</v>
      </c>
      <c r="I33" s="95">
        <f t="shared" si="0"/>
        <v>3.15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36">
        <v>50</v>
      </c>
      <c r="I34" s="95">
        <f t="shared" si="0"/>
        <v>17.5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36">
        <v>150</v>
      </c>
      <c r="I35" s="95">
        <f t="shared" si="0"/>
        <v>5.25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36">
        <v>1000</v>
      </c>
      <c r="I36" s="95">
        <f t="shared" si="0"/>
        <v>46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36">
        <v>1500</v>
      </c>
      <c r="I37" s="95">
        <f t="shared" si="0"/>
        <v>130.5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36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36">
        <v>530</v>
      </c>
      <c r="I39" s="95">
        <f t="shared" si="0"/>
        <v>636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36">
        <v>80</v>
      </c>
      <c r="I40" s="95">
        <f t="shared" si="0"/>
        <v>10.72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36">
        <v>600</v>
      </c>
      <c r="I41" s="95">
        <f t="shared" si="0"/>
        <v>53.4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36">
        <v>600</v>
      </c>
      <c r="I42" s="95">
        <f t="shared" si="0"/>
        <v>111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36">
        <v>200</v>
      </c>
      <c r="I43" s="95">
        <f t="shared" si="0"/>
        <v>4.4000000000000004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36">
        <v>650</v>
      </c>
      <c r="I44" s="95">
        <f t="shared" si="0"/>
        <v>16.25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36">
        <v>1450</v>
      </c>
      <c r="I45" s="95">
        <f t="shared" si="0"/>
        <v>50.75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36">
        <v>270</v>
      </c>
      <c r="I46" s="95">
        <f t="shared" si="0"/>
        <v>24.3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36">
        <v>150</v>
      </c>
      <c r="I47" s="95">
        <f t="shared" si="0"/>
        <v>97.5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36">
        <v>120</v>
      </c>
      <c r="I48" s="95">
        <f t="shared" si="0"/>
        <v>216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36">
        <v>35</v>
      </c>
      <c r="I49" s="95">
        <f t="shared" si="0"/>
        <v>420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36">
        <v>10</v>
      </c>
      <c r="I50" s="95">
        <f t="shared" si="0"/>
        <v>12.38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36">
        <v>100</v>
      </c>
      <c r="I51" s="95">
        <f t="shared" si="0"/>
        <v>5.2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36">
        <v>2600</v>
      </c>
      <c r="I52" s="95">
        <f t="shared" si="0"/>
        <v>130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36">
        <v>600</v>
      </c>
      <c r="I53" s="95">
        <f t="shared" si="0"/>
        <v>90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36">
        <v>100</v>
      </c>
      <c r="I54" s="95">
        <f t="shared" si="0"/>
        <v>40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36">
        <v>20</v>
      </c>
      <c r="I55" s="95">
        <f t="shared" si="0"/>
        <v>25.16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36">
        <v>40</v>
      </c>
      <c r="I56" s="95">
        <f t="shared" si="0"/>
        <v>320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36">
        <v>220</v>
      </c>
      <c r="I57" s="95">
        <f t="shared" si="0"/>
        <v>17.16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36">
        <v>350</v>
      </c>
      <c r="I58" s="95">
        <f t="shared" si="0"/>
        <v>7.35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36">
        <v>5</v>
      </c>
      <c r="I59" s="95">
        <f t="shared" si="0"/>
        <v>11.96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36">
        <v>15</v>
      </c>
      <c r="I60" s="95">
        <f t="shared" si="0"/>
        <v>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36">
        <v>55</v>
      </c>
      <c r="I61" s="95">
        <f t="shared" si="0"/>
        <v>412.5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36">
        <v>5</v>
      </c>
      <c r="I62" s="95">
        <f t="shared" si="0"/>
        <v>15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36">
        <v>7</v>
      </c>
      <c r="I63" s="95">
        <f t="shared" si="0"/>
        <v>49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36">
        <v>9</v>
      </c>
      <c r="I64" s="95">
        <f t="shared" si="0"/>
        <v>81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36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36">
        <v>7</v>
      </c>
      <c r="I66" s="95">
        <f t="shared" si="0"/>
        <v>168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36">
        <v>17</v>
      </c>
      <c r="I67" s="95">
        <f t="shared" si="0"/>
        <v>459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36">
        <v>5</v>
      </c>
      <c r="I68" s="95">
        <f t="shared" si="0"/>
        <v>137.5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36">
        <v>8</v>
      </c>
      <c r="I69" s="95">
        <f t="shared" si="0"/>
        <v>280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36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36">
        <v>55000</v>
      </c>
      <c r="I71" s="95">
        <f t="shared" si="0"/>
        <v>4455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36">
        <v>250</v>
      </c>
      <c r="I72" s="95">
        <f t="shared" si="0"/>
        <v>25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74">
        <v>194</v>
      </c>
      <c r="I73" s="95">
        <f t="shared" ref="I73:I136" si="1">+H73*G73/1000</f>
        <v>776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37">
        <v>5</v>
      </c>
      <c r="I74" s="95">
        <f t="shared" si="1"/>
        <v>36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37">
        <v>122.5</v>
      </c>
      <c r="I75" s="95">
        <f t="shared" si="1"/>
        <v>955.5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37">
        <v>60</v>
      </c>
      <c r="I76" s="95">
        <f t="shared" si="1"/>
        <v>492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37">
        <v>1.9</v>
      </c>
      <c r="I77" s="95">
        <f t="shared" si="1"/>
        <v>12.35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37">
        <v>4.0299999999999994</v>
      </c>
      <c r="I78" s="95">
        <f t="shared" si="1"/>
        <v>29.015999999999995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37">
        <v>32</v>
      </c>
      <c r="I79" s="95">
        <f t="shared" si="1"/>
        <v>88.063999999999993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37">
        <v>174</v>
      </c>
      <c r="I80" s="95">
        <f t="shared" si="1"/>
        <v>604.476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37">
        <v>940</v>
      </c>
      <c r="I81" s="95">
        <f t="shared" si="1"/>
        <v>2491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37">
        <v>18</v>
      </c>
      <c r="I82" s="95">
        <f t="shared" si="1"/>
        <v>49.302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37">
        <v>141</v>
      </c>
      <c r="I83" s="95">
        <f t="shared" si="1"/>
        <v>481.233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37">
        <v>10</v>
      </c>
      <c r="I84" s="95">
        <f t="shared" si="1"/>
        <v>61.78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37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37">
        <v>70</v>
      </c>
      <c r="I86" s="95">
        <f t="shared" si="1"/>
        <v>87.36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37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37">
        <v>12</v>
      </c>
      <c r="I88" s="95">
        <f t="shared" si="1"/>
        <v>102.288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37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37">
        <v>70</v>
      </c>
      <c r="I90" s="95">
        <f t="shared" si="1"/>
        <v>117.95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37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37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37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37">
        <v>6</v>
      </c>
      <c r="I94" s="95">
        <f t="shared" si="1"/>
        <v>11.682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37">
        <v>4</v>
      </c>
      <c r="I95" s="95">
        <f t="shared" si="1"/>
        <v>21.167999999999999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37">
        <v>9</v>
      </c>
      <c r="I96" s="95">
        <f t="shared" si="1"/>
        <v>39.869999999999997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37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37">
        <v>11</v>
      </c>
      <c r="I98" s="95">
        <f t="shared" si="1"/>
        <v>22.649000000000001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37">
        <v>25</v>
      </c>
      <c r="I99" s="95">
        <f t="shared" si="1"/>
        <v>300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37">
        <v>6</v>
      </c>
      <c r="I100" s="95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37">
        <v>6</v>
      </c>
      <c r="I101" s="95">
        <f t="shared" si="1"/>
        <v>118.56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37">
        <v>81</v>
      </c>
      <c r="I102" s="95">
        <f t="shared" si="1"/>
        <v>404.35199999999998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36">
        <v>50</v>
      </c>
      <c r="I103" s="95">
        <f t="shared" si="1"/>
        <v>305.35000000000002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36">
        <v>40</v>
      </c>
      <c r="I104" s="95">
        <f t="shared" si="1"/>
        <v>205.88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36">
        <v>35</v>
      </c>
      <c r="I105" s="95">
        <f t="shared" si="1"/>
        <v>98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36">
        <v>25</v>
      </c>
      <c r="I106" s="95">
        <f t="shared" si="1"/>
        <v>247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36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36">
        <v>1.2</v>
      </c>
      <c r="I108" s="95">
        <f t="shared" si="1"/>
        <v>8.4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36">
        <v>17</v>
      </c>
      <c r="I109" s="95">
        <f t="shared" si="1"/>
        <v>107.1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36">
        <v>60</v>
      </c>
      <c r="I110" s="95">
        <f t="shared" si="1"/>
        <v>60.9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36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36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36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36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59">
        <v>0</v>
      </c>
      <c r="I120" s="96">
        <f>SUM(I121:I137)</f>
        <v>3765.28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36">
        <v>20</v>
      </c>
      <c r="I121" s="95">
        <f t="shared" si="1"/>
        <v>135.78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36">
        <v>50</v>
      </c>
      <c r="I122" s="95">
        <f t="shared" si="1"/>
        <v>3629.5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36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36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36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36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36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36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36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36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36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36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36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36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36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36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36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1932.768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3200</v>
      </c>
      <c r="I139" s="95">
        <f t="shared" si="2"/>
        <v>1280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38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38">
        <v>1680</v>
      </c>
      <c r="I141" s="95">
        <f t="shared" si="2"/>
        <v>504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38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38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38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38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38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38">
        <v>24</v>
      </c>
      <c r="I147" s="95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38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38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38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38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38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38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38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37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4138.9970000000003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38">
        <v>120</v>
      </c>
      <c r="I157" s="95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38">
        <v>650</v>
      </c>
      <c r="I158" s="95">
        <f t="shared" si="2"/>
        <v>141.69999999999999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38">
        <v>20</v>
      </c>
      <c r="I159" s="95">
        <f t="shared" si="2"/>
        <v>50.42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38">
        <v>800</v>
      </c>
      <c r="I160" s="95">
        <f t="shared" si="2"/>
        <v>70.400000000000006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38">
        <v>350</v>
      </c>
      <c r="I161" s="95">
        <f t="shared" si="2"/>
        <v>50.75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38">
        <v>350</v>
      </c>
      <c r="I162" s="95">
        <f t="shared" si="2"/>
        <v>94.5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38">
        <v>35</v>
      </c>
      <c r="I163" s="95">
        <f t="shared" si="2"/>
        <v>42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38">
        <v>200</v>
      </c>
      <c r="I164" s="95">
        <f t="shared" si="2"/>
        <v>43.6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38">
        <v>70</v>
      </c>
      <c r="I165" s="95">
        <f t="shared" si="2"/>
        <v>31.92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38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38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38">
        <v>25</v>
      </c>
      <c r="I168" s="95">
        <f t="shared" si="2"/>
        <v>25.85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38">
        <v>202</v>
      </c>
      <c r="I169" s="95">
        <f t="shared" si="2"/>
        <v>13.332000000000001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38">
        <v>35</v>
      </c>
      <c r="I170" s="95">
        <f t="shared" si="2"/>
        <v>5.46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38">
        <v>35</v>
      </c>
      <c r="I171" s="95">
        <f t="shared" si="2"/>
        <v>34.93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38">
        <v>140</v>
      </c>
      <c r="I172" s="95">
        <f t="shared" si="2"/>
        <v>21.84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38">
        <v>3000</v>
      </c>
      <c r="I173" s="95">
        <f t="shared" si="2"/>
        <v>252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38">
        <v>400</v>
      </c>
      <c r="I174" s="95">
        <f t="shared" si="2"/>
        <v>106.8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38">
        <v>400</v>
      </c>
      <c r="I175" s="95">
        <f t="shared" si="2"/>
        <v>33.200000000000003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38">
        <v>20</v>
      </c>
      <c r="I176" s="95">
        <f t="shared" si="2"/>
        <v>6.56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38">
        <v>3</v>
      </c>
      <c r="I177" s="95">
        <f t="shared" si="2"/>
        <v>105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38">
        <v>7</v>
      </c>
      <c r="I178" s="95">
        <f t="shared" si="2"/>
        <v>9.4640000000000004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38">
        <v>20</v>
      </c>
      <c r="I179" s="95">
        <f t="shared" si="2"/>
        <v>116.08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38">
        <v>10</v>
      </c>
      <c r="I180" s="95">
        <f t="shared" si="2"/>
        <v>5.2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38">
        <v>45</v>
      </c>
      <c r="I181" s="95">
        <f t="shared" si="2"/>
        <v>302.80500000000001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38">
        <v>14</v>
      </c>
      <c r="I182" s="95">
        <f t="shared" si="2"/>
        <v>112.11199999999999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38">
        <v>14</v>
      </c>
      <c r="I183" s="95">
        <f t="shared" si="2"/>
        <v>11.214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38">
        <v>40</v>
      </c>
      <c r="I184" s="95">
        <f t="shared" si="2"/>
        <v>16.64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38">
        <v>40</v>
      </c>
      <c r="I185" s="95">
        <f t="shared" si="2"/>
        <v>3.76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38">
        <v>20</v>
      </c>
      <c r="I186" s="95">
        <f t="shared" si="2"/>
        <v>29.12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38">
        <v>210</v>
      </c>
      <c r="I187" s="95">
        <f t="shared" si="2"/>
        <v>203.91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38">
        <v>10</v>
      </c>
      <c r="I188" s="95">
        <f t="shared" si="2"/>
        <v>4.8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38">
        <v>50</v>
      </c>
      <c r="I189" s="95">
        <f t="shared" si="2"/>
        <v>18.399999999999999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38">
        <v>800</v>
      </c>
      <c r="I190" s="95">
        <f t="shared" si="2"/>
        <v>65.599999999999994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38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38">
        <v>225</v>
      </c>
      <c r="I192" s="95">
        <f t="shared" si="2"/>
        <v>70.2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38">
        <v>650</v>
      </c>
      <c r="I193" s="95">
        <f t="shared" si="2"/>
        <v>269.10000000000002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38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38">
        <v>500</v>
      </c>
      <c r="I195" s="95">
        <f t="shared" si="2"/>
        <v>501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38">
        <v>70</v>
      </c>
      <c r="I196" s="95">
        <f t="shared" si="2"/>
        <v>24.5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38">
        <v>25</v>
      </c>
      <c r="I197" s="95">
        <f t="shared" si="2"/>
        <v>20.8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38">
        <v>70</v>
      </c>
      <c r="I198" s="95">
        <f t="shared" si="2"/>
        <v>32.76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38">
        <v>15</v>
      </c>
      <c r="I199" s="95">
        <f t="shared" si="2"/>
        <v>12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38">
        <v>20</v>
      </c>
      <c r="I200" s="95">
        <f t="shared" si="2"/>
        <v>90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38">
        <v>125</v>
      </c>
      <c r="I201" s="95">
        <f t="shared" ref="I201:I264" si="3">+H201*G201/1000</f>
        <v>117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38">
        <v>24</v>
      </c>
      <c r="I202" s="95">
        <f t="shared" si="3"/>
        <v>28.8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38">
        <v>14</v>
      </c>
      <c r="I203" s="95">
        <f t="shared" si="3"/>
        <v>30.8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38">
        <v>20</v>
      </c>
      <c r="I204" s="95">
        <f t="shared" si="3"/>
        <v>44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38">
        <v>7</v>
      </c>
      <c r="I205" s="95">
        <f t="shared" si="3"/>
        <v>35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38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38">
        <v>30</v>
      </c>
      <c r="I207" s="95">
        <f t="shared" si="3"/>
        <v>33.81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38">
        <v>100</v>
      </c>
      <c r="I208" s="95">
        <f t="shared" si="3"/>
        <v>106.2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38">
        <v>36</v>
      </c>
      <c r="I209" s="95">
        <f t="shared" si="3"/>
        <v>26.207999999999998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38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38">
        <v>20</v>
      </c>
      <c r="I211" s="95">
        <f t="shared" si="3"/>
        <v>16.34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38">
        <v>70</v>
      </c>
      <c r="I212" s="95">
        <f t="shared" si="3"/>
        <v>102.2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38">
        <v>20</v>
      </c>
      <c r="I213" s="95">
        <f t="shared" si="3"/>
        <v>11.24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38">
        <v>20</v>
      </c>
      <c r="I214" s="95">
        <f t="shared" si="3"/>
        <v>17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38">
        <v>7</v>
      </c>
      <c r="I215" s="95">
        <f t="shared" si="3"/>
        <v>10.92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38">
        <v>250</v>
      </c>
      <c r="I216" s="95">
        <f t="shared" si="3"/>
        <v>255.75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38">
        <v>34</v>
      </c>
      <c r="I217" s="95">
        <f t="shared" si="3"/>
        <v>5.5419999999999998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38">
        <v>7</v>
      </c>
      <c r="I218" s="95">
        <f t="shared" si="3"/>
        <v>45.5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38">
        <v>7</v>
      </c>
      <c r="I219" s="95">
        <f t="shared" si="3"/>
        <v>45.5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38">
        <v>1</v>
      </c>
      <c r="I220" s="95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38">
        <v>1</v>
      </c>
      <c r="I221" s="95">
        <f t="shared" si="3"/>
        <v>52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38">
        <v>25</v>
      </c>
      <c r="I222" s="95">
        <f t="shared" si="3"/>
        <v>32.5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38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8">
        <v>10</v>
      </c>
      <c r="I224" s="95">
        <f t="shared" si="3"/>
        <v>8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8">
        <v>25</v>
      </c>
      <c r="I225" s="95">
        <f t="shared" si="3"/>
        <v>20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8">
        <v>10</v>
      </c>
      <c r="I226" s="95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8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8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8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8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38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38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2210.2139999999999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8">
        <v>50</v>
      </c>
      <c r="I237" s="95">
        <f t="shared" si="3"/>
        <v>82.7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38">
        <v>60</v>
      </c>
      <c r="I238" s="95">
        <f t="shared" si="3"/>
        <v>112.32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38">
        <v>9</v>
      </c>
      <c r="I239" s="95">
        <f t="shared" si="3"/>
        <v>35.549999999999997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38">
        <v>15</v>
      </c>
      <c r="I240" s="95">
        <f t="shared" si="3"/>
        <v>150.315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6</v>
      </c>
      <c r="I241" s="95">
        <f t="shared" si="3"/>
        <v>74.88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80</v>
      </c>
      <c r="I242" s="95">
        <f t="shared" si="3"/>
        <v>640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22">
        <v>250</v>
      </c>
      <c r="I243" s="95">
        <f t="shared" si="3"/>
        <v>52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22">
        <v>180</v>
      </c>
      <c r="I244" s="95">
        <f t="shared" si="3"/>
        <v>4.8600000000000003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22">
        <v>10</v>
      </c>
      <c r="I245" s="95">
        <f t="shared" si="3"/>
        <v>240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22">
        <v>45</v>
      </c>
      <c r="I246" s="95">
        <f t="shared" si="3"/>
        <v>145.755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22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22">
        <v>5</v>
      </c>
      <c r="I248" s="95">
        <f t="shared" si="3"/>
        <v>180.96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22">
        <v>6</v>
      </c>
      <c r="I249" s="95">
        <f t="shared" si="3"/>
        <v>4.8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22">
        <v>20</v>
      </c>
      <c r="I250" s="95">
        <f t="shared" si="3"/>
        <v>0.52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22">
        <v>35</v>
      </c>
      <c r="I251" s="95">
        <f t="shared" si="3"/>
        <v>36.4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22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22">
        <v>7</v>
      </c>
      <c r="I253" s="95">
        <f t="shared" si="3"/>
        <v>95.2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22">
        <v>3</v>
      </c>
      <c r="I254" s="95">
        <f t="shared" si="3"/>
        <v>0.69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22">
        <v>20</v>
      </c>
      <c r="I255" s="95">
        <f t="shared" si="3"/>
        <v>62.4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22">
        <v>0</v>
      </c>
      <c r="I256" s="95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8">
        <v>7</v>
      </c>
      <c r="I257" s="95">
        <f t="shared" si="3"/>
        <v>153.30000000000001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8">
        <v>0</v>
      </c>
      <c r="I258" s="95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8">
        <v>20</v>
      </c>
      <c r="I259" s="95">
        <f t="shared" si="3"/>
        <v>16.64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8">
        <v>5</v>
      </c>
      <c r="I260" s="95">
        <f t="shared" si="3"/>
        <v>2.5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8">
        <v>5</v>
      </c>
      <c r="I261" s="95">
        <f t="shared" si="3"/>
        <v>110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8">
        <v>0</v>
      </c>
      <c r="I262" s="95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8">
        <v>0</v>
      </c>
      <c r="I263" s="95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2">
        <v>9</v>
      </c>
      <c r="I264" s="95">
        <f t="shared" si="3"/>
        <v>8.4239999999999995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38"/>
      <c r="I265" s="95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H267" s="66"/>
      <c r="I267" s="96">
        <f>SUM(I268:I289)</f>
        <v>3117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38">
        <v>55000</v>
      </c>
      <c r="I268" s="95">
        <f t="shared" si="4"/>
        <v>495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38">
        <v>69000</v>
      </c>
      <c r="I269" s="95">
        <f t="shared" si="4"/>
        <v>2622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38">
        <v>0</v>
      </c>
      <c r="I270" s="95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38">
        <v>0</v>
      </c>
      <c r="I271" s="95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38">
        <v>0</v>
      </c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38">
        <v>0</v>
      </c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38">
        <v>0</v>
      </c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38">
        <v>0</v>
      </c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38">
        <v>0</v>
      </c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38">
        <v>0</v>
      </c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38">
        <v>0</v>
      </c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38">
        <v>0</v>
      </c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38">
        <v>0</v>
      </c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38">
        <v>0</v>
      </c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38">
        <v>0</v>
      </c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38">
        <v>0</v>
      </c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38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38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38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38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38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38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4" width="20.28515625" style="1"/>
    <col min="175" max="179" width="20.28515625" style="1" customWidth="1"/>
    <col min="180" max="180" width="4.7109375" style="1" bestFit="1" customWidth="1"/>
    <col min="181" max="181" width="35.140625" style="1" customWidth="1"/>
    <col min="182" max="184" width="20.28515625" style="1" customWidth="1"/>
    <col min="185" max="185" width="14.85546875" style="1" bestFit="1" customWidth="1"/>
    <col min="186" max="186" width="9.5703125" style="1" customWidth="1"/>
    <col min="187" max="189" width="20.28515625" style="1" customWidth="1"/>
    <col min="190" max="190" width="9.5703125" style="1" customWidth="1"/>
    <col min="191" max="191" width="20.28515625" style="1" customWidth="1"/>
    <col min="192" max="192" width="6.85546875" style="1" customWidth="1"/>
    <col min="193" max="194" width="11.140625" style="1" customWidth="1"/>
    <col min="195" max="430" width="20.28515625" style="1"/>
    <col min="431" max="435" width="20.28515625" style="1" customWidth="1"/>
    <col min="436" max="436" width="4.7109375" style="1" bestFit="1" customWidth="1"/>
    <col min="437" max="437" width="35.140625" style="1" customWidth="1"/>
    <col min="438" max="440" width="20.28515625" style="1" customWidth="1"/>
    <col min="441" max="441" width="14.85546875" style="1" bestFit="1" customWidth="1"/>
    <col min="442" max="442" width="9.5703125" style="1" customWidth="1"/>
    <col min="443" max="445" width="20.28515625" style="1" customWidth="1"/>
    <col min="446" max="446" width="9.5703125" style="1" customWidth="1"/>
    <col min="447" max="447" width="20.28515625" style="1" customWidth="1"/>
    <col min="448" max="448" width="6.85546875" style="1" customWidth="1"/>
    <col min="449" max="450" width="11.140625" style="1" customWidth="1"/>
    <col min="451" max="686" width="20.28515625" style="1"/>
    <col min="687" max="691" width="20.28515625" style="1" customWidth="1"/>
    <col min="692" max="692" width="4.7109375" style="1" bestFit="1" customWidth="1"/>
    <col min="693" max="693" width="35.140625" style="1" customWidth="1"/>
    <col min="694" max="696" width="20.28515625" style="1" customWidth="1"/>
    <col min="697" max="697" width="14.85546875" style="1" bestFit="1" customWidth="1"/>
    <col min="698" max="698" width="9.5703125" style="1" customWidth="1"/>
    <col min="699" max="701" width="20.28515625" style="1" customWidth="1"/>
    <col min="702" max="702" width="9.5703125" style="1" customWidth="1"/>
    <col min="703" max="703" width="20.28515625" style="1" customWidth="1"/>
    <col min="704" max="704" width="6.85546875" style="1" customWidth="1"/>
    <col min="705" max="706" width="11.140625" style="1" customWidth="1"/>
    <col min="707" max="942" width="20.28515625" style="1"/>
    <col min="943" max="947" width="20.28515625" style="1" customWidth="1"/>
    <col min="948" max="948" width="4.7109375" style="1" bestFit="1" customWidth="1"/>
    <col min="949" max="949" width="35.140625" style="1" customWidth="1"/>
    <col min="950" max="952" width="20.28515625" style="1" customWidth="1"/>
    <col min="953" max="953" width="14.85546875" style="1" bestFit="1" customWidth="1"/>
    <col min="954" max="954" width="9.5703125" style="1" customWidth="1"/>
    <col min="955" max="957" width="20.28515625" style="1" customWidth="1"/>
    <col min="958" max="958" width="9.5703125" style="1" customWidth="1"/>
    <col min="959" max="959" width="20.28515625" style="1" customWidth="1"/>
    <col min="960" max="960" width="6.85546875" style="1" customWidth="1"/>
    <col min="961" max="962" width="11.140625" style="1" customWidth="1"/>
    <col min="963" max="1198" width="20.28515625" style="1"/>
    <col min="1199" max="1203" width="20.28515625" style="1" customWidth="1"/>
    <col min="1204" max="1204" width="4.7109375" style="1" bestFit="1" customWidth="1"/>
    <col min="1205" max="1205" width="35.140625" style="1" customWidth="1"/>
    <col min="1206" max="1208" width="20.28515625" style="1" customWidth="1"/>
    <col min="1209" max="1209" width="14.85546875" style="1" bestFit="1" customWidth="1"/>
    <col min="1210" max="1210" width="9.5703125" style="1" customWidth="1"/>
    <col min="1211" max="1213" width="20.28515625" style="1" customWidth="1"/>
    <col min="1214" max="1214" width="9.5703125" style="1" customWidth="1"/>
    <col min="1215" max="1215" width="20.28515625" style="1" customWidth="1"/>
    <col min="1216" max="1216" width="6.85546875" style="1" customWidth="1"/>
    <col min="1217" max="1218" width="11.140625" style="1" customWidth="1"/>
    <col min="1219" max="1454" width="20.28515625" style="1"/>
    <col min="1455" max="1459" width="20.28515625" style="1" customWidth="1"/>
    <col min="1460" max="1460" width="4.7109375" style="1" bestFit="1" customWidth="1"/>
    <col min="1461" max="1461" width="35.140625" style="1" customWidth="1"/>
    <col min="1462" max="1464" width="20.28515625" style="1" customWidth="1"/>
    <col min="1465" max="1465" width="14.85546875" style="1" bestFit="1" customWidth="1"/>
    <col min="1466" max="1466" width="9.5703125" style="1" customWidth="1"/>
    <col min="1467" max="1469" width="20.28515625" style="1" customWidth="1"/>
    <col min="1470" max="1470" width="9.5703125" style="1" customWidth="1"/>
    <col min="1471" max="1471" width="20.28515625" style="1" customWidth="1"/>
    <col min="1472" max="1472" width="6.85546875" style="1" customWidth="1"/>
    <col min="1473" max="1474" width="11.140625" style="1" customWidth="1"/>
    <col min="1475" max="1710" width="20.28515625" style="1"/>
    <col min="1711" max="1715" width="20.28515625" style="1" customWidth="1"/>
    <col min="1716" max="1716" width="4.7109375" style="1" bestFit="1" customWidth="1"/>
    <col min="1717" max="1717" width="35.140625" style="1" customWidth="1"/>
    <col min="1718" max="1720" width="20.28515625" style="1" customWidth="1"/>
    <col min="1721" max="1721" width="14.85546875" style="1" bestFit="1" customWidth="1"/>
    <col min="1722" max="1722" width="9.5703125" style="1" customWidth="1"/>
    <col min="1723" max="1725" width="20.28515625" style="1" customWidth="1"/>
    <col min="1726" max="1726" width="9.5703125" style="1" customWidth="1"/>
    <col min="1727" max="1727" width="20.28515625" style="1" customWidth="1"/>
    <col min="1728" max="1728" width="6.85546875" style="1" customWidth="1"/>
    <col min="1729" max="1730" width="11.140625" style="1" customWidth="1"/>
    <col min="1731" max="1966" width="20.28515625" style="1"/>
    <col min="1967" max="1971" width="20.28515625" style="1" customWidth="1"/>
    <col min="1972" max="1972" width="4.7109375" style="1" bestFit="1" customWidth="1"/>
    <col min="1973" max="1973" width="35.140625" style="1" customWidth="1"/>
    <col min="1974" max="1976" width="20.28515625" style="1" customWidth="1"/>
    <col min="1977" max="1977" width="14.85546875" style="1" bestFit="1" customWidth="1"/>
    <col min="1978" max="1978" width="9.5703125" style="1" customWidth="1"/>
    <col min="1979" max="1981" width="20.28515625" style="1" customWidth="1"/>
    <col min="1982" max="1982" width="9.5703125" style="1" customWidth="1"/>
    <col min="1983" max="1983" width="20.28515625" style="1" customWidth="1"/>
    <col min="1984" max="1984" width="6.85546875" style="1" customWidth="1"/>
    <col min="1985" max="1986" width="11.140625" style="1" customWidth="1"/>
    <col min="1987" max="2222" width="20.28515625" style="1"/>
    <col min="2223" max="2227" width="20.28515625" style="1" customWidth="1"/>
    <col min="2228" max="2228" width="4.7109375" style="1" bestFit="1" customWidth="1"/>
    <col min="2229" max="2229" width="35.140625" style="1" customWidth="1"/>
    <col min="2230" max="2232" width="20.28515625" style="1" customWidth="1"/>
    <col min="2233" max="2233" width="14.85546875" style="1" bestFit="1" customWidth="1"/>
    <col min="2234" max="2234" width="9.5703125" style="1" customWidth="1"/>
    <col min="2235" max="2237" width="20.28515625" style="1" customWidth="1"/>
    <col min="2238" max="2238" width="9.5703125" style="1" customWidth="1"/>
    <col min="2239" max="2239" width="20.28515625" style="1" customWidth="1"/>
    <col min="2240" max="2240" width="6.85546875" style="1" customWidth="1"/>
    <col min="2241" max="2242" width="11.140625" style="1" customWidth="1"/>
    <col min="2243" max="2478" width="20.28515625" style="1"/>
    <col min="2479" max="2483" width="20.28515625" style="1" customWidth="1"/>
    <col min="2484" max="2484" width="4.7109375" style="1" bestFit="1" customWidth="1"/>
    <col min="2485" max="2485" width="35.140625" style="1" customWidth="1"/>
    <col min="2486" max="2488" width="20.28515625" style="1" customWidth="1"/>
    <col min="2489" max="2489" width="14.85546875" style="1" bestFit="1" customWidth="1"/>
    <col min="2490" max="2490" width="9.5703125" style="1" customWidth="1"/>
    <col min="2491" max="2493" width="20.28515625" style="1" customWidth="1"/>
    <col min="2494" max="2494" width="9.5703125" style="1" customWidth="1"/>
    <col min="2495" max="2495" width="20.28515625" style="1" customWidth="1"/>
    <col min="2496" max="2496" width="6.85546875" style="1" customWidth="1"/>
    <col min="2497" max="2498" width="11.140625" style="1" customWidth="1"/>
    <col min="2499" max="2734" width="20.28515625" style="1"/>
    <col min="2735" max="2739" width="20.28515625" style="1" customWidth="1"/>
    <col min="2740" max="2740" width="4.7109375" style="1" bestFit="1" customWidth="1"/>
    <col min="2741" max="2741" width="35.140625" style="1" customWidth="1"/>
    <col min="2742" max="2744" width="20.28515625" style="1" customWidth="1"/>
    <col min="2745" max="2745" width="14.85546875" style="1" bestFit="1" customWidth="1"/>
    <col min="2746" max="2746" width="9.5703125" style="1" customWidth="1"/>
    <col min="2747" max="2749" width="20.28515625" style="1" customWidth="1"/>
    <col min="2750" max="2750" width="9.5703125" style="1" customWidth="1"/>
    <col min="2751" max="2751" width="20.28515625" style="1" customWidth="1"/>
    <col min="2752" max="2752" width="6.85546875" style="1" customWidth="1"/>
    <col min="2753" max="2754" width="11.140625" style="1" customWidth="1"/>
    <col min="2755" max="2990" width="20.28515625" style="1"/>
    <col min="2991" max="2995" width="20.28515625" style="1" customWidth="1"/>
    <col min="2996" max="2996" width="4.7109375" style="1" bestFit="1" customWidth="1"/>
    <col min="2997" max="2997" width="35.140625" style="1" customWidth="1"/>
    <col min="2998" max="3000" width="20.28515625" style="1" customWidth="1"/>
    <col min="3001" max="3001" width="14.85546875" style="1" bestFit="1" customWidth="1"/>
    <col min="3002" max="3002" width="9.5703125" style="1" customWidth="1"/>
    <col min="3003" max="3005" width="20.28515625" style="1" customWidth="1"/>
    <col min="3006" max="3006" width="9.5703125" style="1" customWidth="1"/>
    <col min="3007" max="3007" width="20.28515625" style="1" customWidth="1"/>
    <col min="3008" max="3008" width="6.85546875" style="1" customWidth="1"/>
    <col min="3009" max="3010" width="11.140625" style="1" customWidth="1"/>
    <col min="3011" max="3246" width="20.28515625" style="1"/>
    <col min="3247" max="3251" width="20.28515625" style="1" customWidth="1"/>
    <col min="3252" max="3252" width="4.7109375" style="1" bestFit="1" customWidth="1"/>
    <col min="3253" max="3253" width="35.140625" style="1" customWidth="1"/>
    <col min="3254" max="3256" width="20.28515625" style="1" customWidth="1"/>
    <col min="3257" max="3257" width="14.85546875" style="1" bestFit="1" customWidth="1"/>
    <col min="3258" max="3258" width="9.5703125" style="1" customWidth="1"/>
    <col min="3259" max="3261" width="20.28515625" style="1" customWidth="1"/>
    <col min="3262" max="3262" width="9.5703125" style="1" customWidth="1"/>
    <col min="3263" max="3263" width="20.28515625" style="1" customWidth="1"/>
    <col min="3264" max="3264" width="6.85546875" style="1" customWidth="1"/>
    <col min="3265" max="3266" width="11.140625" style="1" customWidth="1"/>
    <col min="3267" max="3502" width="20.28515625" style="1"/>
    <col min="3503" max="3507" width="20.28515625" style="1" customWidth="1"/>
    <col min="3508" max="3508" width="4.7109375" style="1" bestFit="1" customWidth="1"/>
    <col min="3509" max="3509" width="35.140625" style="1" customWidth="1"/>
    <col min="3510" max="3512" width="20.28515625" style="1" customWidth="1"/>
    <col min="3513" max="3513" width="14.85546875" style="1" bestFit="1" customWidth="1"/>
    <col min="3514" max="3514" width="9.5703125" style="1" customWidth="1"/>
    <col min="3515" max="3517" width="20.28515625" style="1" customWidth="1"/>
    <col min="3518" max="3518" width="9.5703125" style="1" customWidth="1"/>
    <col min="3519" max="3519" width="20.28515625" style="1" customWidth="1"/>
    <col min="3520" max="3520" width="6.85546875" style="1" customWidth="1"/>
    <col min="3521" max="3522" width="11.140625" style="1" customWidth="1"/>
    <col min="3523" max="3758" width="20.28515625" style="1"/>
    <col min="3759" max="3763" width="20.28515625" style="1" customWidth="1"/>
    <col min="3764" max="3764" width="4.7109375" style="1" bestFit="1" customWidth="1"/>
    <col min="3765" max="3765" width="35.140625" style="1" customWidth="1"/>
    <col min="3766" max="3768" width="20.28515625" style="1" customWidth="1"/>
    <col min="3769" max="3769" width="14.85546875" style="1" bestFit="1" customWidth="1"/>
    <col min="3770" max="3770" width="9.5703125" style="1" customWidth="1"/>
    <col min="3771" max="3773" width="20.28515625" style="1" customWidth="1"/>
    <col min="3774" max="3774" width="9.5703125" style="1" customWidth="1"/>
    <col min="3775" max="3775" width="20.28515625" style="1" customWidth="1"/>
    <col min="3776" max="3776" width="6.85546875" style="1" customWidth="1"/>
    <col min="3777" max="3778" width="11.140625" style="1" customWidth="1"/>
    <col min="3779" max="4014" width="20.28515625" style="1"/>
    <col min="4015" max="4019" width="20.28515625" style="1" customWidth="1"/>
    <col min="4020" max="4020" width="4.7109375" style="1" bestFit="1" customWidth="1"/>
    <col min="4021" max="4021" width="35.140625" style="1" customWidth="1"/>
    <col min="4022" max="4024" width="20.28515625" style="1" customWidth="1"/>
    <col min="4025" max="4025" width="14.85546875" style="1" bestFit="1" customWidth="1"/>
    <col min="4026" max="4026" width="9.5703125" style="1" customWidth="1"/>
    <col min="4027" max="4029" width="20.28515625" style="1" customWidth="1"/>
    <col min="4030" max="4030" width="9.5703125" style="1" customWidth="1"/>
    <col min="4031" max="4031" width="20.28515625" style="1" customWidth="1"/>
    <col min="4032" max="4032" width="6.85546875" style="1" customWidth="1"/>
    <col min="4033" max="4034" width="11.140625" style="1" customWidth="1"/>
    <col min="4035" max="4270" width="20.28515625" style="1"/>
    <col min="4271" max="4275" width="20.28515625" style="1" customWidth="1"/>
    <col min="4276" max="4276" width="4.7109375" style="1" bestFit="1" customWidth="1"/>
    <col min="4277" max="4277" width="35.140625" style="1" customWidth="1"/>
    <col min="4278" max="4280" width="20.28515625" style="1" customWidth="1"/>
    <col min="4281" max="4281" width="14.85546875" style="1" bestFit="1" customWidth="1"/>
    <col min="4282" max="4282" width="9.5703125" style="1" customWidth="1"/>
    <col min="4283" max="4285" width="20.28515625" style="1" customWidth="1"/>
    <col min="4286" max="4286" width="9.5703125" style="1" customWidth="1"/>
    <col min="4287" max="4287" width="20.28515625" style="1" customWidth="1"/>
    <col min="4288" max="4288" width="6.85546875" style="1" customWidth="1"/>
    <col min="4289" max="4290" width="11.140625" style="1" customWidth="1"/>
    <col min="4291" max="4526" width="20.28515625" style="1"/>
    <col min="4527" max="4531" width="20.28515625" style="1" customWidth="1"/>
    <col min="4532" max="4532" width="4.7109375" style="1" bestFit="1" customWidth="1"/>
    <col min="4533" max="4533" width="35.140625" style="1" customWidth="1"/>
    <col min="4534" max="4536" width="20.28515625" style="1" customWidth="1"/>
    <col min="4537" max="4537" width="14.85546875" style="1" bestFit="1" customWidth="1"/>
    <col min="4538" max="4538" width="9.5703125" style="1" customWidth="1"/>
    <col min="4539" max="4541" width="20.28515625" style="1" customWidth="1"/>
    <col min="4542" max="4542" width="9.5703125" style="1" customWidth="1"/>
    <col min="4543" max="4543" width="20.28515625" style="1" customWidth="1"/>
    <col min="4544" max="4544" width="6.85546875" style="1" customWidth="1"/>
    <col min="4545" max="4546" width="11.140625" style="1" customWidth="1"/>
    <col min="4547" max="4782" width="20.28515625" style="1"/>
    <col min="4783" max="4787" width="20.28515625" style="1" customWidth="1"/>
    <col min="4788" max="4788" width="4.7109375" style="1" bestFit="1" customWidth="1"/>
    <col min="4789" max="4789" width="35.140625" style="1" customWidth="1"/>
    <col min="4790" max="4792" width="20.28515625" style="1" customWidth="1"/>
    <col min="4793" max="4793" width="14.85546875" style="1" bestFit="1" customWidth="1"/>
    <col min="4794" max="4794" width="9.5703125" style="1" customWidth="1"/>
    <col min="4795" max="4797" width="20.28515625" style="1" customWidth="1"/>
    <col min="4798" max="4798" width="9.5703125" style="1" customWidth="1"/>
    <col min="4799" max="4799" width="20.28515625" style="1" customWidth="1"/>
    <col min="4800" max="4800" width="6.85546875" style="1" customWidth="1"/>
    <col min="4801" max="4802" width="11.140625" style="1" customWidth="1"/>
    <col min="4803" max="5038" width="20.28515625" style="1"/>
    <col min="5039" max="5043" width="20.28515625" style="1" customWidth="1"/>
    <col min="5044" max="5044" width="4.7109375" style="1" bestFit="1" customWidth="1"/>
    <col min="5045" max="5045" width="35.140625" style="1" customWidth="1"/>
    <col min="5046" max="5048" width="20.28515625" style="1" customWidth="1"/>
    <col min="5049" max="5049" width="14.85546875" style="1" bestFit="1" customWidth="1"/>
    <col min="5050" max="5050" width="9.5703125" style="1" customWidth="1"/>
    <col min="5051" max="5053" width="20.28515625" style="1" customWidth="1"/>
    <col min="5054" max="5054" width="9.5703125" style="1" customWidth="1"/>
    <col min="5055" max="5055" width="20.28515625" style="1" customWidth="1"/>
    <col min="5056" max="5056" width="6.85546875" style="1" customWidth="1"/>
    <col min="5057" max="5058" width="11.140625" style="1" customWidth="1"/>
    <col min="5059" max="5294" width="20.28515625" style="1"/>
    <col min="5295" max="5299" width="20.28515625" style="1" customWidth="1"/>
    <col min="5300" max="5300" width="4.7109375" style="1" bestFit="1" customWidth="1"/>
    <col min="5301" max="5301" width="35.140625" style="1" customWidth="1"/>
    <col min="5302" max="5304" width="20.28515625" style="1" customWidth="1"/>
    <col min="5305" max="5305" width="14.85546875" style="1" bestFit="1" customWidth="1"/>
    <col min="5306" max="5306" width="9.5703125" style="1" customWidth="1"/>
    <col min="5307" max="5309" width="20.28515625" style="1" customWidth="1"/>
    <col min="5310" max="5310" width="9.5703125" style="1" customWidth="1"/>
    <col min="5311" max="5311" width="20.28515625" style="1" customWidth="1"/>
    <col min="5312" max="5312" width="6.85546875" style="1" customWidth="1"/>
    <col min="5313" max="5314" width="11.140625" style="1" customWidth="1"/>
    <col min="5315" max="5550" width="20.28515625" style="1"/>
    <col min="5551" max="5555" width="20.28515625" style="1" customWidth="1"/>
    <col min="5556" max="5556" width="4.7109375" style="1" bestFit="1" customWidth="1"/>
    <col min="5557" max="5557" width="35.140625" style="1" customWidth="1"/>
    <col min="5558" max="5560" width="20.28515625" style="1" customWidth="1"/>
    <col min="5561" max="5561" width="14.85546875" style="1" bestFit="1" customWidth="1"/>
    <col min="5562" max="5562" width="9.5703125" style="1" customWidth="1"/>
    <col min="5563" max="5565" width="20.28515625" style="1" customWidth="1"/>
    <col min="5566" max="5566" width="9.5703125" style="1" customWidth="1"/>
    <col min="5567" max="5567" width="20.28515625" style="1" customWidth="1"/>
    <col min="5568" max="5568" width="6.85546875" style="1" customWidth="1"/>
    <col min="5569" max="5570" width="11.140625" style="1" customWidth="1"/>
    <col min="5571" max="5806" width="20.28515625" style="1"/>
    <col min="5807" max="5811" width="20.28515625" style="1" customWidth="1"/>
    <col min="5812" max="5812" width="4.7109375" style="1" bestFit="1" customWidth="1"/>
    <col min="5813" max="5813" width="35.140625" style="1" customWidth="1"/>
    <col min="5814" max="5816" width="20.28515625" style="1" customWidth="1"/>
    <col min="5817" max="5817" width="14.85546875" style="1" bestFit="1" customWidth="1"/>
    <col min="5818" max="5818" width="9.5703125" style="1" customWidth="1"/>
    <col min="5819" max="5821" width="20.28515625" style="1" customWidth="1"/>
    <col min="5822" max="5822" width="9.5703125" style="1" customWidth="1"/>
    <col min="5823" max="5823" width="20.28515625" style="1" customWidth="1"/>
    <col min="5824" max="5824" width="6.85546875" style="1" customWidth="1"/>
    <col min="5825" max="5826" width="11.140625" style="1" customWidth="1"/>
    <col min="5827" max="6062" width="20.28515625" style="1"/>
    <col min="6063" max="6067" width="20.28515625" style="1" customWidth="1"/>
    <col min="6068" max="6068" width="4.7109375" style="1" bestFit="1" customWidth="1"/>
    <col min="6069" max="6069" width="35.140625" style="1" customWidth="1"/>
    <col min="6070" max="6072" width="20.28515625" style="1" customWidth="1"/>
    <col min="6073" max="6073" width="14.85546875" style="1" bestFit="1" customWidth="1"/>
    <col min="6074" max="6074" width="9.5703125" style="1" customWidth="1"/>
    <col min="6075" max="6077" width="20.28515625" style="1" customWidth="1"/>
    <col min="6078" max="6078" width="9.5703125" style="1" customWidth="1"/>
    <col min="6079" max="6079" width="20.28515625" style="1" customWidth="1"/>
    <col min="6080" max="6080" width="6.85546875" style="1" customWidth="1"/>
    <col min="6081" max="6082" width="11.140625" style="1" customWidth="1"/>
    <col min="6083" max="6318" width="20.28515625" style="1"/>
    <col min="6319" max="6323" width="20.28515625" style="1" customWidth="1"/>
    <col min="6324" max="6324" width="4.7109375" style="1" bestFit="1" customWidth="1"/>
    <col min="6325" max="6325" width="35.140625" style="1" customWidth="1"/>
    <col min="6326" max="6328" width="20.28515625" style="1" customWidth="1"/>
    <col min="6329" max="6329" width="14.85546875" style="1" bestFit="1" customWidth="1"/>
    <col min="6330" max="6330" width="9.5703125" style="1" customWidth="1"/>
    <col min="6331" max="6333" width="20.28515625" style="1" customWidth="1"/>
    <col min="6334" max="6334" width="9.5703125" style="1" customWidth="1"/>
    <col min="6335" max="6335" width="20.28515625" style="1" customWidth="1"/>
    <col min="6336" max="6336" width="6.85546875" style="1" customWidth="1"/>
    <col min="6337" max="6338" width="11.140625" style="1" customWidth="1"/>
    <col min="6339" max="6574" width="20.28515625" style="1"/>
    <col min="6575" max="6579" width="20.28515625" style="1" customWidth="1"/>
    <col min="6580" max="6580" width="4.7109375" style="1" bestFit="1" customWidth="1"/>
    <col min="6581" max="6581" width="35.140625" style="1" customWidth="1"/>
    <col min="6582" max="6584" width="20.28515625" style="1" customWidth="1"/>
    <col min="6585" max="6585" width="14.85546875" style="1" bestFit="1" customWidth="1"/>
    <col min="6586" max="6586" width="9.5703125" style="1" customWidth="1"/>
    <col min="6587" max="6589" width="20.28515625" style="1" customWidth="1"/>
    <col min="6590" max="6590" width="9.5703125" style="1" customWidth="1"/>
    <col min="6591" max="6591" width="20.28515625" style="1" customWidth="1"/>
    <col min="6592" max="6592" width="6.85546875" style="1" customWidth="1"/>
    <col min="6593" max="6594" width="11.140625" style="1" customWidth="1"/>
    <col min="6595" max="6830" width="20.28515625" style="1"/>
    <col min="6831" max="6835" width="20.28515625" style="1" customWidth="1"/>
    <col min="6836" max="6836" width="4.7109375" style="1" bestFit="1" customWidth="1"/>
    <col min="6837" max="6837" width="35.140625" style="1" customWidth="1"/>
    <col min="6838" max="6840" width="20.28515625" style="1" customWidth="1"/>
    <col min="6841" max="6841" width="14.85546875" style="1" bestFit="1" customWidth="1"/>
    <col min="6842" max="6842" width="9.5703125" style="1" customWidth="1"/>
    <col min="6843" max="6845" width="20.28515625" style="1" customWidth="1"/>
    <col min="6846" max="6846" width="9.5703125" style="1" customWidth="1"/>
    <col min="6847" max="6847" width="20.28515625" style="1" customWidth="1"/>
    <col min="6848" max="6848" width="6.85546875" style="1" customWidth="1"/>
    <col min="6849" max="6850" width="11.140625" style="1" customWidth="1"/>
    <col min="6851" max="7086" width="20.28515625" style="1"/>
    <col min="7087" max="7091" width="20.28515625" style="1" customWidth="1"/>
    <col min="7092" max="7092" width="4.7109375" style="1" bestFit="1" customWidth="1"/>
    <col min="7093" max="7093" width="35.140625" style="1" customWidth="1"/>
    <col min="7094" max="7096" width="20.28515625" style="1" customWidth="1"/>
    <col min="7097" max="7097" width="14.85546875" style="1" bestFit="1" customWidth="1"/>
    <col min="7098" max="7098" width="9.5703125" style="1" customWidth="1"/>
    <col min="7099" max="7101" width="20.28515625" style="1" customWidth="1"/>
    <col min="7102" max="7102" width="9.5703125" style="1" customWidth="1"/>
    <col min="7103" max="7103" width="20.28515625" style="1" customWidth="1"/>
    <col min="7104" max="7104" width="6.85546875" style="1" customWidth="1"/>
    <col min="7105" max="7106" width="11.140625" style="1" customWidth="1"/>
    <col min="7107" max="7342" width="20.28515625" style="1"/>
    <col min="7343" max="7347" width="20.28515625" style="1" customWidth="1"/>
    <col min="7348" max="7348" width="4.7109375" style="1" bestFit="1" customWidth="1"/>
    <col min="7349" max="7349" width="35.140625" style="1" customWidth="1"/>
    <col min="7350" max="7352" width="20.28515625" style="1" customWidth="1"/>
    <col min="7353" max="7353" width="14.85546875" style="1" bestFit="1" customWidth="1"/>
    <col min="7354" max="7354" width="9.5703125" style="1" customWidth="1"/>
    <col min="7355" max="7357" width="20.28515625" style="1" customWidth="1"/>
    <col min="7358" max="7358" width="9.5703125" style="1" customWidth="1"/>
    <col min="7359" max="7359" width="20.28515625" style="1" customWidth="1"/>
    <col min="7360" max="7360" width="6.85546875" style="1" customWidth="1"/>
    <col min="7361" max="7362" width="11.140625" style="1" customWidth="1"/>
    <col min="7363" max="7598" width="20.28515625" style="1"/>
    <col min="7599" max="7603" width="20.28515625" style="1" customWidth="1"/>
    <col min="7604" max="7604" width="4.7109375" style="1" bestFit="1" customWidth="1"/>
    <col min="7605" max="7605" width="35.140625" style="1" customWidth="1"/>
    <col min="7606" max="7608" width="20.28515625" style="1" customWidth="1"/>
    <col min="7609" max="7609" width="14.85546875" style="1" bestFit="1" customWidth="1"/>
    <col min="7610" max="7610" width="9.5703125" style="1" customWidth="1"/>
    <col min="7611" max="7613" width="20.28515625" style="1" customWidth="1"/>
    <col min="7614" max="7614" width="9.5703125" style="1" customWidth="1"/>
    <col min="7615" max="7615" width="20.28515625" style="1" customWidth="1"/>
    <col min="7616" max="7616" width="6.85546875" style="1" customWidth="1"/>
    <col min="7617" max="7618" width="11.140625" style="1" customWidth="1"/>
    <col min="7619" max="7854" width="20.28515625" style="1"/>
    <col min="7855" max="7859" width="20.28515625" style="1" customWidth="1"/>
    <col min="7860" max="7860" width="4.7109375" style="1" bestFit="1" customWidth="1"/>
    <col min="7861" max="7861" width="35.140625" style="1" customWidth="1"/>
    <col min="7862" max="7864" width="20.28515625" style="1" customWidth="1"/>
    <col min="7865" max="7865" width="14.85546875" style="1" bestFit="1" customWidth="1"/>
    <col min="7866" max="7866" width="9.5703125" style="1" customWidth="1"/>
    <col min="7867" max="7869" width="20.28515625" style="1" customWidth="1"/>
    <col min="7870" max="7870" width="9.5703125" style="1" customWidth="1"/>
    <col min="7871" max="7871" width="20.28515625" style="1" customWidth="1"/>
    <col min="7872" max="7872" width="6.85546875" style="1" customWidth="1"/>
    <col min="7873" max="7874" width="11.140625" style="1" customWidth="1"/>
    <col min="7875" max="8110" width="20.28515625" style="1"/>
    <col min="8111" max="8115" width="20.28515625" style="1" customWidth="1"/>
    <col min="8116" max="8116" width="4.7109375" style="1" bestFit="1" customWidth="1"/>
    <col min="8117" max="8117" width="35.140625" style="1" customWidth="1"/>
    <col min="8118" max="8120" width="20.28515625" style="1" customWidth="1"/>
    <col min="8121" max="8121" width="14.85546875" style="1" bestFit="1" customWidth="1"/>
    <col min="8122" max="8122" width="9.5703125" style="1" customWidth="1"/>
    <col min="8123" max="8125" width="20.28515625" style="1" customWidth="1"/>
    <col min="8126" max="8126" width="9.5703125" style="1" customWidth="1"/>
    <col min="8127" max="8127" width="20.28515625" style="1" customWidth="1"/>
    <col min="8128" max="8128" width="6.85546875" style="1" customWidth="1"/>
    <col min="8129" max="8130" width="11.140625" style="1" customWidth="1"/>
    <col min="8131" max="8366" width="20.28515625" style="1"/>
    <col min="8367" max="8371" width="20.28515625" style="1" customWidth="1"/>
    <col min="8372" max="8372" width="4.7109375" style="1" bestFit="1" customWidth="1"/>
    <col min="8373" max="8373" width="35.140625" style="1" customWidth="1"/>
    <col min="8374" max="8376" width="20.28515625" style="1" customWidth="1"/>
    <col min="8377" max="8377" width="14.85546875" style="1" bestFit="1" customWidth="1"/>
    <col min="8378" max="8378" width="9.5703125" style="1" customWidth="1"/>
    <col min="8379" max="8381" width="20.28515625" style="1" customWidth="1"/>
    <col min="8382" max="8382" width="9.5703125" style="1" customWidth="1"/>
    <col min="8383" max="8383" width="20.28515625" style="1" customWidth="1"/>
    <col min="8384" max="8384" width="6.85546875" style="1" customWidth="1"/>
    <col min="8385" max="8386" width="11.140625" style="1" customWidth="1"/>
    <col min="8387" max="8622" width="20.28515625" style="1"/>
    <col min="8623" max="8627" width="20.28515625" style="1" customWidth="1"/>
    <col min="8628" max="8628" width="4.7109375" style="1" bestFit="1" customWidth="1"/>
    <col min="8629" max="8629" width="35.140625" style="1" customWidth="1"/>
    <col min="8630" max="8632" width="20.28515625" style="1" customWidth="1"/>
    <col min="8633" max="8633" width="14.85546875" style="1" bestFit="1" customWidth="1"/>
    <col min="8634" max="8634" width="9.5703125" style="1" customWidth="1"/>
    <col min="8635" max="8637" width="20.28515625" style="1" customWidth="1"/>
    <col min="8638" max="8638" width="9.5703125" style="1" customWidth="1"/>
    <col min="8639" max="8639" width="20.28515625" style="1" customWidth="1"/>
    <col min="8640" max="8640" width="6.85546875" style="1" customWidth="1"/>
    <col min="8641" max="8642" width="11.140625" style="1" customWidth="1"/>
    <col min="8643" max="8878" width="20.28515625" style="1"/>
    <col min="8879" max="8883" width="20.28515625" style="1" customWidth="1"/>
    <col min="8884" max="8884" width="4.7109375" style="1" bestFit="1" customWidth="1"/>
    <col min="8885" max="8885" width="35.140625" style="1" customWidth="1"/>
    <col min="8886" max="8888" width="20.28515625" style="1" customWidth="1"/>
    <col min="8889" max="8889" width="14.85546875" style="1" bestFit="1" customWidth="1"/>
    <col min="8890" max="8890" width="9.5703125" style="1" customWidth="1"/>
    <col min="8891" max="8893" width="20.28515625" style="1" customWidth="1"/>
    <col min="8894" max="8894" width="9.5703125" style="1" customWidth="1"/>
    <col min="8895" max="8895" width="20.28515625" style="1" customWidth="1"/>
    <col min="8896" max="8896" width="6.85546875" style="1" customWidth="1"/>
    <col min="8897" max="8898" width="11.140625" style="1" customWidth="1"/>
    <col min="8899" max="9134" width="20.28515625" style="1"/>
    <col min="9135" max="9139" width="20.28515625" style="1" customWidth="1"/>
    <col min="9140" max="9140" width="4.7109375" style="1" bestFit="1" customWidth="1"/>
    <col min="9141" max="9141" width="35.140625" style="1" customWidth="1"/>
    <col min="9142" max="9144" width="20.28515625" style="1" customWidth="1"/>
    <col min="9145" max="9145" width="14.85546875" style="1" bestFit="1" customWidth="1"/>
    <col min="9146" max="9146" width="9.5703125" style="1" customWidth="1"/>
    <col min="9147" max="9149" width="20.28515625" style="1" customWidth="1"/>
    <col min="9150" max="9150" width="9.5703125" style="1" customWidth="1"/>
    <col min="9151" max="9151" width="20.28515625" style="1" customWidth="1"/>
    <col min="9152" max="9152" width="6.85546875" style="1" customWidth="1"/>
    <col min="9153" max="9154" width="11.140625" style="1" customWidth="1"/>
    <col min="9155" max="9390" width="20.28515625" style="1"/>
    <col min="9391" max="9395" width="20.28515625" style="1" customWidth="1"/>
    <col min="9396" max="9396" width="4.7109375" style="1" bestFit="1" customWidth="1"/>
    <col min="9397" max="9397" width="35.140625" style="1" customWidth="1"/>
    <col min="9398" max="9400" width="20.28515625" style="1" customWidth="1"/>
    <col min="9401" max="9401" width="14.85546875" style="1" bestFit="1" customWidth="1"/>
    <col min="9402" max="9402" width="9.5703125" style="1" customWidth="1"/>
    <col min="9403" max="9405" width="20.28515625" style="1" customWidth="1"/>
    <col min="9406" max="9406" width="9.5703125" style="1" customWidth="1"/>
    <col min="9407" max="9407" width="20.28515625" style="1" customWidth="1"/>
    <col min="9408" max="9408" width="6.85546875" style="1" customWidth="1"/>
    <col min="9409" max="9410" width="11.140625" style="1" customWidth="1"/>
    <col min="9411" max="9646" width="20.28515625" style="1"/>
    <col min="9647" max="9651" width="20.28515625" style="1" customWidth="1"/>
    <col min="9652" max="9652" width="4.7109375" style="1" bestFit="1" customWidth="1"/>
    <col min="9653" max="9653" width="35.140625" style="1" customWidth="1"/>
    <col min="9654" max="9656" width="20.28515625" style="1" customWidth="1"/>
    <col min="9657" max="9657" width="14.85546875" style="1" bestFit="1" customWidth="1"/>
    <col min="9658" max="9658" width="9.5703125" style="1" customWidth="1"/>
    <col min="9659" max="9661" width="20.28515625" style="1" customWidth="1"/>
    <col min="9662" max="9662" width="9.5703125" style="1" customWidth="1"/>
    <col min="9663" max="9663" width="20.28515625" style="1" customWidth="1"/>
    <col min="9664" max="9664" width="6.85546875" style="1" customWidth="1"/>
    <col min="9665" max="9666" width="11.140625" style="1" customWidth="1"/>
    <col min="9667" max="9902" width="20.28515625" style="1"/>
    <col min="9903" max="9907" width="20.28515625" style="1" customWidth="1"/>
    <col min="9908" max="9908" width="4.7109375" style="1" bestFit="1" customWidth="1"/>
    <col min="9909" max="9909" width="35.140625" style="1" customWidth="1"/>
    <col min="9910" max="9912" width="20.28515625" style="1" customWidth="1"/>
    <col min="9913" max="9913" width="14.85546875" style="1" bestFit="1" customWidth="1"/>
    <col min="9914" max="9914" width="9.5703125" style="1" customWidth="1"/>
    <col min="9915" max="9917" width="20.28515625" style="1" customWidth="1"/>
    <col min="9918" max="9918" width="9.5703125" style="1" customWidth="1"/>
    <col min="9919" max="9919" width="20.28515625" style="1" customWidth="1"/>
    <col min="9920" max="9920" width="6.85546875" style="1" customWidth="1"/>
    <col min="9921" max="9922" width="11.140625" style="1" customWidth="1"/>
    <col min="9923" max="10158" width="20.28515625" style="1"/>
    <col min="10159" max="10163" width="20.28515625" style="1" customWidth="1"/>
    <col min="10164" max="10164" width="4.7109375" style="1" bestFit="1" customWidth="1"/>
    <col min="10165" max="10165" width="35.140625" style="1" customWidth="1"/>
    <col min="10166" max="10168" width="20.28515625" style="1" customWidth="1"/>
    <col min="10169" max="10169" width="14.85546875" style="1" bestFit="1" customWidth="1"/>
    <col min="10170" max="10170" width="9.5703125" style="1" customWidth="1"/>
    <col min="10171" max="10173" width="20.28515625" style="1" customWidth="1"/>
    <col min="10174" max="10174" width="9.5703125" style="1" customWidth="1"/>
    <col min="10175" max="10175" width="20.28515625" style="1" customWidth="1"/>
    <col min="10176" max="10176" width="6.85546875" style="1" customWidth="1"/>
    <col min="10177" max="10178" width="11.140625" style="1" customWidth="1"/>
    <col min="10179" max="10414" width="20.28515625" style="1"/>
    <col min="10415" max="10419" width="20.28515625" style="1" customWidth="1"/>
    <col min="10420" max="10420" width="4.7109375" style="1" bestFit="1" customWidth="1"/>
    <col min="10421" max="10421" width="35.140625" style="1" customWidth="1"/>
    <col min="10422" max="10424" width="20.28515625" style="1" customWidth="1"/>
    <col min="10425" max="10425" width="14.85546875" style="1" bestFit="1" customWidth="1"/>
    <col min="10426" max="10426" width="9.5703125" style="1" customWidth="1"/>
    <col min="10427" max="10429" width="20.28515625" style="1" customWidth="1"/>
    <col min="10430" max="10430" width="9.5703125" style="1" customWidth="1"/>
    <col min="10431" max="10431" width="20.28515625" style="1" customWidth="1"/>
    <col min="10432" max="10432" width="6.85546875" style="1" customWidth="1"/>
    <col min="10433" max="10434" width="11.140625" style="1" customWidth="1"/>
    <col min="10435" max="10670" width="20.28515625" style="1"/>
    <col min="10671" max="10675" width="20.28515625" style="1" customWidth="1"/>
    <col min="10676" max="10676" width="4.7109375" style="1" bestFit="1" customWidth="1"/>
    <col min="10677" max="10677" width="35.140625" style="1" customWidth="1"/>
    <col min="10678" max="10680" width="20.28515625" style="1" customWidth="1"/>
    <col min="10681" max="10681" width="14.85546875" style="1" bestFit="1" customWidth="1"/>
    <col min="10682" max="10682" width="9.5703125" style="1" customWidth="1"/>
    <col min="10683" max="10685" width="20.28515625" style="1" customWidth="1"/>
    <col min="10686" max="10686" width="9.5703125" style="1" customWidth="1"/>
    <col min="10687" max="10687" width="20.28515625" style="1" customWidth="1"/>
    <col min="10688" max="10688" width="6.85546875" style="1" customWidth="1"/>
    <col min="10689" max="10690" width="11.140625" style="1" customWidth="1"/>
    <col min="10691" max="10926" width="20.28515625" style="1"/>
    <col min="10927" max="10931" width="20.28515625" style="1" customWidth="1"/>
    <col min="10932" max="10932" width="4.7109375" style="1" bestFit="1" customWidth="1"/>
    <col min="10933" max="10933" width="35.140625" style="1" customWidth="1"/>
    <col min="10934" max="10936" width="20.28515625" style="1" customWidth="1"/>
    <col min="10937" max="10937" width="14.85546875" style="1" bestFit="1" customWidth="1"/>
    <col min="10938" max="10938" width="9.5703125" style="1" customWidth="1"/>
    <col min="10939" max="10941" width="20.28515625" style="1" customWidth="1"/>
    <col min="10942" max="10942" width="9.5703125" style="1" customWidth="1"/>
    <col min="10943" max="10943" width="20.28515625" style="1" customWidth="1"/>
    <col min="10944" max="10944" width="6.85546875" style="1" customWidth="1"/>
    <col min="10945" max="10946" width="11.140625" style="1" customWidth="1"/>
    <col min="10947" max="11182" width="20.28515625" style="1"/>
    <col min="11183" max="11187" width="20.28515625" style="1" customWidth="1"/>
    <col min="11188" max="11188" width="4.7109375" style="1" bestFit="1" customWidth="1"/>
    <col min="11189" max="11189" width="35.140625" style="1" customWidth="1"/>
    <col min="11190" max="11192" width="20.28515625" style="1" customWidth="1"/>
    <col min="11193" max="11193" width="14.85546875" style="1" bestFit="1" customWidth="1"/>
    <col min="11194" max="11194" width="9.5703125" style="1" customWidth="1"/>
    <col min="11195" max="11197" width="20.28515625" style="1" customWidth="1"/>
    <col min="11198" max="11198" width="9.5703125" style="1" customWidth="1"/>
    <col min="11199" max="11199" width="20.28515625" style="1" customWidth="1"/>
    <col min="11200" max="11200" width="6.85546875" style="1" customWidth="1"/>
    <col min="11201" max="11202" width="11.140625" style="1" customWidth="1"/>
    <col min="11203" max="11438" width="20.28515625" style="1"/>
    <col min="11439" max="11443" width="20.28515625" style="1" customWidth="1"/>
    <col min="11444" max="11444" width="4.7109375" style="1" bestFit="1" customWidth="1"/>
    <col min="11445" max="11445" width="35.140625" style="1" customWidth="1"/>
    <col min="11446" max="11448" width="20.28515625" style="1" customWidth="1"/>
    <col min="11449" max="11449" width="14.85546875" style="1" bestFit="1" customWidth="1"/>
    <col min="11450" max="11450" width="9.5703125" style="1" customWidth="1"/>
    <col min="11451" max="11453" width="20.28515625" style="1" customWidth="1"/>
    <col min="11454" max="11454" width="9.5703125" style="1" customWidth="1"/>
    <col min="11455" max="11455" width="20.28515625" style="1" customWidth="1"/>
    <col min="11456" max="11456" width="6.85546875" style="1" customWidth="1"/>
    <col min="11457" max="11458" width="11.140625" style="1" customWidth="1"/>
    <col min="11459" max="11694" width="20.28515625" style="1"/>
    <col min="11695" max="11699" width="20.28515625" style="1" customWidth="1"/>
    <col min="11700" max="11700" width="4.7109375" style="1" bestFit="1" customWidth="1"/>
    <col min="11701" max="11701" width="35.140625" style="1" customWidth="1"/>
    <col min="11702" max="11704" width="20.28515625" style="1" customWidth="1"/>
    <col min="11705" max="11705" width="14.85546875" style="1" bestFit="1" customWidth="1"/>
    <col min="11706" max="11706" width="9.5703125" style="1" customWidth="1"/>
    <col min="11707" max="11709" width="20.28515625" style="1" customWidth="1"/>
    <col min="11710" max="11710" width="9.5703125" style="1" customWidth="1"/>
    <col min="11711" max="11711" width="20.28515625" style="1" customWidth="1"/>
    <col min="11712" max="11712" width="6.85546875" style="1" customWidth="1"/>
    <col min="11713" max="11714" width="11.140625" style="1" customWidth="1"/>
    <col min="11715" max="11950" width="20.28515625" style="1"/>
    <col min="11951" max="11955" width="20.28515625" style="1" customWidth="1"/>
    <col min="11956" max="11956" width="4.7109375" style="1" bestFit="1" customWidth="1"/>
    <col min="11957" max="11957" width="35.140625" style="1" customWidth="1"/>
    <col min="11958" max="11960" width="20.28515625" style="1" customWidth="1"/>
    <col min="11961" max="11961" width="14.85546875" style="1" bestFit="1" customWidth="1"/>
    <col min="11962" max="11962" width="9.5703125" style="1" customWidth="1"/>
    <col min="11963" max="11965" width="20.28515625" style="1" customWidth="1"/>
    <col min="11966" max="11966" width="9.5703125" style="1" customWidth="1"/>
    <col min="11967" max="11967" width="20.28515625" style="1" customWidth="1"/>
    <col min="11968" max="11968" width="6.85546875" style="1" customWidth="1"/>
    <col min="11969" max="11970" width="11.140625" style="1" customWidth="1"/>
    <col min="11971" max="12206" width="20.28515625" style="1"/>
    <col min="12207" max="12211" width="20.28515625" style="1" customWidth="1"/>
    <col min="12212" max="12212" width="4.7109375" style="1" bestFit="1" customWidth="1"/>
    <col min="12213" max="12213" width="35.140625" style="1" customWidth="1"/>
    <col min="12214" max="12216" width="20.28515625" style="1" customWidth="1"/>
    <col min="12217" max="12217" width="14.85546875" style="1" bestFit="1" customWidth="1"/>
    <col min="12218" max="12218" width="9.5703125" style="1" customWidth="1"/>
    <col min="12219" max="12221" width="20.28515625" style="1" customWidth="1"/>
    <col min="12222" max="12222" width="9.5703125" style="1" customWidth="1"/>
    <col min="12223" max="12223" width="20.28515625" style="1" customWidth="1"/>
    <col min="12224" max="12224" width="6.85546875" style="1" customWidth="1"/>
    <col min="12225" max="12226" width="11.140625" style="1" customWidth="1"/>
    <col min="12227" max="12462" width="20.28515625" style="1"/>
    <col min="12463" max="12467" width="20.28515625" style="1" customWidth="1"/>
    <col min="12468" max="12468" width="4.7109375" style="1" bestFit="1" customWidth="1"/>
    <col min="12469" max="12469" width="35.140625" style="1" customWidth="1"/>
    <col min="12470" max="12472" width="20.28515625" style="1" customWidth="1"/>
    <col min="12473" max="12473" width="14.85546875" style="1" bestFit="1" customWidth="1"/>
    <col min="12474" max="12474" width="9.5703125" style="1" customWidth="1"/>
    <col min="12475" max="12477" width="20.28515625" style="1" customWidth="1"/>
    <col min="12478" max="12478" width="9.5703125" style="1" customWidth="1"/>
    <col min="12479" max="12479" width="20.28515625" style="1" customWidth="1"/>
    <col min="12480" max="12480" width="6.85546875" style="1" customWidth="1"/>
    <col min="12481" max="12482" width="11.140625" style="1" customWidth="1"/>
    <col min="12483" max="12718" width="20.28515625" style="1"/>
    <col min="12719" max="12723" width="20.28515625" style="1" customWidth="1"/>
    <col min="12724" max="12724" width="4.7109375" style="1" bestFit="1" customWidth="1"/>
    <col min="12725" max="12725" width="35.140625" style="1" customWidth="1"/>
    <col min="12726" max="12728" width="20.28515625" style="1" customWidth="1"/>
    <col min="12729" max="12729" width="14.85546875" style="1" bestFit="1" customWidth="1"/>
    <col min="12730" max="12730" width="9.5703125" style="1" customWidth="1"/>
    <col min="12731" max="12733" width="20.28515625" style="1" customWidth="1"/>
    <col min="12734" max="12734" width="9.5703125" style="1" customWidth="1"/>
    <col min="12735" max="12735" width="20.28515625" style="1" customWidth="1"/>
    <col min="12736" max="12736" width="6.85546875" style="1" customWidth="1"/>
    <col min="12737" max="12738" width="11.140625" style="1" customWidth="1"/>
    <col min="12739" max="12974" width="20.28515625" style="1"/>
    <col min="12975" max="12979" width="20.28515625" style="1" customWidth="1"/>
    <col min="12980" max="12980" width="4.7109375" style="1" bestFit="1" customWidth="1"/>
    <col min="12981" max="12981" width="35.140625" style="1" customWidth="1"/>
    <col min="12982" max="12984" width="20.28515625" style="1" customWidth="1"/>
    <col min="12985" max="12985" width="14.85546875" style="1" bestFit="1" customWidth="1"/>
    <col min="12986" max="12986" width="9.5703125" style="1" customWidth="1"/>
    <col min="12987" max="12989" width="20.28515625" style="1" customWidth="1"/>
    <col min="12990" max="12990" width="9.5703125" style="1" customWidth="1"/>
    <col min="12991" max="12991" width="20.28515625" style="1" customWidth="1"/>
    <col min="12992" max="12992" width="6.85546875" style="1" customWidth="1"/>
    <col min="12993" max="12994" width="11.140625" style="1" customWidth="1"/>
    <col min="12995" max="13230" width="20.28515625" style="1"/>
    <col min="13231" max="13235" width="20.28515625" style="1" customWidth="1"/>
    <col min="13236" max="13236" width="4.7109375" style="1" bestFit="1" customWidth="1"/>
    <col min="13237" max="13237" width="35.140625" style="1" customWidth="1"/>
    <col min="13238" max="13240" width="20.28515625" style="1" customWidth="1"/>
    <col min="13241" max="13241" width="14.85546875" style="1" bestFit="1" customWidth="1"/>
    <col min="13242" max="13242" width="9.5703125" style="1" customWidth="1"/>
    <col min="13243" max="13245" width="20.28515625" style="1" customWidth="1"/>
    <col min="13246" max="13246" width="9.5703125" style="1" customWidth="1"/>
    <col min="13247" max="13247" width="20.28515625" style="1" customWidth="1"/>
    <col min="13248" max="13248" width="6.85546875" style="1" customWidth="1"/>
    <col min="13249" max="13250" width="11.140625" style="1" customWidth="1"/>
    <col min="13251" max="13486" width="20.28515625" style="1"/>
    <col min="13487" max="13491" width="20.28515625" style="1" customWidth="1"/>
    <col min="13492" max="13492" width="4.7109375" style="1" bestFit="1" customWidth="1"/>
    <col min="13493" max="13493" width="35.140625" style="1" customWidth="1"/>
    <col min="13494" max="13496" width="20.28515625" style="1" customWidth="1"/>
    <col min="13497" max="13497" width="14.85546875" style="1" bestFit="1" customWidth="1"/>
    <col min="13498" max="13498" width="9.5703125" style="1" customWidth="1"/>
    <col min="13499" max="13501" width="20.28515625" style="1" customWidth="1"/>
    <col min="13502" max="13502" width="9.5703125" style="1" customWidth="1"/>
    <col min="13503" max="13503" width="20.28515625" style="1" customWidth="1"/>
    <col min="13504" max="13504" width="6.85546875" style="1" customWidth="1"/>
    <col min="13505" max="13506" width="11.140625" style="1" customWidth="1"/>
    <col min="13507" max="13742" width="20.28515625" style="1"/>
    <col min="13743" max="13747" width="20.28515625" style="1" customWidth="1"/>
    <col min="13748" max="13748" width="4.7109375" style="1" bestFit="1" customWidth="1"/>
    <col min="13749" max="13749" width="35.140625" style="1" customWidth="1"/>
    <col min="13750" max="13752" width="20.28515625" style="1" customWidth="1"/>
    <col min="13753" max="13753" width="14.85546875" style="1" bestFit="1" customWidth="1"/>
    <col min="13754" max="13754" width="9.5703125" style="1" customWidth="1"/>
    <col min="13755" max="13757" width="20.28515625" style="1" customWidth="1"/>
    <col min="13758" max="13758" width="9.5703125" style="1" customWidth="1"/>
    <col min="13759" max="13759" width="20.28515625" style="1" customWidth="1"/>
    <col min="13760" max="13760" width="6.85546875" style="1" customWidth="1"/>
    <col min="13761" max="13762" width="11.140625" style="1" customWidth="1"/>
    <col min="13763" max="13998" width="20.28515625" style="1"/>
    <col min="13999" max="14003" width="20.28515625" style="1" customWidth="1"/>
    <col min="14004" max="14004" width="4.7109375" style="1" bestFit="1" customWidth="1"/>
    <col min="14005" max="14005" width="35.140625" style="1" customWidth="1"/>
    <col min="14006" max="14008" width="20.28515625" style="1" customWidth="1"/>
    <col min="14009" max="14009" width="14.85546875" style="1" bestFit="1" customWidth="1"/>
    <col min="14010" max="14010" width="9.5703125" style="1" customWidth="1"/>
    <col min="14011" max="14013" width="20.28515625" style="1" customWidth="1"/>
    <col min="14014" max="14014" width="9.5703125" style="1" customWidth="1"/>
    <col min="14015" max="14015" width="20.28515625" style="1" customWidth="1"/>
    <col min="14016" max="14016" width="6.85546875" style="1" customWidth="1"/>
    <col min="14017" max="14018" width="11.140625" style="1" customWidth="1"/>
    <col min="14019" max="14254" width="20.28515625" style="1"/>
    <col min="14255" max="14259" width="20.28515625" style="1" customWidth="1"/>
    <col min="14260" max="14260" width="4.7109375" style="1" bestFit="1" customWidth="1"/>
    <col min="14261" max="14261" width="35.140625" style="1" customWidth="1"/>
    <col min="14262" max="14264" width="20.28515625" style="1" customWidth="1"/>
    <col min="14265" max="14265" width="14.85546875" style="1" bestFit="1" customWidth="1"/>
    <col min="14266" max="14266" width="9.5703125" style="1" customWidth="1"/>
    <col min="14267" max="14269" width="20.28515625" style="1" customWidth="1"/>
    <col min="14270" max="14270" width="9.5703125" style="1" customWidth="1"/>
    <col min="14271" max="14271" width="20.28515625" style="1" customWidth="1"/>
    <col min="14272" max="14272" width="6.85546875" style="1" customWidth="1"/>
    <col min="14273" max="14274" width="11.140625" style="1" customWidth="1"/>
    <col min="14275" max="14510" width="20.28515625" style="1"/>
    <col min="14511" max="14515" width="20.28515625" style="1" customWidth="1"/>
    <col min="14516" max="14516" width="4.7109375" style="1" bestFit="1" customWidth="1"/>
    <col min="14517" max="14517" width="35.140625" style="1" customWidth="1"/>
    <col min="14518" max="14520" width="20.28515625" style="1" customWidth="1"/>
    <col min="14521" max="14521" width="14.85546875" style="1" bestFit="1" customWidth="1"/>
    <col min="14522" max="14522" width="9.5703125" style="1" customWidth="1"/>
    <col min="14523" max="14525" width="20.28515625" style="1" customWidth="1"/>
    <col min="14526" max="14526" width="9.5703125" style="1" customWidth="1"/>
    <col min="14527" max="14527" width="20.28515625" style="1" customWidth="1"/>
    <col min="14528" max="14528" width="6.85546875" style="1" customWidth="1"/>
    <col min="14529" max="14530" width="11.140625" style="1" customWidth="1"/>
    <col min="14531" max="14766" width="20.28515625" style="1"/>
    <col min="14767" max="14771" width="20.28515625" style="1" customWidth="1"/>
    <col min="14772" max="14772" width="4.7109375" style="1" bestFit="1" customWidth="1"/>
    <col min="14773" max="14773" width="35.140625" style="1" customWidth="1"/>
    <col min="14774" max="14776" width="20.28515625" style="1" customWidth="1"/>
    <col min="14777" max="14777" width="14.85546875" style="1" bestFit="1" customWidth="1"/>
    <col min="14778" max="14778" width="9.5703125" style="1" customWidth="1"/>
    <col min="14779" max="14781" width="20.28515625" style="1" customWidth="1"/>
    <col min="14782" max="14782" width="9.5703125" style="1" customWidth="1"/>
    <col min="14783" max="14783" width="20.28515625" style="1" customWidth="1"/>
    <col min="14784" max="14784" width="6.85546875" style="1" customWidth="1"/>
    <col min="14785" max="14786" width="11.140625" style="1" customWidth="1"/>
    <col min="14787" max="15022" width="20.28515625" style="1"/>
    <col min="15023" max="15027" width="20.28515625" style="1" customWidth="1"/>
    <col min="15028" max="15028" width="4.7109375" style="1" bestFit="1" customWidth="1"/>
    <col min="15029" max="15029" width="35.140625" style="1" customWidth="1"/>
    <col min="15030" max="15032" width="20.28515625" style="1" customWidth="1"/>
    <col min="15033" max="15033" width="14.85546875" style="1" bestFit="1" customWidth="1"/>
    <col min="15034" max="15034" width="9.5703125" style="1" customWidth="1"/>
    <col min="15035" max="15037" width="20.28515625" style="1" customWidth="1"/>
    <col min="15038" max="15038" width="9.5703125" style="1" customWidth="1"/>
    <col min="15039" max="15039" width="20.28515625" style="1" customWidth="1"/>
    <col min="15040" max="15040" width="6.85546875" style="1" customWidth="1"/>
    <col min="15041" max="15042" width="11.140625" style="1" customWidth="1"/>
    <col min="15043" max="15278" width="20.28515625" style="1"/>
    <col min="15279" max="15283" width="20.28515625" style="1" customWidth="1"/>
    <col min="15284" max="15284" width="4.7109375" style="1" bestFit="1" customWidth="1"/>
    <col min="15285" max="15285" width="35.140625" style="1" customWidth="1"/>
    <col min="15286" max="15288" width="20.28515625" style="1" customWidth="1"/>
    <col min="15289" max="15289" width="14.85546875" style="1" bestFit="1" customWidth="1"/>
    <col min="15290" max="15290" width="9.5703125" style="1" customWidth="1"/>
    <col min="15291" max="15293" width="20.28515625" style="1" customWidth="1"/>
    <col min="15294" max="15294" width="9.5703125" style="1" customWidth="1"/>
    <col min="15295" max="15295" width="20.28515625" style="1" customWidth="1"/>
    <col min="15296" max="15296" width="6.85546875" style="1" customWidth="1"/>
    <col min="15297" max="15298" width="11.140625" style="1" customWidth="1"/>
    <col min="15299" max="15534" width="20.28515625" style="1"/>
    <col min="15535" max="15539" width="20.28515625" style="1" customWidth="1"/>
    <col min="15540" max="15540" width="4.7109375" style="1" bestFit="1" customWidth="1"/>
    <col min="15541" max="15541" width="35.140625" style="1" customWidth="1"/>
    <col min="15542" max="15544" width="20.28515625" style="1" customWidth="1"/>
    <col min="15545" max="15545" width="14.85546875" style="1" bestFit="1" customWidth="1"/>
    <col min="15546" max="15546" width="9.5703125" style="1" customWidth="1"/>
    <col min="15547" max="15549" width="20.28515625" style="1" customWidth="1"/>
    <col min="15550" max="15550" width="9.5703125" style="1" customWidth="1"/>
    <col min="15551" max="15551" width="20.28515625" style="1" customWidth="1"/>
    <col min="15552" max="15552" width="6.85546875" style="1" customWidth="1"/>
    <col min="15553" max="15554" width="11.140625" style="1" customWidth="1"/>
    <col min="15555" max="15790" width="20.28515625" style="1"/>
    <col min="15791" max="15795" width="20.28515625" style="1" customWidth="1"/>
    <col min="15796" max="15796" width="4.7109375" style="1" bestFit="1" customWidth="1"/>
    <col min="15797" max="15797" width="35.140625" style="1" customWidth="1"/>
    <col min="15798" max="15800" width="20.28515625" style="1" customWidth="1"/>
    <col min="15801" max="15801" width="14.85546875" style="1" bestFit="1" customWidth="1"/>
    <col min="15802" max="15802" width="9.5703125" style="1" customWidth="1"/>
    <col min="15803" max="15805" width="20.28515625" style="1" customWidth="1"/>
    <col min="15806" max="15806" width="9.5703125" style="1" customWidth="1"/>
    <col min="15807" max="15807" width="20.28515625" style="1" customWidth="1"/>
    <col min="15808" max="15808" width="6.85546875" style="1" customWidth="1"/>
    <col min="15809" max="15810" width="11.140625" style="1" customWidth="1"/>
    <col min="15811" max="16046" width="20.28515625" style="1"/>
    <col min="16047" max="16051" width="20.28515625" style="1" customWidth="1"/>
    <col min="16052" max="16052" width="4.7109375" style="1" bestFit="1" customWidth="1"/>
    <col min="16053" max="16053" width="35.140625" style="1" customWidth="1"/>
    <col min="16054" max="16056" width="20.28515625" style="1" customWidth="1"/>
    <col min="16057" max="16057" width="14.85546875" style="1" bestFit="1" customWidth="1"/>
    <col min="16058" max="16058" width="9.5703125" style="1" customWidth="1"/>
    <col min="16059" max="16061" width="20.28515625" style="1" customWidth="1"/>
    <col min="16062" max="16062" width="9.5703125" style="1" customWidth="1"/>
    <col min="16063" max="16063" width="20.28515625" style="1" customWidth="1"/>
    <col min="16064" max="16064" width="6.85546875" style="1" customWidth="1"/>
    <col min="16065" max="16066" width="11.140625" style="1" customWidth="1"/>
    <col min="16067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6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4539.9070000000011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4109.0670000000009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1404</v>
      </c>
      <c r="I8" s="95">
        <f>+H8*G8/1000</f>
        <v>933.66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5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5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8</v>
      </c>
      <c r="I13" s="95">
        <f t="shared" si="0"/>
        <v>19.888000000000002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40</v>
      </c>
      <c r="I14" s="95">
        <f t="shared" si="0"/>
        <v>1.1599999999999999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5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1800</v>
      </c>
      <c r="I16" s="95">
        <f t="shared" si="0"/>
        <v>86.4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</v>
      </c>
      <c r="I17" s="95">
        <f t="shared" si="0"/>
        <v>43.2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32000</v>
      </c>
      <c r="I18" s="95">
        <f t="shared" si="0"/>
        <v>480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5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5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38</v>
      </c>
      <c r="I22" s="95">
        <f t="shared" si="0"/>
        <v>33.44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</v>
      </c>
      <c r="I23" s="95">
        <f t="shared" si="0"/>
        <v>2.4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15</v>
      </c>
      <c r="I26" s="95">
        <f t="shared" si="0"/>
        <v>7.6349999999999998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5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25</v>
      </c>
      <c r="I31" s="95">
        <f t="shared" si="0"/>
        <v>1.85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30</v>
      </c>
      <c r="I33" s="95">
        <f t="shared" si="0"/>
        <v>1.89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25</v>
      </c>
      <c r="I34" s="95">
        <f t="shared" si="0"/>
        <v>8.75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5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70</v>
      </c>
      <c r="I36" s="95">
        <f t="shared" si="0"/>
        <v>3.22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220</v>
      </c>
      <c r="I37" s="95">
        <f t="shared" si="0"/>
        <v>19.14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5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5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25</v>
      </c>
      <c r="I40" s="95">
        <f t="shared" si="0"/>
        <v>3.35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5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35</v>
      </c>
      <c r="I42" s="95">
        <f t="shared" si="0"/>
        <v>6.4749999999999996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</v>
      </c>
      <c r="I43" s="95">
        <f t="shared" si="0"/>
        <v>1.1000000000000001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50</v>
      </c>
      <c r="I44" s="95">
        <f t="shared" si="0"/>
        <v>1.25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70</v>
      </c>
      <c r="I45" s="95">
        <f t="shared" si="0"/>
        <v>2.4500000000000002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30</v>
      </c>
      <c r="I46" s="95">
        <f t="shared" si="0"/>
        <v>2.7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5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5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5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5</v>
      </c>
      <c r="I50" s="95">
        <f t="shared" si="0"/>
        <v>6.19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5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5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</v>
      </c>
      <c r="I55" s="95">
        <f t="shared" si="0"/>
        <v>5.032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5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5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5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5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5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2</v>
      </c>
      <c r="I68" s="95">
        <f t="shared" si="0"/>
        <v>55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40</v>
      </c>
      <c r="I73" s="95">
        <f t="shared" ref="I73:I136" si="1">+H73*G73/1000</f>
        <v>160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5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7</v>
      </c>
      <c r="I79" s="95">
        <f t="shared" si="1"/>
        <v>19.263999999999999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12</v>
      </c>
      <c r="I80" s="95">
        <f t="shared" si="1"/>
        <v>41.688000000000002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28</v>
      </c>
      <c r="I81" s="95">
        <f t="shared" si="1"/>
        <v>74.2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3</v>
      </c>
      <c r="I82" s="95">
        <f t="shared" si="1"/>
        <v>8.2170000000000005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4</v>
      </c>
      <c r="I85" s="95">
        <f t="shared" si="1"/>
        <v>14.252000000000001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1</v>
      </c>
      <c r="I89" s="95">
        <f t="shared" si="1"/>
        <v>8.5990000000000002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6</v>
      </c>
      <c r="I100" s="95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8</v>
      </c>
      <c r="I101" s="95">
        <f t="shared" si="1"/>
        <v>158.08000000000001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40</v>
      </c>
      <c r="I103" s="95">
        <f t="shared" si="1"/>
        <v>244.28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5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10</v>
      </c>
      <c r="I105" s="95">
        <f t="shared" si="1"/>
        <v>28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2</v>
      </c>
      <c r="I107" s="95">
        <f t="shared" si="1"/>
        <v>20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430.84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5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5</v>
      </c>
      <c r="I122" s="95">
        <f t="shared" si="1"/>
        <v>362.95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5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8</v>
      </c>
      <c r="I147" s="95">
        <f t="shared" si="2"/>
        <v>20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500.42799999999994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35</v>
      </c>
      <c r="I158" s="95">
        <f t="shared" si="2"/>
        <v>7.63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6</v>
      </c>
      <c r="I159" s="95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</v>
      </c>
      <c r="I160" s="95">
        <f t="shared" si="2"/>
        <v>1.056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15</v>
      </c>
      <c r="I161" s="95">
        <f t="shared" si="2"/>
        <v>2.1749999999999998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5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3</v>
      </c>
      <c r="I163" s="95">
        <f t="shared" si="2"/>
        <v>3.6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7</v>
      </c>
      <c r="I165" s="95">
        <f t="shared" si="2"/>
        <v>3.1920000000000002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4</v>
      </c>
      <c r="I167" s="95">
        <f t="shared" si="2"/>
        <v>40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5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5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5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10</v>
      </c>
      <c r="I172" s="95">
        <f t="shared" si="2"/>
        <v>1.56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300</v>
      </c>
      <c r="I173" s="95">
        <f t="shared" si="2"/>
        <v>25.2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15</v>
      </c>
      <c r="I174" s="95">
        <f t="shared" si="2"/>
        <v>4.0049999999999999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</v>
      </c>
      <c r="I175" s="95">
        <f t="shared" si="2"/>
        <v>1.66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7</v>
      </c>
      <c r="I176" s="95">
        <f t="shared" si="2"/>
        <v>2.2959999999999998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1</v>
      </c>
      <c r="I177" s="95">
        <f t="shared" si="2"/>
        <v>35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5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2</v>
      </c>
      <c r="I179" s="95">
        <f t="shared" si="2"/>
        <v>11.608000000000001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2</v>
      </c>
      <c r="I180" s="95">
        <f t="shared" si="2"/>
        <v>1.04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2</v>
      </c>
      <c r="I181" s="95">
        <f t="shared" si="2"/>
        <v>13.458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5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8</v>
      </c>
      <c r="I186" s="95">
        <f t="shared" si="2"/>
        <v>11.648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4</v>
      </c>
      <c r="I188" s="95">
        <f t="shared" si="2"/>
        <v>1.92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5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30</v>
      </c>
      <c r="I192" s="95">
        <f t="shared" si="2"/>
        <v>9.36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5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15</v>
      </c>
      <c r="I194" s="95">
        <f t="shared" si="2"/>
        <v>2.4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5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150</v>
      </c>
      <c r="I196" s="95">
        <f t="shared" si="2"/>
        <v>52.5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3</v>
      </c>
      <c r="I197" s="95">
        <f t="shared" si="2"/>
        <v>2.496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8</v>
      </c>
      <c r="I198" s="95">
        <f t="shared" si="2"/>
        <v>3.7440000000000002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5</v>
      </c>
      <c r="I199" s="95">
        <f t="shared" si="2"/>
        <v>4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10</v>
      </c>
      <c r="I201" s="95">
        <f t="shared" ref="I201:I264" si="3">+H201*G201/1000</f>
        <v>9.36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3</v>
      </c>
      <c r="I202" s="95">
        <f t="shared" si="3"/>
        <v>3.6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5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5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5</v>
      </c>
      <c r="I206" s="95">
        <f t="shared" si="3"/>
        <v>6.03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7</v>
      </c>
      <c r="I207" s="95">
        <f t="shared" si="3"/>
        <v>7.8890000000000002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4</v>
      </c>
      <c r="I209" s="95">
        <f t="shared" si="3"/>
        <v>2.9119999999999999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2</v>
      </c>
      <c r="I210" s="95">
        <f t="shared" si="3"/>
        <v>4.6879999999999997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5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8</v>
      </c>
      <c r="I212" s="95">
        <f t="shared" si="3"/>
        <v>11.68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5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20</v>
      </c>
      <c r="I216" s="95">
        <f t="shared" si="3"/>
        <v>20.46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5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2</v>
      </c>
      <c r="I218" s="95">
        <f t="shared" si="3"/>
        <v>13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5</v>
      </c>
      <c r="I222" s="95">
        <f t="shared" si="3"/>
        <v>6.5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5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40</v>
      </c>
      <c r="I225" s="95">
        <f t="shared" si="3"/>
        <v>32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10</v>
      </c>
      <c r="I226" s="95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588.61300000000006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8</v>
      </c>
      <c r="I238" s="95">
        <f t="shared" si="3"/>
        <v>14.976000000000001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0</v>
      </c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0</v>
      </c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5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150</v>
      </c>
      <c r="I243" s="95">
        <f t="shared" si="3"/>
        <v>31.2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5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4</v>
      </c>
      <c r="I249" s="95">
        <f t="shared" si="3"/>
        <v>3.2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</v>
      </c>
      <c r="I252" s="95">
        <f t="shared" si="3"/>
        <v>5.1449999999999996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3</v>
      </c>
      <c r="I253" s="95">
        <f t="shared" si="3"/>
        <v>40.799999999999997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</v>
      </c>
      <c r="I254" s="95">
        <f t="shared" si="3"/>
        <v>2.2999999999999998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2</v>
      </c>
      <c r="I255" s="95">
        <f t="shared" si="3"/>
        <v>6.24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5">
        <f t="shared" si="3"/>
        <v>0</v>
      </c>
    </row>
    <row r="257" spans="1:10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0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0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0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0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0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9</v>
      </c>
      <c r="I262" s="95">
        <f t="shared" si="3"/>
        <v>225</v>
      </c>
    </row>
    <row r="263" spans="1:10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0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3</v>
      </c>
      <c r="I264" s="95">
        <f t="shared" si="3"/>
        <v>2.8079999999999998</v>
      </c>
    </row>
    <row r="265" spans="1:10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0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0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338</v>
      </c>
    </row>
    <row r="268" spans="1:10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8000</v>
      </c>
      <c r="I268" s="95">
        <f t="shared" si="4"/>
        <v>72</v>
      </c>
      <c r="J268" s="1">
        <f>+I269</f>
        <v>266</v>
      </c>
    </row>
    <row r="269" spans="1:10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7000</v>
      </c>
      <c r="I269" s="95">
        <f t="shared" si="4"/>
        <v>266</v>
      </c>
      <c r="J269" s="1">
        <f>+I268</f>
        <v>72</v>
      </c>
    </row>
    <row r="270" spans="1:10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</row>
    <row r="271" spans="1:10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</row>
    <row r="272" spans="1:10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7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7250.8390000000009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7250.8390000000009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5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120</v>
      </c>
      <c r="I10" s="95">
        <f t="shared" si="0"/>
        <v>14.76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25</v>
      </c>
      <c r="I12" s="95">
        <f t="shared" si="0"/>
        <v>3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5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5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120000</v>
      </c>
      <c r="I15" s="95">
        <f t="shared" si="0"/>
        <v>960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4000</v>
      </c>
      <c r="I17" s="95">
        <f t="shared" si="0"/>
        <v>96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5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</v>
      </c>
      <c r="I19" s="95">
        <f t="shared" si="0"/>
        <v>1.1000000000000001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50</v>
      </c>
      <c r="I20" s="95">
        <f t="shared" si="0"/>
        <v>14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40</v>
      </c>
      <c r="I21" s="95">
        <f t="shared" si="0"/>
        <v>20.76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5</v>
      </c>
      <c r="I22" s="95">
        <f t="shared" si="0"/>
        <v>4.4000000000000004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5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60</v>
      </c>
      <c r="I25" s="95">
        <f t="shared" si="0"/>
        <v>3.24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30</v>
      </c>
      <c r="I26" s="95">
        <f t="shared" si="0"/>
        <v>15.27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10</v>
      </c>
      <c r="I28" s="95">
        <f t="shared" si="0"/>
        <v>1.66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5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10</v>
      </c>
      <c r="I31" s="95">
        <f t="shared" si="0"/>
        <v>0.74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5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5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5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5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500</v>
      </c>
      <c r="I36" s="95">
        <f t="shared" si="0"/>
        <v>23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600</v>
      </c>
      <c r="I37" s="95">
        <f t="shared" si="0"/>
        <v>52.2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60</v>
      </c>
      <c r="I38" s="95">
        <f t="shared" si="0"/>
        <v>21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5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5</v>
      </c>
      <c r="I40" s="95">
        <f t="shared" si="0"/>
        <v>0.67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60</v>
      </c>
      <c r="I41" s="95">
        <f t="shared" si="0"/>
        <v>5.34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500</v>
      </c>
      <c r="I43" s="95">
        <f t="shared" si="0"/>
        <v>11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1800</v>
      </c>
      <c r="I44" s="95">
        <f t="shared" si="0"/>
        <v>45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3600</v>
      </c>
      <c r="I45" s="95">
        <f t="shared" si="0"/>
        <v>126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1200</v>
      </c>
      <c r="I46" s="95">
        <f t="shared" si="0"/>
        <v>108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5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5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5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5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5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4</v>
      </c>
      <c r="I59" s="95">
        <f t="shared" si="0"/>
        <v>9.5679999999999996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10</v>
      </c>
      <c r="I61" s="95">
        <f t="shared" si="0"/>
        <v>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5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7200</v>
      </c>
      <c r="I71" s="95">
        <f t="shared" si="0"/>
        <v>583.20000000000005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120</v>
      </c>
      <c r="I72" s="95">
        <f t="shared" si="0"/>
        <v>12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50</v>
      </c>
      <c r="I73" s="95">
        <f t="shared" ref="I73:I136" si="1">+H73*G73/1000</f>
        <v>200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10</v>
      </c>
      <c r="I74" s="95">
        <f t="shared" si="1"/>
        <v>72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10</v>
      </c>
      <c r="I78" s="95">
        <f t="shared" si="1"/>
        <v>72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5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100</v>
      </c>
      <c r="I81" s="95">
        <f t="shared" si="1"/>
        <v>265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5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5</v>
      </c>
      <c r="I86" s="95">
        <f t="shared" si="1"/>
        <v>6.24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5</v>
      </c>
      <c r="I88" s="95">
        <f t="shared" si="1"/>
        <v>42.62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5</v>
      </c>
      <c r="I90" s="95">
        <f t="shared" si="1"/>
        <v>8.4250000000000007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5</v>
      </c>
      <c r="I92" s="95">
        <f t="shared" si="1"/>
        <v>12.664999999999999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5</v>
      </c>
      <c r="I98" s="95">
        <f t="shared" si="1"/>
        <v>10.295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5</v>
      </c>
      <c r="I99" s="95">
        <f t="shared" si="1"/>
        <v>60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5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5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10</v>
      </c>
      <c r="I106" s="95">
        <f t="shared" si="1"/>
        <v>98.8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50</v>
      </c>
      <c r="I119" s="95">
        <f t="shared" si="1"/>
        <v>300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858.9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/>
      <c r="I139" s="95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2045</v>
      </c>
      <c r="I140" s="95">
        <f t="shared" si="2"/>
        <v>858.9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599.50399999999991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125</v>
      </c>
      <c r="I158" s="95">
        <f t="shared" si="2"/>
        <v>27.25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125</v>
      </c>
      <c r="I160" s="95">
        <f t="shared" si="2"/>
        <v>11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30</v>
      </c>
      <c r="I162" s="95">
        <f t="shared" si="2"/>
        <v>8.1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5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10</v>
      </c>
      <c r="I170" s="95">
        <f t="shared" si="2"/>
        <v>1.56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5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500</v>
      </c>
      <c r="I173" s="95">
        <f t="shared" si="2"/>
        <v>42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100</v>
      </c>
      <c r="I174" s="95">
        <f t="shared" si="2"/>
        <v>26.7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250</v>
      </c>
      <c r="I175" s="95">
        <f t="shared" si="2"/>
        <v>20.75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5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3</v>
      </c>
      <c r="I180" s="95">
        <f t="shared" si="2"/>
        <v>1.56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5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3</v>
      </c>
      <c r="I182" s="95">
        <f t="shared" si="2"/>
        <v>24.024000000000001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5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5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494</v>
      </c>
      <c r="I190" s="95">
        <f t="shared" si="2"/>
        <v>40.508000000000003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22</v>
      </c>
      <c r="I192" s="95">
        <f t="shared" si="2"/>
        <v>6.8639999999999999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5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5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5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20</v>
      </c>
      <c r="I202" s="95">
        <f t="shared" si="3"/>
        <v>24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5</v>
      </c>
      <c r="I207" s="95">
        <f t="shared" si="3"/>
        <v>5.6349999999999998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20</v>
      </c>
      <c r="I208" s="95">
        <f t="shared" si="3"/>
        <v>21.24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10</v>
      </c>
      <c r="I222" s="95">
        <f t="shared" si="3"/>
        <v>13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240</v>
      </c>
      <c r="I226" s="95">
        <f t="shared" si="3"/>
        <v>120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414.84299999999996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10</v>
      </c>
      <c r="I239" s="95">
        <f t="shared" si="3"/>
        <v>39.5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5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3</v>
      </c>
      <c r="I241" s="95">
        <f t="shared" si="3"/>
        <v>37.44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0</v>
      </c>
      <c r="I242" s="95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305</v>
      </c>
      <c r="I243" s="95">
        <f t="shared" si="3"/>
        <v>63.44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20</v>
      </c>
      <c r="I246" s="95">
        <f t="shared" si="3"/>
        <v>64.78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</v>
      </c>
      <c r="I262" s="95">
        <f t="shared" si="3"/>
        <v>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705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15000</v>
      </c>
      <c r="I268" s="95">
        <f t="shared" si="4"/>
        <v>135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5">
        <f t="shared" si="4"/>
        <v>570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8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6590.9449999999979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6232.6949999999979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5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5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40</v>
      </c>
      <c r="I11" s="95">
        <f t="shared" si="0"/>
        <v>8.7200000000000006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10</v>
      </c>
      <c r="I13" s="95">
        <f t="shared" si="0"/>
        <v>24.86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15</v>
      </c>
      <c r="I14" s="95">
        <f t="shared" si="0"/>
        <v>0.435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110000</v>
      </c>
      <c r="I15" s="95">
        <f t="shared" si="0"/>
        <v>880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7000</v>
      </c>
      <c r="I17" s="95">
        <f t="shared" si="0"/>
        <v>168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10000</v>
      </c>
      <c r="I18" s="95">
        <f t="shared" si="0"/>
        <v>150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25">
        <v>9000</v>
      </c>
      <c r="I19" s="95">
        <f t="shared" si="0"/>
        <v>99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5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20</v>
      </c>
      <c r="I21" s="95">
        <f t="shared" si="0"/>
        <v>10.38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5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5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5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50</v>
      </c>
      <c r="I27" s="95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0</v>
      </c>
      <c r="I30" s="95">
        <f t="shared" si="0"/>
        <v>0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5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30</v>
      </c>
      <c r="I34" s="95">
        <f t="shared" si="0"/>
        <v>10.5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350</v>
      </c>
      <c r="I37" s="95">
        <f t="shared" si="0"/>
        <v>30.45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200</v>
      </c>
      <c r="I38" s="95">
        <f t="shared" si="0"/>
        <v>70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5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5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150</v>
      </c>
      <c r="I45" s="95">
        <f t="shared" si="0"/>
        <v>5.25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5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5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5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5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5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10</v>
      </c>
      <c r="I56" s="95">
        <f t="shared" si="0"/>
        <v>80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5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20</v>
      </c>
      <c r="I58" s="95">
        <f t="shared" si="0"/>
        <v>0.42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5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5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45</v>
      </c>
      <c r="I73" s="95">
        <f t="shared" ref="I73:I136" si="1">+H73*G73/1000</f>
        <v>180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5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80</v>
      </c>
      <c r="I81" s="95">
        <f t="shared" si="1"/>
        <v>212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50</v>
      </c>
      <c r="I83" s="95">
        <f t="shared" si="1"/>
        <v>170.65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10</v>
      </c>
      <c r="I86" s="95">
        <f t="shared" si="1"/>
        <v>12.48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4</v>
      </c>
      <c r="I91" s="95">
        <f t="shared" si="1"/>
        <v>4.7439999999999998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5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5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5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/>
      <c r="I104" s="95">
        <f t="shared" si="1"/>
        <v>0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358.25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5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4</v>
      </c>
      <c r="I122" s="95">
        <f t="shared" si="1"/>
        <v>290.36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1225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5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10</v>
      </c>
      <c r="I147" s="95">
        <f t="shared" si="2"/>
        <v>25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336.88199999999995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60</v>
      </c>
      <c r="I160" s="95">
        <f t="shared" si="2"/>
        <v>5.28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34</v>
      </c>
      <c r="I161" s="95">
        <f t="shared" si="2"/>
        <v>4.93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5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3</v>
      </c>
      <c r="I167" s="95">
        <f t="shared" si="2"/>
        <v>30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5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5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30</v>
      </c>
      <c r="I175" s="95">
        <f t="shared" si="2"/>
        <v>2.4900000000000002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5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4</v>
      </c>
      <c r="I181" s="95">
        <f t="shared" si="2"/>
        <v>26.916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28</v>
      </c>
      <c r="I187" s="95">
        <f t="shared" si="2"/>
        <v>27.187999999999999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5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102</v>
      </c>
      <c r="I190" s="95">
        <f t="shared" si="2"/>
        <v>8.3640000000000008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123</v>
      </c>
      <c r="I192" s="95">
        <f t="shared" si="2"/>
        <v>38.375999999999998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5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32</v>
      </c>
      <c r="I195" s="95">
        <f t="shared" si="2"/>
        <v>32.064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6</v>
      </c>
      <c r="I198" s="95">
        <f t="shared" si="2"/>
        <v>2.8079999999999998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2</v>
      </c>
      <c r="I200" s="95">
        <f t="shared" si="2"/>
        <v>9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5</v>
      </c>
      <c r="I209" s="95">
        <f t="shared" si="3"/>
        <v>3.64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5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50</v>
      </c>
      <c r="I226" s="95">
        <f t="shared" si="3"/>
        <v>25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53"/>
      <c r="I236" s="96">
        <f>SUM(I237:I266)</f>
        <v>609.78899999999999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5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5</v>
      </c>
      <c r="I239" s="95">
        <f t="shared" si="3"/>
        <v>19.75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5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5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5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2</v>
      </c>
      <c r="I245" s="95">
        <f t="shared" si="3"/>
        <v>48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5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3</v>
      </c>
      <c r="I248" s="95">
        <f t="shared" si="3"/>
        <v>108.57599999999999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</v>
      </c>
      <c r="I252" s="95">
        <f t="shared" si="3"/>
        <v>3.43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10</v>
      </c>
      <c r="I262" s="95">
        <f t="shared" si="3"/>
        <v>250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10000</v>
      </c>
      <c r="I268" s="95">
        <f t="shared" si="4"/>
        <v>90</v>
      </c>
      <c r="J268" s="1">
        <v>9</v>
      </c>
      <c r="K268" s="1">
        <f>+J268*I268</f>
        <v>810</v>
      </c>
      <c r="L268" s="1">
        <f>+K269</f>
        <v>14440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10000</v>
      </c>
      <c r="I269" s="95">
        <f t="shared" si="4"/>
        <v>380</v>
      </c>
      <c r="J269" s="1">
        <v>38</v>
      </c>
      <c r="K269" s="1">
        <f>+J269*I269</f>
        <v>14440</v>
      </c>
      <c r="L269" s="1">
        <f>+K268</f>
        <v>810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9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3637.8630000000007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3556.3950000000009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2042</v>
      </c>
      <c r="I8" s="95">
        <f>+H8*G8/1000</f>
        <v>1357.93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35</v>
      </c>
      <c r="I9" s="95">
        <f t="shared" ref="I9:I72" si="0">+H9*G9/1000</f>
        <v>4.55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23</v>
      </c>
      <c r="I10" s="95">
        <f t="shared" si="0"/>
        <v>2.8290000000000002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12</v>
      </c>
      <c r="I11" s="95">
        <f t="shared" si="0"/>
        <v>2.6160000000000001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40</v>
      </c>
      <c r="I12" s="95">
        <f t="shared" si="0"/>
        <v>4.8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40000</v>
      </c>
      <c r="I15" s="95">
        <f t="shared" si="0"/>
        <v>320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700</v>
      </c>
      <c r="I16" s="95">
        <f t="shared" si="0"/>
        <v>33.6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5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20000</v>
      </c>
      <c r="I18" s="95">
        <f t="shared" si="0"/>
        <v>300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8</v>
      </c>
      <c r="I21" s="95">
        <f t="shared" si="0"/>
        <v>4.1520000000000001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10</v>
      </c>
      <c r="I22" s="95">
        <f t="shared" si="0"/>
        <v>8.8000000000000007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150</v>
      </c>
      <c r="I24" s="95">
        <f t="shared" si="0"/>
        <v>7.05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35</v>
      </c>
      <c r="I26" s="95">
        <f t="shared" si="0"/>
        <v>17.815000000000001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5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400</v>
      </c>
      <c r="I29" s="95">
        <f t="shared" si="0"/>
        <v>37.200000000000003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5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5</v>
      </c>
      <c r="I32" s="95">
        <f t="shared" si="0"/>
        <v>0.83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23</v>
      </c>
      <c r="I34" s="95">
        <f t="shared" si="0"/>
        <v>8.0500000000000007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25</v>
      </c>
      <c r="I36" s="95">
        <f t="shared" si="0"/>
        <v>1.1499999999999999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5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50</v>
      </c>
      <c r="I38" s="95">
        <f t="shared" si="0"/>
        <v>17.5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35</v>
      </c>
      <c r="I41" s="95">
        <f t="shared" si="0"/>
        <v>3.1150000000000002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15</v>
      </c>
      <c r="I42" s="95">
        <f t="shared" si="0"/>
        <v>2.7749999999999999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116</v>
      </c>
      <c r="I43" s="95">
        <f t="shared" si="0"/>
        <v>2.552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154</v>
      </c>
      <c r="I44" s="95">
        <f t="shared" si="0"/>
        <v>3.85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/>
      <c r="I45" s="95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23</v>
      </c>
      <c r="I47" s="95">
        <f t="shared" si="0"/>
        <v>14.95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23</v>
      </c>
      <c r="I48" s="95">
        <f t="shared" si="0"/>
        <v>41.4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12</v>
      </c>
      <c r="I49" s="95">
        <f t="shared" si="0"/>
        <v>144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4</v>
      </c>
      <c r="I50" s="95">
        <f t="shared" si="0"/>
        <v>4.952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12</v>
      </c>
      <c r="I51" s="95">
        <f t="shared" si="0"/>
        <v>0.624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5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40</v>
      </c>
      <c r="I53" s="95">
        <f t="shared" si="0"/>
        <v>6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40</v>
      </c>
      <c r="I54" s="95">
        <f t="shared" si="0"/>
        <v>16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4</v>
      </c>
      <c r="I56" s="95">
        <f t="shared" si="0"/>
        <v>32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15</v>
      </c>
      <c r="I57" s="95">
        <f t="shared" si="0"/>
        <v>1.17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5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5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8</v>
      </c>
      <c r="I63" s="95">
        <f t="shared" si="0"/>
        <v>56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8</v>
      </c>
      <c r="I64" s="95">
        <f t="shared" si="0"/>
        <v>72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2310</v>
      </c>
      <c r="I71" s="95">
        <f t="shared" si="0"/>
        <v>187.11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4</v>
      </c>
      <c r="I74" s="95">
        <f t="shared" si="1"/>
        <v>28.8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3</v>
      </c>
      <c r="I75" s="95">
        <f t="shared" si="1"/>
        <v>23.4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2</v>
      </c>
      <c r="I77" s="95">
        <f t="shared" si="1"/>
        <v>13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23</v>
      </c>
      <c r="I80" s="95">
        <f t="shared" si="1"/>
        <v>79.902000000000001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8</v>
      </c>
      <c r="I83" s="95">
        <f t="shared" si="1"/>
        <v>27.303999999999998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3</v>
      </c>
      <c r="I85" s="95">
        <f t="shared" si="1"/>
        <v>10.689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3</v>
      </c>
      <c r="I91" s="95">
        <f t="shared" si="1"/>
        <v>3.5579999999999998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5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2</v>
      </c>
      <c r="I99" s="95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5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8</v>
      </c>
      <c r="I105" s="95">
        <f t="shared" si="1"/>
        <v>22.4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81.468000000000004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12</v>
      </c>
      <c r="I121" s="95">
        <f t="shared" si="1"/>
        <v>81.468000000000004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993.6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2484</v>
      </c>
      <c r="I139" s="95">
        <f t="shared" si="2"/>
        <v>993.6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409.00599999999997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22</v>
      </c>
      <c r="I157" s="95">
        <f t="shared" si="2"/>
        <v>1.8260000000000001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21</v>
      </c>
      <c r="I158" s="95">
        <f t="shared" si="2"/>
        <v>4.5780000000000003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5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5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23</v>
      </c>
      <c r="I162" s="95">
        <f t="shared" si="2"/>
        <v>6.21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5</v>
      </c>
      <c r="I163" s="95">
        <f t="shared" si="2"/>
        <v>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35</v>
      </c>
      <c r="I164" s="95">
        <f t="shared" si="2"/>
        <v>7.63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11</v>
      </c>
      <c r="I165" s="95">
        <f t="shared" si="2"/>
        <v>5.016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34</v>
      </c>
      <c r="I172" s="95">
        <f t="shared" si="2"/>
        <v>5.3040000000000003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200</v>
      </c>
      <c r="I173" s="95">
        <f t="shared" si="2"/>
        <v>16.8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29</v>
      </c>
      <c r="I174" s="95">
        <f t="shared" si="2"/>
        <v>7.7430000000000003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5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9</v>
      </c>
      <c r="I176" s="95">
        <f t="shared" si="2"/>
        <v>2.952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5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3</v>
      </c>
      <c r="I179" s="95">
        <f t="shared" si="2"/>
        <v>17.411999999999999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6</v>
      </c>
      <c r="I184" s="95">
        <f t="shared" si="2"/>
        <v>2.496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11</v>
      </c>
      <c r="I185" s="95">
        <f t="shared" si="2"/>
        <v>1.034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6</v>
      </c>
      <c r="I186" s="95">
        <f t="shared" si="2"/>
        <v>8.7360000000000007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35</v>
      </c>
      <c r="I187" s="95">
        <f t="shared" si="2"/>
        <v>33.984999999999999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11</v>
      </c>
      <c r="I189" s="95">
        <f t="shared" si="2"/>
        <v>4.048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34</v>
      </c>
      <c r="I191" s="95">
        <f t="shared" si="2"/>
        <v>2.9580000000000002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17</v>
      </c>
      <c r="I192" s="95">
        <f t="shared" si="2"/>
        <v>5.3040000000000003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57</v>
      </c>
      <c r="I196" s="95">
        <f t="shared" si="2"/>
        <v>19.95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5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17</v>
      </c>
      <c r="I198" s="95">
        <f t="shared" si="2"/>
        <v>7.9560000000000004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7</v>
      </c>
      <c r="I199" s="95">
        <f t="shared" si="2"/>
        <v>5.6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6</v>
      </c>
      <c r="I200" s="95">
        <f t="shared" si="2"/>
        <v>27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25</v>
      </c>
      <c r="I201" s="95">
        <f t="shared" ref="I201:I264" si="3">+H201*G201/1000</f>
        <v>23.4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6</v>
      </c>
      <c r="I202" s="95">
        <f t="shared" si="3"/>
        <v>7.2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3</v>
      </c>
      <c r="I205" s="95">
        <f t="shared" si="3"/>
        <v>15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3</v>
      </c>
      <c r="I206" s="95">
        <f t="shared" si="3"/>
        <v>3.6179999999999999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6</v>
      </c>
      <c r="I209" s="95">
        <f t="shared" si="3"/>
        <v>4.3680000000000003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17</v>
      </c>
      <c r="I212" s="95">
        <f t="shared" si="3"/>
        <v>24.82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17</v>
      </c>
      <c r="I216" s="95">
        <f t="shared" si="3"/>
        <v>17.390999999999998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6</v>
      </c>
      <c r="I217" s="95">
        <f t="shared" si="3"/>
        <v>0.97799999999999998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3</v>
      </c>
      <c r="I218" s="95">
        <f t="shared" si="3"/>
        <v>19.5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3</v>
      </c>
      <c r="I219" s="95">
        <f t="shared" si="3"/>
        <v>19.5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6</v>
      </c>
      <c r="I222" s="95">
        <f t="shared" si="3"/>
        <v>7.8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29</v>
      </c>
      <c r="I223" s="95">
        <f t="shared" si="3"/>
        <v>7.3949999999999996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367.33800000000008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9</v>
      </c>
      <c r="I237" s="95">
        <f t="shared" si="3"/>
        <v>14.885999999999999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12</v>
      </c>
      <c r="I242" s="95">
        <f t="shared" si="3"/>
        <v>96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23</v>
      </c>
      <c r="I246" s="95">
        <f t="shared" si="3"/>
        <v>74.497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5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</v>
      </c>
      <c r="I253" s="95">
        <f t="shared" si="3"/>
        <v>68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4</v>
      </c>
      <c r="I258" s="95">
        <f t="shared" si="3"/>
        <v>4.8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31</v>
      </c>
      <c r="I259" s="95">
        <f t="shared" si="3"/>
        <v>25.792000000000002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4</v>
      </c>
      <c r="I260" s="95">
        <f t="shared" si="3"/>
        <v>2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350.43200000000002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7000</v>
      </c>
      <c r="I268" s="95">
        <f t="shared" si="4"/>
        <v>63</v>
      </c>
      <c r="J268" s="1">
        <v>9</v>
      </c>
      <c r="K268" s="1">
        <f>+J268*I268</f>
        <v>567</v>
      </c>
      <c r="L268" s="1">
        <f>+K269</f>
        <v>10922.416000000001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7564</v>
      </c>
      <c r="I269" s="95">
        <f t="shared" si="4"/>
        <v>287.43200000000002</v>
      </c>
      <c r="J269" s="1">
        <v>38</v>
      </c>
      <c r="K269" s="1">
        <f>+J269*I269</f>
        <v>10922.416000000001</v>
      </c>
      <c r="L269" s="1">
        <f>+K268</f>
        <v>567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10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6327.1170000000011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6225.2820000000011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5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5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5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5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5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5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6000</v>
      </c>
      <c r="I17" s="95">
        <f t="shared" si="0"/>
        <v>144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5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7000</v>
      </c>
      <c r="I19" s="95">
        <f t="shared" si="0"/>
        <v>77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5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12</v>
      </c>
      <c r="I22" s="95">
        <f t="shared" si="0"/>
        <v>10.56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5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5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15</v>
      </c>
      <c r="I27" s="95">
        <f t="shared" si="0"/>
        <v>0.54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25</v>
      </c>
      <c r="I28" s="95">
        <f t="shared" si="0"/>
        <v>4.1500000000000004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5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5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5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20</v>
      </c>
      <c r="I33" s="95">
        <f t="shared" si="0"/>
        <v>1.26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10</v>
      </c>
      <c r="I34" s="95">
        <f t="shared" si="0"/>
        <v>3.5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</v>
      </c>
      <c r="I36" s="95">
        <f t="shared" si="0"/>
        <v>0.92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150</v>
      </c>
      <c r="I37" s="95">
        <f t="shared" si="0"/>
        <v>13.05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5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10</v>
      </c>
      <c r="I40" s="95">
        <f t="shared" si="0"/>
        <v>1.34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50</v>
      </c>
      <c r="I42" s="95">
        <f t="shared" si="0"/>
        <v>9.25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5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500</v>
      </c>
      <c r="I45" s="95">
        <f t="shared" si="0"/>
        <v>17.5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5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5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5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30</v>
      </c>
      <c r="I58" s="95">
        <f t="shared" si="0"/>
        <v>0.63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5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5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5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5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5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5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5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5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2</v>
      </c>
      <c r="I79" s="95">
        <f t="shared" si="1"/>
        <v>5.5039999999999996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5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60</v>
      </c>
      <c r="I81" s="95">
        <f t="shared" si="1"/>
        <v>159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2</v>
      </c>
      <c r="I88" s="95">
        <f t="shared" si="1"/>
        <v>17.047999999999998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5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5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5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5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5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30</v>
      </c>
      <c r="I115" s="95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7</v>
      </c>
      <c r="I117" s="95">
        <f t="shared" si="1"/>
        <v>24.5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75">
        <v>2</v>
      </c>
      <c r="I118" s="95">
        <f t="shared" si="1"/>
        <v>8.4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75">
        <v>12</v>
      </c>
      <c r="I119" s="95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101.83499999999999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15</v>
      </c>
      <c r="I121" s="95">
        <f t="shared" si="1"/>
        <v>101.83499999999999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252.5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600</v>
      </c>
      <c r="I139" s="95">
        <f t="shared" si="2"/>
        <v>240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25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25">
        <v>0</v>
      </c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5</v>
      </c>
      <c r="I147" s="95">
        <f t="shared" si="2"/>
        <v>12.5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500.01499999999999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5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5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5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6</v>
      </c>
      <c r="I162" s="95">
        <f t="shared" si="2"/>
        <v>1.62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15</v>
      </c>
      <c r="I164" s="95">
        <f t="shared" si="2"/>
        <v>3.27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15</v>
      </c>
      <c r="I165" s="95">
        <f t="shared" si="2"/>
        <v>6.84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5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5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5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400</v>
      </c>
      <c r="I173" s="95">
        <f t="shared" si="2"/>
        <v>33.6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40</v>
      </c>
      <c r="I174" s="95">
        <f t="shared" si="2"/>
        <v>10.68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5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5</v>
      </c>
      <c r="I180" s="95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9</v>
      </c>
      <c r="I181" s="95">
        <f t="shared" si="2"/>
        <v>60.561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2</v>
      </c>
      <c r="I184" s="95">
        <f t="shared" si="2"/>
        <v>0.83199999999999996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5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15</v>
      </c>
      <c r="I189" s="95">
        <f t="shared" si="2"/>
        <v>5.52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20</v>
      </c>
      <c r="I192" s="95">
        <f t="shared" si="2"/>
        <v>6.24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5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5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10</v>
      </c>
      <c r="I196" s="95">
        <f t="shared" si="2"/>
        <v>3.5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5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5</v>
      </c>
      <c r="I200" s="95">
        <f t="shared" si="2"/>
        <v>22.5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30</v>
      </c>
      <c r="I201" s="95">
        <f t="shared" ref="I201:I264" si="3">+H201*G201/1000</f>
        <v>28.08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8</v>
      </c>
      <c r="I204" s="95">
        <f t="shared" si="3"/>
        <v>17.600000000000001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5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10</v>
      </c>
      <c r="I209" s="95">
        <f t="shared" si="3"/>
        <v>7.28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5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5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5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5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5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1</v>
      </c>
      <c r="I218" s="95">
        <f t="shared" si="3"/>
        <v>6.5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1</v>
      </c>
      <c r="I219" s="95">
        <f t="shared" si="3"/>
        <v>6.5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1</v>
      </c>
      <c r="I220" s="95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5</v>
      </c>
      <c r="I227" s="95">
        <f t="shared" si="3"/>
        <v>3.25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522.46499999999992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5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7</v>
      </c>
      <c r="I239" s="95">
        <f t="shared" si="3"/>
        <v>27.65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5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100</v>
      </c>
      <c r="I243" s="95">
        <f t="shared" si="3"/>
        <v>20.8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8</v>
      </c>
      <c r="I246" s="95">
        <f t="shared" si="3"/>
        <v>25.911999999999999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5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2</v>
      </c>
      <c r="I249" s="95">
        <f t="shared" si="3"/>
        <v>1.6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5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5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50</v>
      </c>
      <c r="I252" s="95">
        <f t="shared" si="3"/>
        <v>17.149999999999999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5">
        <f t="shared" si="3"/>
        <v>125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>
        <v>1</v>
      </c>
      <c r="I266" s="95">
        <f t="shared" si="4"/>
        <v>15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494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13000</v>
      </c>
      <c r="I269" s="95">
        <f t="shared" si="4"/>
        <v>494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11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6854.6330000000034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6074.421000000003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5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170</v>
      </c>
      <c r="I9" s="95">
        <f t="shared" ref="I9:I72" si="0">+H9*G9/1000</f>
        <v>22.1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36</v>
      </c>
      <c r="I10" s="95">
        <f t="shared" si="0"/>
        <v>4.4279999999999999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5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5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6</v>
      </c>
      <c r="I13" s="95">
        <f t="shared" si="0"/>
        <v>14.916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5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100000</v>
      </c>
      <c r="I15" s="95">
        <f t="shared" si="0"/>
        <v>800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1200</v>
      </c>
      <c r="I16" s="95">
        <f t="shared" si="0"/>
        <v>57.6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8000</v>
      </c>
      <c r="I17" s="95">
        <f t="shared" si="0"/>
        <v>192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25000</v>
      </c>
      <c r="I18" s="95">
        <f t="shared" si="0"/>
        <v>375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8000</v>
      </c>
      <c r="I19" s="95">
        <f t="shared" si="0"/>
        <v>88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24</v>
      </c>
      <c r="I20" s="95">
        <f t="shared" si="0"/>
        <v>6.72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5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24</v>
      </c>
      <c r="I22" s="95">
        <f t="shared" si="0"/>
        <v>21.12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50</v>
      </c>
      <c r="I25" s="95">
        <f t="shared" si="0"/>
        <v>2.7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12</v>
      </c>
      <c r="I26" s="95">
        <f t="shared" si="0"/>
        <v>6.1079999999999997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20</v>
      </c>
      <c r="I27" s="95">
        <f t="shared" si="0"/>
        <v>0.72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5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24</v>
      </c>
      <c r="I30" s="95">
        <f t="shared" si="0"/>
        <v>13.968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5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8</v>
      </c>
      <c r="I32" s="95">
        <f t="shared" si="0"/>
        <v>1.3280000000000001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8</v>
      </c>
      <c r="I34" s="95">
        <f t="shared" si="0"/>
        <v>2.8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5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120</v>
      </c>
      <c r="I37" s="95">
        <f t="shared" si="0"/>
        <v>10.44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120</v>
      </c>
      <c r="I38" s="95">
        <f t="shared" si="0"/>
        <v>42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60</v>
      </c>
      <c r="I39" s="95">
        <f t="shared" si="0"/>
        <v>72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5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60</v>
      </c>
      <c r="I42" s="95">
        <f t="shared" si="0"/>
        <v>11.1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/>
      <c r="I43" s="95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40</v>
      </c>
      <c r="I46" s="95">
        <f t="shared" si="0"/>
        <v>3.6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40</v>
      </c>
      <c r="I47" s="95">
        <f t="shared" si="0"/>
        <v>26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5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14</v>
      </c>
      <c r="I49" s="95">
        <f t="shared" si="0"/>
        <v>168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5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5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12</v>
      </c>
      <c r="I54" s="95">
        <f t="shared" si="0"/>
        <v>4.8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5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80</v>
      </c>
      <c r="I57" s="95">
        <f t="shared" si="0"/>
        <v>6.24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50</v>
      </c>
      <c r="I58" s="95">
        <f t="shared" si="0"/>
        <v>1.05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5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5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5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5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5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20</v>
      </c>
      <c r="I70" s="95">
        <f t="shared" si="0"/>
        <v>19.760000000000002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8600</v>
      </c>
      <c r="I71" s="95">
        <f t="shared" si="0"/>
        <v>696.6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5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5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</v>
      </c>
      <c r="I75" s="95">
        <f t="shared" si="1"/>
        <v>15.6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1</v>
      </c>
      <c r="I77" s="95">
        <f t="shared" si="1"/>
        <v>6.5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24</v>
      </c>
      <c r="I80" s="95">
        <f t="shared" si="1"/>
        <v>83.376000000000005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50</v>
      </c>
      <c r="I81" s="95">
        <f t="shared" si="1"/>
        <v>132.5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6</v>
      </c>
      <c r="I83" s="95">
        <f t="shared" si="1"/>
        <v>20.478000000000002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5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5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5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5</v>
      </c>
      <c r="I96" s="95">
        <f t="shared" si="1"/>
        <v>22.15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</v>
      </c>
      <c r="I98" s="95">
        <f t="shared" si="1"/>
        <v>2.0590000000000002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5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5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6</v>
      </c>
      <c r="I105" s="95">
        <f t="shared" si="1"/>
        <v>16.8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60</v>
      </c>
      <c r="I111" s="95">
        <f t="shared" si="1"/>
        <v>4.8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100</v>
      </c>
      <c r="I112" s="95">
        <f t="shared" si="1"/>
        <v>10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5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5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1085.336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1100</v>
      </c>
      <c r="I139" s="95">
        <f t="shared" si="2"/>
        <v>440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1200</v>
      </c>
      <c r="I140" s="95">
        <f t="shared" si="2"/>
        <v>504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5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12</v>
      </c>
      <c r="I147" s="95">
        <f t="shared" si="2"/>
        <v>30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500.68299999999994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120</v>
      </c>
      <c r="I157" s="95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42</v>
      </c>
      <c r="I158" s="95">
        <f t="shared" si="2"/>
        <v>9.1560000000000006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122</v>
      </c>
      <c r="I160" s="95">
        <f t="shared" si="2"/>
        <v>10.736000000000001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5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8</v>
      </c>
      <c r="I162" s="95">
        <f t="shared" si="2"/>
        <v>2.16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4</v>
      </c>
      <c r="I163" s="95">
        <f t="shared" si="2"/>
        <v>4.8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4</v>
      </c>
      <c r="I168" s="95">
        <f t="shared" si="2"/>
        <v>4.1360000000000001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24</v>
      </c>
      <c r="I169" s="95">
        <f t="shared" si="2"/>
        <v>1.5840000000000001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8</v>
      </c>
      <c r="I170" s="95">
        <f t="shared" si="2"/>
        <v>1.248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24</v>
      </c>
      <c r="I172" s="95">
        <f t="shared" si="2"/>
        <v>3.7440000000000002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5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26</v>
      </c>
      <c r="I174" s="95">
        <f t="shared" si="2"/>
        <v>6.9420000000000002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120</v>
      </c>
      <c r="I175" s="95">
        <f t="shared" si="2"/>
        <v>9.9600000000000009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5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4</v>
      </c>
      <c r="I178" s="95">
        <f t="shared" si="2"/>
        <v>5.4080000000000004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5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6</v>
      </c>
      <c r="I180" s="95">
        <f t="shared" si="2"/>
        <v>3.12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3</v>
      </c>
      <c r="I181" s="95">
        <f t="shared" si="2"/>
        <v>20.187000000000001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4</v>
      </c>
      <c r="I183" s="95">
        <f t="shared" si="2"/>
        <v>3.2040000000000002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5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5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5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14</v>
      </c>
      <c r="I189" s="95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5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30</v>
      </c>
      <c r="I193" s="95">
        <f t="shared" si="2"/>
        <v>12.42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5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40</v>
      </c>
      <c r="I196" s="95">
        <f t="shared" si="2"/>
        <v>14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6</v>
      </c>
      <c r="I197" s="95">
        <f t="shared" si="2"/>
        <v>4.992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7</v>
      </c>
      <c r="I198" s="95">
        <f t="shared" si="2"/>
        <v>3.2759999999999998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5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72</v>
      </c>
      <c r="I201" s="95">
        <f t="shared" ref="I201:I264" si="3">+H201*G201/1000</f>
        <v>67.391999999999996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2</v>
      </c>
      <c r="I204" s="95">
        <f t="shared" si="3"/>
        <v>4.4000000000000004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5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4</v>
      </c>
      <c r="I207" s="95">
        <f t="shared" si="3"/>
        <v>4.508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9</v>
      </c>
      <c r="I208" s="95">
        <f t="shared" si="3"/>
        <v>9.5579999999999998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12</v>
      </c>
      <c r="I209" s="95">
        <f t="shared" si="3"/>
        <v>8.7360000000000007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8</v>
      </c>
      <c r="I211" s="95">
        <f t="shared" si="3"/>
        <v>6.5359999999999996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5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5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4</v>
      </c>
      <c r="I217" s="95">
        <f t="shared" si="3"/>
        <v>0.65200000000000002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12</v>
      </c>
      <c r="I223" s="95">
        <f t="shared" si="3"/>
        <v>3.06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432.77800000000002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8</v>
      </c>
      <c r="I237" s="95">
        <f t="shared" si="3"/>
        <v>13.231999999999999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5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5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200</v>
      </c>
      <c r="I243" s="95">
        <f t="shared" si="3"/>
        <v>41.6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40</v>
      </c>
      <c r="I244" s="95">
        <f t="shared" si="3"/>
        <v>1.08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5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16</v>
      </c>
      <c r="I246" s="95">
        <f t="shared" si="3"/>
        <v>51.823999999999998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2</v>
      </c>
      <c r="I251" s="95">
        <f t="shared" si="3"/>
        <v>2.08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100</v>
      </c>
      <c r="I252" s="95">
        <f t="shared" si="3"/>
        <v>34.299999999999997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2</v>
      </c>
      <c r="I261" s="95">
        <f t="shared" si="3"/>
        <v>44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6</v>
      </c>
      <c r="I264" s="95">
        <f t="shared" si="3"/>
        <v>5.6159999999999997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468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14000</v>
      </c>
      <c r="I268" s="95">
        <f t="shared" si="4"/>
        <v>126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9000</v>
      </c>
      <c r="I269" s="95">
        <f t="shared" si="4"/>
        <v>342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12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5482.7549999999992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5482.7549999999992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2743</v>
      </c>
      <c r="I8" s="95">
        <f>+H8*G8/1000</f>
        <v>1824.095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5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25</v>
      </c>
      <c r="I11" s="95">
        <f t="shared" si="0"/>
        <v>5.45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70000</v>
      </c>
      <c r="I15" s="95">
        <f t="shared" si="0"/>
        <v>560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1000</v>
      </c>
      <c r="I16" s="95">
        <f t="shared" si="0"/>
        <v>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2000</v>
      </c>
      <c r="I17" s="95">
        <f t="shared" si="0"/>
        <v>48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5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2000</v>
      </c>
      <c r="I19" s="95">
        <f t="shared" si="0"/>
        <v>22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5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5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5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5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5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20</v>
      </c>
      <c r="I30" s="95">
        <f t="shared" si="0"/>
        <v>11.64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25</v>
      </c>
      <c r="I32" s="95">
        <f t="shared" si="0"/>
        <v>4.1500000000000004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5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5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5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100</v>
      </c>
      <c r="I37" s="95">
        <f t="shared" si="0"/>
        <v>8.6999999999999993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100</v>
      </c>
      <c r="I38" s="95">
        <f t="shared" si="0"/>
        <v>35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30</v>
      </c>
      <c r="I40" s="95">
        <f t="shared" si="0"/>
        <v>4.0199999999999996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30</v>
      </c>
      <c r="I41" s="95">
        <f t="shared" si="0"/>
        <v>2.67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30</v>
      </c>
      <c r="I42" s="95">
        <f t="shared" si="0"/>
        <v>5.55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5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5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5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5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5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5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5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5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5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30</v>
      </c>
      <c r="I57" s="95">
        <f t="shared" si="0"/>
        <v>2.34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5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5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2</v>
      </c>
      <c r="I64" s="95">
        <f t="shared" si="0"/>
        <v>18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5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4</v>
      </c>
      <c r="I66" s="95">
        <f t="shared" si="0"/>
        <v>96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5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5000</v>
      </c>
      <c r="I71" s="95">
        <f t="shared" si="0"/>
        <v>405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15</v>
      </c>
      <c r="I73" s="95">
        <f t="shared" ref="I73:I136" si="1">+H73*G73/1000</f>
        <v>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4</v>
      </c>
      <c r="I79" s="95">
        <f t="shared" si="1"/>
        <v>11.007999999999999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5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150</v>
      </c>
      <c r="I81" s="95">
        <f t="shared" si="1"/>
        <v>397.5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20</v>
      </c>
      <c r="I82" s="95">
        <f t="shared" si="1"/>
        <v>54.78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10</v>
      </c>
      <c r="I83" s="95">
        <f t="shared" si="1"/>
        <v>34.130000000000003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40</v>
      </c>
      <c r="I86" s="95">
        <f t="shared" si="1"/>
        <v>49.92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30</v>
      </c>
      <c r="I87" s="95">
        <f t="shared" si="1"/>
        <v>96.96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6</v>
      </c>
      <c r="I88" s="95">
        <f t="shared" si="1"/>
        <v>51.143999999999998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4</v>
      </c>
      <c r="I90" s="95">
        <f t="shared" si="1"/>
        <v>6.74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15</v>
      </c>
      <c r="I91" s="95">
        <f t="shared" si="1"/>
        <v>17.79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30</v>
      </c>
      <c r="I92" s="95">
        <f t="shared" si="1"/>
        <v>75.989999999999995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6</v>
      </c>
      <c r="I95" s="95">
        <f t="shared" si="1"/>
        <v>31.751999999999999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5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15</v>
      </c>
      <c r="I101" s="95">
        <f t="shared" si="1"/>
        <v>296.39999999999998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5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20</v>
      </c>
      <c r="I104" s="95">
        <f t="shared" si="1"/>
        <v>102.94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30</v>
      </c>
      <c r="I119" s="95">
        <f t="shared" si="1"/>
        <v>180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6">
        <f>SUM(I139:I155)</f>
        <v>1120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2800</v>
      </c>
      <c r="I139" s="95">
        <f t="shared" si="2"/>
        <v>1120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5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6">
        <f>SUM(I157:I235)</f>
        <v>289.99299999999994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30</v>
      </c>
      <c r="I157" s="95">
        <f t="shared" si="2"/>
        <v>2.4900000000000002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10</v>
      </c>
      <c r="I158" s="95">
        <f t="shared" si="2"/>
        <v>2.1800000000000002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5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18</v>
      </c>
      <c r="I161" s="95">
        <f t="shared" si="2"/>
        <v>2.61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5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6</v>
      </c>
      <c r="I163" s="95">
        <f t="shared" si="2"/>
        <v>7.2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5</v>
      </c>
      <c r="I166" s="95">
        <f t="shared" si="2"/>
        <v>6.24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10</v>
      </c>
      <c r="I168" s="95">
        <f t="shared" si="2"/>
        <v>10.34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30</v>
      </c>
      <c r="I169" s="95">
        <f t="shared" si="2"/>
        <v>1.98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5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5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5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5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5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5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5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5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5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5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5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5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5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10</v>
      </c>
      <c r="I198" s="95">
        <f t="shared" si="2"/>
        <v>4.68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5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5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50</v>
      </c>
      <c r="I217" s="95">
        <f t="shared" si="3"/>
        <v>8.15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382.36700000000002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5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5</v>
      </c>
      <c r="I238" s="95">
        <f t="shared" si="3"/>
        <v>9.36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3</v>
      </c>
      <c r="I239" s="95">
        <f t="shared" si="3"/>
        <v>11.85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5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235</v>
      </c>
      <c r="I243" s="95">
        <f t="shared" si="3"/>
        <v>48.88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5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1</v>
      </c>
      <c r="I257" s="95">
        <f t="shared" si="3"/>
        <v>21.9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5">
        <f t="shared" si="3"/>
        <v>110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570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>
        <v>9</v>
      </c>
      <c r="K268" s="1">
        <f>+J268*I268</f>
        <v>0</v>
      </c>
      <c r="L268" s="1">
        <f>+K269</f>
        <v>21660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5">
        <f t="shared" si="4"/>
        <v>570</v>
      </c>
      <c r="J269" s="1">
        <v>38</v>
      </c>
      <c r="K269" s="1">
        <f>+J269*I269</f>
        <v>21660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3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13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3369.7869999999994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3369.7869999999994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1914</v>
      </c>
      <c r="I8" s="95">
        <f>+H8*G8/1000</f>
        <v>1272.81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100</v>
      </c>
      <c r="I9" s="95">
        <f t="shared" ref="I9:I72" si="0">+H9*G9/1000</f>
        <v>13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5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5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75</v>
      </c>
      <c r="I12" s="95">
        <f t="shared" si="0"/>
        <v>9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5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5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600</v>
      </c>
      <c r="I16" s="95">
        <f t="shared" si="0"/>
        <v>28.8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900</v>
      </c>
      <c r="I17" s="95">
        <f t="shared" si="0"/>
        <v>21.6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11000</v>
      </c>
      <c r="I18" s="95">
        <f t="shared" si="0"/>
        <v>165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5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12</v>
      </c>
      <c r="I21" s="95">
        <f t="shared" si="0"/>
        <v>6.2279999999999998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7</v>
      </c>
      <c r="I22" s="95">
        <f t="shared" si="0"/>
        <v>6.16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500</v>
      </c>
      <c r="I23" s="95">
        <f t="shared" si="0"/>
        <v>3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5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25</v>
      </c>
      <c r="I26" s="95">
        <f t="shared" si="0"/>
        <v>12.725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5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5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0</v>
      </c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5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5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15</v>
      </c>
      <c r="I34" s="95">
        <f t="shared" si="0"/>
        <v>5.25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10</v>
      </c>
      <c r="I35" s="95">
        <f t="shared" si="0"/>
        <v>0.35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5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180</v>
      </c>
      <c r="I37" s="95">
        <f t="shared" si="0"/>
        <v>15.66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</v>
      </c>
      <c r="I38" s="95">
        <f t="shared" si="0"/>
        <v>3.5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5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5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20</v>
      </c>
      <c r="I41" s="95">
        <f t="shared" si="0"/>
        <v>1.78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5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60</v>
      </c>
      <c r="I43" s="95">
        <f t="shared" si="0"/>
        <v>1.32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5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60</v>
      </c>
      <c r="I45" s="95">
        <f t="shared" si="0"/>
        <v>2.1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5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5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5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3</v>
      </c>
      <c r="I49" s="95">
        <f t="shared" si="0"/>
        <v>36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5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700</v>
      </c>
      <c r="I52" s="95">
        <f t="shared" si="0"/>
        <v>35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15</v>
      </c>
      <c r="I53" s="95">
        <f t="shared" si="0"/>
        <v>2.25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5</v>
      </c>
      <c r="I55" s="95">
        <f t="shared" si="0"/>
        <v>6.29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8</v>
      </c>
      <c r="I56" s="95">
        <f t="shared" si="0"/>
        <v>64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</v>
      </c>
      <c r="I57" s="95">
        <f t="shared" si="0"/>
        <v>0.78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5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5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3</v>
      </c>
      <c r="I61" s="95">
        <f t="shared" si="0"/>
        <v>22.5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5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5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5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0</v>
      </c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5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25</v>
      </c>
      <c r="I81" s="95">
        <f t="shared" si="1"/>
        <v>66.25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5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5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5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30</v>
      </c>
      <c r="I102" s="95">
        <f t="shared" si="1"/>
        <v>149.76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5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</v>
      </c>
      <c r="I104" s="95">
        <f t="shared" si="1"/>
        <v>10.294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5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5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2100</v>
      </c>
      <c r="I139" s="95">
        <f t="shared" si="2"/>
        <v>840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24</v>
      </c>
      <c r="I147" s="95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298.077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70</v>
      </c>
      <c r="I157" s="95">
        <f t="shared" si="2"/>
        <v>5.81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</v>
      </c>
      <c r="I158" s="95">
        <f t="shared" si="2"/>
        <v>1.0900000000000001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3</v>
      </c>
      <c r="I159" s="95">
        <f t="shared" si="2"/>
        <v>7.5629999999999997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0</v>
      </c>
      <c r="I160" s="95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5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5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5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5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7</v>
      </c>
      <c r="I170" s="95">
        <f t="shared" si="2"/>
        <v>1.0920000000000001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0</v>
      </c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5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150</v>
      </c>
      <c r="I173" s="95">
        <f t="shared" si="2"/>
        <v>12.6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80</v>
      </c>
      <c r="I174" s="95">
        <f t="shared" si="2"/>
        <v>21.36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200</v>
      </c>
      <c r="I175" s="95">
        <f t="shared" si="2"/>
        <v>16.600000000000001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5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1</v>
      </c>
      <c r="I178" s="95">
        <f t="shared" si="2"/>
        <v>1.3520000000000001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5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5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5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15</v>
      </c>
      <c r="I187" s="95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5</v>
      </c>
      <c r="I189" s="95">
        <f t="shared" si="2"/>
        <v>1.84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5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60</v>
      </c>
      <c r="I192" s="95">
        <f t="shared" si="2"/>
        <v>18.72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10</v>
      </c>
      <c r="I195" s="95">
        <f t="shared" si="2"/>
        <v>10.02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50</v>
      </c>
      <c r="I196" s="95">
        <f t="shared" si="2"/>
        <v>17.5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5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4</v>
      </c>
      <c r="I200" s="95">
        <f t="shared" si="2"/>
        <v>18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20</v>
      </c>
      <c r="I201" s="95">
        <f t="shared" ref="I201:I264" si="3">+H201*G201/1000</f>
        <v>18.72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3</v>
      </c>
      <c r="I203" s="95">
        <f t="shared" si="3"/>
        <v>6.6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5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5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7</v>
      </c>
      <c r="I208" s="95">
        <f t="shared" si="3"/>
        <v>7.4340000000000002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3</v>
      </c>
      <c r="I209" s="95">
        <f t="shared" si="3"/>
        <v>2.1840000000000002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5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5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30</v>
      </c>
      <c r="I224" s="95">
        <f t="shared" si="3"/>
        <v>24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20</v>
      </c>
      <c r="I226" s="95">
        <f t="shared" si="3"/>
        <v>10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228.744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0</v>
      </c>
      <c r="I238" s="95">
        <f t="shared" si="3"/>
        <v>0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5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5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5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5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5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217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3000</v>
      </c>
      <c r="I268" s="95">
        <f t="shared" si="4"/>
        <v>27</v>
      </c>
      <c r="J268" s="1">
        <v>9</v>
      </c>
      <c r="K268" s="1">
        <f>+J268*I268</f>
        <v>243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5">
        <f t="shared" si="4"/>
        <v>190</v>
      </c>
      <c r="J269" s="1">
        <v>38</v>
      </c>
      <c r="K269" s="1">
        <f>+J269*I269</f>
        <v>7220</v>
      </c>
      <c r="L269" s="1">
        <f>+K268</f>
        <v>243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14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2719.54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2719.54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5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80</v>
      </c>
      <c r="I9" s="95">
        <f t="shared" ref="I9:I72" si="0">+H9*G9/1000</f>
        <v>10.4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15.3</v>
      </c>
      <c r="I10" s="95">
        <f t="shared" si="0"/>
        <v>1.8819000000000001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15</v>
      </c>
      <c r="I11" s="95">
        <f t="shared" si="0"/>
        <v>3.27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5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5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5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30000</v>
      </c>
      <c r="I15" s="95">
        <f t="shared" si="0"/>
        <v>240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2500</v>
      </c>
      <c r="I17" s="95">
        <f t="shared" si="0"/>
        <v>60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5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5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5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15</v>
      </c>
      <c r="I21" s="95">
        <f t="shared" si="0"/>
        <v>7.7850000000000001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20</v>
      </c>
      <c r="I22" s="95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5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5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5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60</v>
      </c>
      <c r="I26" s="95">
        <f t="shared" si="0"/>
        <v>30.54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5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5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5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5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5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5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5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40</v>
      </c>
      <c r="I36" s="95">
        <f t="shared" si="0"/>
        <v>1.84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70</v>
      </c>
      <c r="I39" s="95">
        <f t="shared" si="0"/>
        <v>84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15</v>
      </c>
      <c r="I40" s="95">
        <f t="shared" si="0"/>
        <v>2.0099999999999998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5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5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400</v>
      </c>
      <c r="I43" s="95">
        <f t="shared" si="0"/>
        <v>8.8000000000000007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400</v>
      </c>
      <c r="I44" s="95">
        <f t="shared" si="0"/>
        <v>10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400</v>
      </c>
      <c r="I45" s="95">
        <f t="shared" si="0"/>
        <v>14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</v>
      </c>
      <c r="I47" s="95">
        <f t="shared" si="0"/>
        <v>1.95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5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2.7</v>
      </c>
      <c r="I49" s="95">
        <f t="shared" si="0"/>
        <v>32.400000000000006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0</v>
      </c>
      <c r="I50" s="95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5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5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20</v>
      </c>
      <c r="I53" s="95">
        <f t="shared" si="0"/>
        <v>3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5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1.8</v>
      </c>
      <c r="I56" s="95">
        <f t="shared" si="0"/>
        <v>14.4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60</v>
      </c>
      <c r="I57" s="95">
        <f t="shared" si="0"/>
        <v>4.68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5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2.7</v>
      </c>
      <c r="I60" s="95">
        <f t="shared" si="0"/>
        <v>10.8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0.9</v>
      </c>
      <c r="I61" s="95">
        <f t="shared" si="0"/>
        <v>6.75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1.8</v>
      </c>
      <c r="I64" s="95">
        <f t="shared" si="0"/>
        <v>16.2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0.9</v>
      </c>
      <c r="I65" s="95">
        <f t="shared" si="0"/>
        <v>8.91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0</v>
      </c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0.9</v>
      </c>
      <c r="I69" s="95">
        <f t="shared" si="0"/>
        <v>31.5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5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100</v>
      </c>
      <c r="I72" s="95">
        <f t="shared" si="0"/>
        <v>10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33</v>
      </c>
      <c r="I73" s="95">
        <f t="shared" ref="I73:I136" si="1">+H73*G73/1000</f>
        <v>132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19">
        <v>0</v>
      </c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5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5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5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5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1.8</v>
      </c>
      <c r="I104" s="95">
        <f t="shared" si="1"/>
        <v>9.2645999999999997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5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9.9</v>
      </c>
      <c r="I110" s="95">
        <f t="shared" si="1"/>
        <v>10.048500000000001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12</v>
      </c>
      <c r="I119" s="95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992.26800000000014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19">
        <v>1773</v>
      </c>
      <c r="I139" s="95">
        <f t="shared" si="2"/>
        <v>709.2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19">
        <v>394</v>
      </c>
      <c r="I140" s="95">
        <f t="shared" si="2"/>
        <v>165.48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19">
        <v>0</v>
      </c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5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5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3</v>
      </c>
      <c r="I147" s="95">
        <f t="shared" si="2"/>
        <v>7.5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439.18799999999999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60</v>
      </c>
      <c r="I157" s="95">
        <f t="shared" si="2"/>
        <v>4.9800000000000004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80</v>
      </c>
      <c r="I158" s="95">
        <f t="shared" si="2"/>
        <v>17.440000000000001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2</v>
      </c>
      <c r="I159" s="95">
        <f t="shared" si="2"/>
        <v>5.0419999999999998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36</v>
      </c>
      <c r="I160" s="95">
        <f t="shared" si="2"/>
        <v>3.1680000000000001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36</v>
      </c>
      <c r="I161" s="95">
        <f t="shared" si="2"/>
        <v>5.22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36</v>
      </c>
      <c r="I162" s="95">
        <f t="shared" si="2"/>
        <v>9.7200000000000006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14</v>
      </c>
      <c r="I163" s="95">
        <f t="shared" si="2"/>
        <v>16.8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36</v>
      </c>
      <c r="I164" s="95">
        <f t="shared" si="2"/>
        <v>7.8479999999999999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25</v>
      </c>
      <c r="I165" s="95">
        <f t="shared" si="2"/>
        <v>11.4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5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15</v>
      </c>
      <c r="I169" s="95">
        <f t="shared" si="2"/>
        <v>0.99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5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5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5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</v>
      </c>
      <c r="I173" s="95">
        <f t="shared" si="2"/>
        <v>4.2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48</v>
      </c>
      <c r="I174" s="95">
        <f t="shared" si="2"/>
        <v>12.816000000000001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48</v>
      </c>
      <c r="I175" s="95">
        <f t="shared" si="2"/>
        <v>3.984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5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1</v>
      </c>
      <c r="I180" s="95">
        <f t="shared" si="2"/>
        <v>0.52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2</v>
      </c>
      <c r="I183" s="95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5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5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5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5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36</v>
      </c>
      <c r="I189" s="95">
        <f t="shared" si="2"/>
        <v>13.247999999999999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200</v>
      </c>
      <c r="I190" s="95">
        <f t="shared" si="2"/>
        <v>16.399999999999999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5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25</v>
      </c>
      <c r="I195" s="95">
        <f t="shared" si="2"/>
        <v>25.05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2</v>
      </c>
      <c r="I197" s="95">
        <f t="shared" si="2"/>
        <v>1.6639999999999999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5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2</v>
      </c>
      <c r="I206" s="95">
        <f t="shared" si="3"/>
        <v>2.4119999999999999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5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>
        <v>50</v>
      </c>
      <c r="I231" s="95">
        <f t="shared" si="3"/>
        <v>150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>
        <v>270</v>
      </c>
      <c r="I232" s="95">
        <f t="shared" si="3"/>
        <v>16.2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>
        <v>900</v>
      </c>
      <c r="I233" s="95">
        <f t="shared" si="3"/>
        <v>27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93.640999999999991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6</v>
      </c>
      <c r="I238" s="95">
        <f t="shared" si="3"/>
        <v>11.231999999999999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5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</v>
      </c>
      <c r="I242" s="95">
        <f t="shared" si="3"/>
        <v>16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5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5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190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>
        <v>9</v>
      </c>
      <c r="K268" s="1">
        <f>+J268*I268</f>
        <v>0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5">
        <f t="shared" si="4"/>
        <v>190</v>
      </c>
      <c r="J269" s="1">
        <v>38</v>
      </c>
      <c r="K269" s="1">
        <f>+J269*I269</f>
        <v>7220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3" t="s">
        <v>5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5857.3780000000015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5857.3780000000015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3538</v>
      </c>
      <c r="I8" s="95">
        <f>+H8*G8/1000</f>
        <v>2352.77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5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37</v>
      </c>
      <c r="I10" s="95">
        <f t="shared" si="0"/>
        <v>4.5510000000000002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5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77</v>
      </c>
      <c r="I12" s="95">
        <f t="shared" si="0"/>
        <v>9.24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3</v>
      </c>
      <c r="I13" s="95">
        <f t="shared" si="0"/>
        <v>7.4580000000000002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5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94350</v>
      </c>
      <c r="I15" s="95">
        <f t="shared" si="0"/>
        <v>754.8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5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7700</v>
      </c>
      <c r="I17" s="95">
        <f t="shared" si="0"/>
        <v>184.8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52080</v>
      </c>
      <c r="I18" s="95">
        <f t="shared" si="0"/>
        <v>781.2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1800</v>
      </c>
      <c r="I19" s="95">
        <f t="shared" si="0"/>
        <v>19.8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5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5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8</v>
      </c>
      <c r="I22" s="95">
        <f t="shared" si="0"/>
        <v>7.04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800</v>
      </c>
      <c r="I23" s="95">
        <f t="shared" si="0"/>
        <v>4.8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32</v>
      </c>
      <c r="I24" s="95">
        <f t="shared" si="0"/>
        <v>1.504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9</v>
      </c>
      <c r="I26" s="95">
        <f t="shared" si="0"/>
        <v>4.5810000000000004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</v>
      </c>
      <c r="I27" s="95">
        <f t="shared" si="0"/>
        <v>3.5999999999999997E-2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187</v>
      </c>
      <c r="I29" s="95">
        <f t="shared" si="0"/>
        <v>17.390999999999998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25</v>
      </c>
      <c r="I30" s="95">
        <f t="shared" si="0"/>
        <v>14.55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18</v>
      </c>
      <c r="I31" s="95">
        <f t="shared" si="0"/>
        <v>1.3320000000000001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5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19</v>
      </c>
      <c r="I33" s="95">
        <f t="shared" si="0"/>
        <v>1.1970000000000001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7</v>
      </c>
      <c r="I34" s="95">
        <f t="shared" si="0"/>
        <v>2.4500000000000002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5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322</v>
      </c>
      <c r="I36" s="95">
        <f t="shared" si="0"/>
        <v>14.811999999999999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5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62</v>
      </c>
      <c r="I38" s="95">
        <f t="shared" si="0"/>
        <v>21.7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0</v>
      </c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</v>
      </c>
      <c r="I40" s="95">
        <f t="shared" si="0"/>
        <v>0.53600000000000003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90</v>
      </c>
      <c r="I41" s="95">
        <f t="shared" si="0"/>
        <v>8.01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28</v>
      </c>
      <c r="I42" s="95">
        <f t="shared" si="0"/>
        <v>5.18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5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278</v>
      </c>
      <c r="I44" s="95">
        <f t="shared" si="0"/>
        <v>6.95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0</v>
      </c>
      <c r="I45" s="95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12</v>
      </c>
      <c r="I47" s="95">
        <f t="shared" si="0"/>
        <v>7.8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7</v>
      </c>
      <c r="I48" s="95">
        <f t="shared" si="0"/>
        <v>12.6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5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1</v>
      </c>
      <c r="I50" s="95">
        <f t="shared" si="0"/>
        <v>1.238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5</v>
      </c>
      <c r="I51" s="95">
        <f t="shared" si="0"/>
        <v>0.26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417</v>
      </c>
      <c r="I52" s="95">
        <f t="shared" si="0"/>
        <v>20.85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74</v>
      </c>
      <c r="I53" s="95">
        <f t="shared" si="0"/>
        <v>11.1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24</v>
      </c>
      <c r="I54" s="95">
        <f t="shared" si="0"/>
        <v>9.6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</v>
      </c>
      <c r="I55" s="95">
        <f t="shared" si="0"/>
        <v>1.258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12</v>
      </c>
      <c r="I57" s="95">
        <f t="shared" si="0"/>
        <v>0.93600000000000005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61</v>
      </c>
      <c r="I58" s="95">
        <f t="shared" si="0"/>
        <v>1.2809999999999999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5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5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5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5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5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5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1</v>
      </c>
      <c r="I68" s="95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5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3350</v>
      </c>
      <c r="I71" s="95">
        <f t="shared" si="0"/>
        <v>271.35000000000002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60</v>
      </c>
      <c r="I73" s="95">
        <f t="shared" ref="I73:I136" si="1">+H73*G73/1000</f>
        <v>240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5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20</v>
      </c>
      <c r="I75" s="95">
        <f t="shared" si="1"/>
        <v>156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69">
        <v>0</v>
      </c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69">
        <v>0</v>
      </c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69">
        <v>0</v>
      </c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69">
        <v>0</v>
      </c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69">
        <v>0</v>
      </c>
      <c r="I80" s="95">
        <f t="shared" si="1"/>
        <v>0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69">
        <v>26</v>
      </c>
      <c r="I81" s="95">
        <f t="shared" si="1"/>
        <v>68.900000000000006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69">
        <v>14</v>
      </c>
      <c r="I82" s="95">
        <f t="shared" si="1"/>
        <v>38.345999999999997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69">
        <v>1</v>
      </c>
      <c r="I83" s="95">
        <f t="shared" si="1"/>
        <v>3.4129999999999998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69">
        <v>4</v>
      </c>
      <c r="I84" s="95">
        <f t="shared" si="1"/>
        <v>24.712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69">
        <v>0</v>
      </c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69">
        <v>0</v>
      </c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69">
        <v>0</v>
      </c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69">
        <v>0</v>
      </c>
      <c r="I88" s="95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69">
        <v>0</v>
      </c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69">
        <v>2</v>
      </c>
      <c r="I90" s="95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69">
        <v>0</v>
      </c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69">
        <v>6</v>
      </c>
      <c r="I92" s="95">
        <f t="shared" si="1"/>
        <v>15.198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69">
        <v>0</v>
      </c>
      <c r="I93" s="95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69">
        <v>0</v>
      </c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69">
        <v>0</v>
      </c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69">
        <v>0</v>
      </c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69">
        <v>0</v>
      </c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69">
        <v>0</v>
      </c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69">
        <v>2</v>
      </c>
      <c r="I99" s="95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69">
        <v>0</v>
      </c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69">
        <v>0</v>
      </c>
      <c r="I101" s="95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69">
        <v>1</v>
      </c>
      <c r="I102" s="95">
        <f t="shared" si="1"/>
        <v>4.992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69">
        <v>3</v>
      </c>
      <c r="I103" s="95">
        <f t="shared" si="1"/>
        <v>18.321000000000002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69">
        <v>3</v>
      </c>
      <c r="I104" s="95">
        <f t="shared" si="1"/>
        <v>15.441000000000001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69">
        <v>1</v>
      </c>
      <c r="I105" s="95">
        <f t="shared" si="1"/>
        <v>2.8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69">
        <v>0</v>
      </c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69">
        <v>0</v>
      </c>
      <c r="I107" s="95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69">
        <v>0</v>
      </c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69">
        <v>0</v>
      </c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69">
        <v>15</v>
      </c>
      <c r="I110" s="95">
        <f t="shared" si="1"/>
        <v>15.225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69">
        <v>0</v>
      </c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69">
        <v>0</v>
      </c>
      <c r="I112" s="95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69"/>
      <c r="I113" s="95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69"/>
      <c r="I114" s="95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4">
        <v>19</v>
      </c>
      <c r="I115" s="95">
        <f t="shared" si="1"/>
        <v>189.81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5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/>
      <c r="I117" s="95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5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5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8">
        <v>0</v>
      </c>
      <c r="I120" s="96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69">
        <v>0</v>
      </c>
      <c r="I121" s="95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69">
        <v>0</v>
      </c>
      <c r="I122" s="95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69">
        <v>0</v>
      </c>
      <c r="I123" s="95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69">
        <v>0</v>
      </c>
      <c r="I124" s="95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69">
        <v>0</v>
      </c>
      <c r="I125" s="95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69"/>
      <c r="I126" s="95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69"/>
      <c r="I127" s="95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69"/>
      <c r="I128" s="95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69"/>
      <c r="I129" s="95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69"/>
      <c r="I130" s="95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69"/>
      <c r="I131" s="95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69"/>
      <c r="I132" s="95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69"/>
      <c r="I133" s="95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69"/>
      <c r="I134" s="95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69"/>
      <c r="I135" s="95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69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69"/>
      <c r="I137" s="95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969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2385</v>
      </c>
      <c r="I139" s="95">
        <f t="shared" si="2"/>
        <v>954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5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5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6</v>
      </c>
      <c r="I147" s="95">
        <f t="shared" si="2"/>
        <v>15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258.08599999999996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69">
        <v>12</v>
      </c>
      <c r="I157" s="95">
        <f t="shared" si="2"/>
        <v>0.996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69">
        <v>17</v>
      </c>
      <c r="I158" s="95">
        <f t="shared" si="2"/>
        <v>3.706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69">
        <v>6</v>
      </c>
      <c r="I159" s="95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69">
        <v>44</v>
      </c>
      <c r="I160" s="95">
        <f t="shared" si="2"/>
        <v>3.8719999999999999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69">
        <v>32</v>
      </c>
      <c r="I161" s="95">
        <f t="shared" si="2"/>
        <v>4.6399999999999997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69">
        <v>0</v>
      </c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69">
        <v>0</v>
      </c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69">
        <v>16</v>
      </c>
      <c r="I164" s="95">
        <f t="shared" si="2"/>
        <v>3.488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69">
        <v>8</v>
      </c>
      <c r="I165" s="95">
        <f t="shared" si="2"/>
        <v>3.6480000000000001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69">
        <v>2</v>
      </c>
      <c r="I166" s="95">
        <f t="shared" si="2"/>
        <v>2.496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69">
        <v>0</v>
      </c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69">
        <v>7</v>
      </c>
      <c r="I168" s="95">
        <f t="shared" si="2"/>
        <v>7.2380000000000004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69">
        <v>12</v>
      </c>
      <c r="I169" s="95">
        <f t="shared" si="2"/>
        <v>0.79200000000000004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69">
        <v>0</v>
      </c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69">
        <v>6</v>
      </c>
      <c r="I171" s="95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69">
        <v>26</v>
      </c>
      <c r="I172" s="95">
        <f t="shared" si="2"/>
        <v>4.056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69">
        <v>235</v>
      </c>
      <c r="I173" s="95">
        <f t="shared" si="2"/>
        <v>19.739999999999998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69">
        <v>30</v>
      </c>
      <c r="I174" s="95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69">
        <v>124</v>
      </c>
      <c r="I175" s="95">
        <f t="shared" si="2"/>
        <v>10.292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69">
        <v>8</v>
      </c>
      <c r="I176" s="95">
        <f t="shared" si="2"/>
        <v>2.6240000000000001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69">
        <v>0</v>
      </c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69">
        <v>0</v>
      </c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69">
        <v>0</v>
      </c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69">
        <v>5</v>
      </c>
      <c r="I180" s="95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69">
        <v>0</v>
      </c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69">
        <v>4</v>
      </c>
      <c r="I182" s="95">
        <f t="shared" si="2"/>
        <v>32.031999999999996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69">
        <v>2</v>
      </c>
      <c r="I183" s="95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69">
        <v>0</v>
      </c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69">
        <v>0</v>
      </c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69">
        <v>11</v>
      </c>
      <c r="I186" s="95">
        <f t="shared" si="2"/>
        <v>16.015999999999998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69">
        <v>15</v>
      </c>
      <c r="I187" s="95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69">
        <v>0</v>
      </c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69">
        <v>14</v>
      </c>
      <c r="I189" s="95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69">
        <v>110</v>
      </c>
      <c r="I190" s="95">
        <f t="shared" si="2"/>
        <v>9.02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69">
        <v>11</v>
      </c>
      <c r="I191" s="95">
        <f t="shared" si="2"/>
        <v>0.95699999999999996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69">
        <v>11</v>
      </c>
      <c r="I192" s="95">
        <f t="shared" si="2"/>
        <v>3.4319999999999999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69">
        <v>0</v>
      </c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69">
        <v>0</v>
      </c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69">
        <v>23</v>
      </c>
      <c r="I195" s="95">
        <f t="shared" si="2"/>
        <v>23.045999999999999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69">
        <v>11</v>
      </c>
      <c r="I196" s="95">
        <f t="shared" si="2"/>
        <v>3.85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69">
        <v>0</v>
      </c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69">
        <v>0</v>
      </c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69">
        <v>4</v>
      </c>
      <c r="I199" s="95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69">
        <v>3</v>
      </c>
      <c r="I200" s="95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69">
        <v>0</v>
      </c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69">
        <v>0</v>
      </c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69">
        <v>0</v>
      </c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69">
        <v>0</v>
      </c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69">
        <v>0</v>
      </c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69">
        <v>0</v>
      </c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69">
        <v>0</v>
      </c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69">
        <v>18</v>
      </c>
      <c r="I208" s="95">
        <f t="shared" si="3"/>
        <v>19.116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69">
        <v>0</v>
      </c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69">
        <v>0</v>
      </c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69">
        <v>1</v>
      </c>
      <c r="I211" s="95">
        <f t="shared" si="3"/>
        <v>0.81699999999999995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69">
        <v>5</v>
      </c>
      <c r="I212" s="95">
        <f t="shared" si="3"/>
        <v>7.3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69">
        <v>0</v>
      </c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69">
        <v>0</v>
      </c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69">
        <v>3</v>
      </c>
      <c r="I215" s="95">
        <f t="shared" si="3"/>
        <v>4.68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69">
        <v>0</v>
      </c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69">
        <v>3</v>
      </c>
      <c r="I217" s="95">
        <f t="shared" si="3"/>
        <v>0.48899999999999999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69">
        <v>0</v>
      </c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69">
        <v>0</v>
      </c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69">
        <v>0</v>
      </c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69">
        <v>0</v>
      </c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69">
        <v>0</v>
      </c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69">
        <v>0</v>
      </c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69">
        <v>0</v>
      </c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69">
        <v>0</v>
      </c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69">
        <v>0</v>
      </c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5">
        <v>0</v>
      </c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5">
        <v>0</v>
      </c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5">
        <v>0</v>
      </c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6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6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68.506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69">
        <v>6</v>
      </c>
      <c r="I237" s="95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69">
        <v>7</v>
      </c>
      <c r="I238" s="95">
        <f t="shared" si="3"/>
        <v>13.103999999999999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69">
        <v>0</v>
      </c>
      <c r="I239" s="95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69">
        <v>2</v>
      </c>
      <c r="I240" s="95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69">
        <v>1</v>
      </c>
      <c r="I241" s="95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69">
        <v>0</v>
      </c>
      <c r="I242" s="95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69">
        <v>0</v>
      </c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69">
        <v>0</v>
      </c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69">
        <v>0</v>
      </c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69">
        <v>4</v>
      </c>
      <c r="I246" s="95">
        <f t="shared" si="3"/>
        <v>12.956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69">
        <v>0</v>
      </c>
      <c r="I247" s="95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69">
        <v>0</v>
      </c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69">
        <v>0</v>
      </c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69">
        <v>0</v>
      </c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69">
        <v>0</v>
      </c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69">
        <v>0</v>
      </c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69">
        <v>0</v>
      </c>
      <c r="I253" s="95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69">
        <v>0</v>
      </c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69">
        <v>0</v>
      </c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69">
        <v>0</v>
      </c>
      <c r="I256" s="95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69">
        <v>0</v>
      </c>
      <c r="I257" s="95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69">
        <v>0</v>
      </c>
      <c r="I258" s="95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69">
        <v>0</v>
      </c>
      <c r="I259" s="95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69">
        <v>0</v>
      </c>
      <c r="I260" s="95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69">
        <v>0</v>
      </c>
      <c r="I261" s="95">
        <f t="shared" si="3"/>
        <v>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69">
        <v>0</v>
      </c>
      <c r="I262" s="95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69">
        <v>0</v>
      </c>
      <c r="I263" s="95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67">
        <v>0</v>
      </c>
      <c r="I264" s="95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69"/>
      <c r="I265" s="95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5"/>
      <c r="I266" s="95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271.47199999999998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5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69">
        <v>7144</v>
      </c>
      <c r="I269" s="95">
        <f t="shared" si="4"/>
        <v>271.47199999999998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5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5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5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5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5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5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5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5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5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5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5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5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5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5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5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5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5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5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5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5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4" sqref="H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1" t="s">
        <v>519</v>
      </c>
      <c r="B3" s="631"/>
      <c r="C3" s="631"/>
      <c r="D3" s="631"/>
      <c r="E3" s="631"/>
      <c r="F3" s="631"/>
      <c r="G3" s="594"/>
    </row>
    <row r="4" spans="1:9" ht="135.75" customHeight="1">
      <c r="A4" s="608"/>
      <c r="B4" s="632" t="s">
        <v>504</v>
      </c>
      <c r="C4" s="633"/>
      <c r="D4" s="633"/>
      <c r="E4" s="634"/>
      <c r="F4" s="89" t="s">
        <v>430</v>
      </c>
      <c r="G4" s="91"/>
      <c r="H4" s="72" t="s">
        <v>15</v>
      </c>
      <c r="I4" s="5"/>
    </row>
    <row r="5" spans="1:9" ht="61.5" customHeight="1">
      <c r="A5" s="608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4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6">
        <f>+I7+I120</f>
        <v>75665.02900000001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6">
        <f>SUM(I8:I119)</f>
        <v>1570.8270000000002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447</v>
      </c>
      <c r="I8" s="95">
        <f>+H8*G8/1000</f>
        <v>297.255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/>
      <c r="I9" s="95">
        <f t="shared" ref="I9:I72" si="0">+H9*G9/1000</f>
        <v>0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</v>
      </c>
      <c r="I10" s="95">
        <f t="shared" si="0"/>
        <v>0.246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/>
      <c r="I11" s="95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/>
      <c r="I12" s="95">
        <f t="shared" si="0"/>
        <v>0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40</v>
      </c>
      <c r="I13" s="95">
        <f t="shared" si="0"/>
        <v>99.44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5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</v>
      </c>
      <c r="I15" s="95">
        <f t="shared" si="0"/>
        <v>0.8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</v>
      </c>
      <c r="I16" s="95">
        <f t="shared" si="0"/>
        <v>0.48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</v>
      </c>
      <c r="I17" s="95">
        <f t="shared" si="0"/>
        <v>2.4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/>
      <c r="I18" s="95">
        <f t="shared" si="0"/>
        <v>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5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5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5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40</v>
      </c>
      <c r="I22" s="95">
        <f t="shared" si="0"/>
        <v>35.200000000000003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4000</v>
      </c>
      <c r="I23" s="95">
        <f t="shared" si="0"/>
        <v>24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5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5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100</v>
      </c>
      <c r="I26" s="95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5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5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/>
      <c r="I29" s="95">
        <f t="shared" si="0"/>
        <v>0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5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5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5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10</v>
      </c>
      <c r="I33" s="95">
        <f t="shared" si="0"/>
        <v>0.63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5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5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/>
      <c r="I36" s="95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/>
      <c r="I37" s="95">
        <f t="shared" si="0"/>
        <v>0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/>
      <c r="I38" s="95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5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40</v>
      </c>
      <c r="I40" s="95">
        <f t="shared" si="0"/>
        <v>5.36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/>
      <c r="I41" s="95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/>
      <c r="I42" s="95">
        <f t="shared" si="0"/>
        <v>0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</v>
      </c>
      <c r="I43" s="95">
        <f t="shared" si="0"/>
        <v>0.88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</v>
      </c>
      <c r="I44" s="95">
        <f t="shared" si="0"/>
        <v>1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</v>
      </c>
      <c r="I45" s="95">
        <f t="shared" si="0"/>
        <v>1.4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5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/>
      <c r="I47" s="95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5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5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6</v>
      </c>
      <c r="I50" s="95">
        <f t="shared" si="0"/>
        <v>7.4279999999999999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5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5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5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5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40</v>
      </c>
      <c r="I55" s="95">
        <f t="shared" si="0"/>
        <v>50.32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5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/>
      <c r="I57" s="95">
        <f t="shared" si="0"/>
        <v>0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5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5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40</v>
      </c>
      <c r="I60" s="95">
        <f t="shared" si="0"/>
        <v>160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5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5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5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5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5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5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5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5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5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5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/>
      <c r="I71" s="95">
        <f t="shared" si="0"/>
        <v>0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5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</v>
      </c>
      <c r="I73" s="95">
        <f t="shared" ref="I73:I136" si="1">+H73*G73/1000</f>
        <v>24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5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5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5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5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5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5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6</v>
      </c>
      <c r="I80" s="95">
        <f t="shared" si="1"/>
        <v>20.844000000000001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</v>
      </c>
      <c r="I81" s="95">
        <f t="shared" si="1"/>
        <v>21.2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5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5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5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5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5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5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5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5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5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5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5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5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5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5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5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5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5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5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5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5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/>
      <c r="I102" s="95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5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5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40</v>
      </c>
      <c r="I105" s="95">
        <f t="shared" si="1"/>
        <v>112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5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40</v>
      </c>
      <c r="I107" s="95">
        <f t="shared" si="1"/>
        <v>400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5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5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5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5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5">
        <f t="shared" si="1"/>
        <v>0</v>
      </c>
    </row>
    <row r="113" spans="1:10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5">
        <f t="shared" si="1"/>
        <v>0</v>
      </c>
    </row>
    <row r="114" spans="1:10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5">
        <f t="shared" si="1"/>
        <v>0</v>
      </c>
    </row>
    <row r="115" spans="1:10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5">
        <f t="shared" si="1"/>
        <v>0</v>
      </c>
    </row>
    <row r="116" spans="1:10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5">
        <f t="shared" si="1"/>
        <v>0</v>
      </c>
    </row>
    <row r="117" spans="1:10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5">
        <f t="shared" si="1"/>
        <v>0</v>
      </c>
    </row>
    <row r="118" spans="1:10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5">
        <f t="shared" si="1"/>
        <v>0</v>
      </c>
    </row>
    <row r="119" spans="1:10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5">
        <f t="shared" si="1"/>
        <v>0</v>
      </c>
    </row>
    <row r="120" spans="1:10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6">
        <f>SUM(I121:I137)</f>
        <v>74094.202000000005</v>
      </c>
    </row>
    <row r="121" spans="1:10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5">
        <f t="shared" si="1"/>
        <v>0</v>
      </c>
    </row>
    <row r="122" spans="1:10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5">
        <f t="shared" si="1"/>
        <v>0</v>
      </c>
    </row>
    <row r="123" spans="1:10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5">
        <f t="shared" si="1"/>
        <v>0</v>
      </c>
    </row>
    <row r="124" spans="1:10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5">
        <f t="shared" si="1"/>
        <v>0</v>
      </c>
    </row>
    <row r="125" spans="1:10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5">
        <f t="shared" si="1"/>
        <v>0</v>
      </c>
    </row>
    <row r="126" spans="1:10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40">
        <v>596</v>
      </c>
      <c r="I126" s="95">
        <f t="shared" si="1"/>
        <v>2384</v>
      </c>
    </row>
    <row r="127" spans="1:10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40">
        <v>101</v>
      </c>
      <c r="I127" s="95">
        <f t="shared" si="1"/>
        <v>404.202</v>
      </c>
      <c r="J127" s="40">
        <v>100</v>
      </c>
    </row>
    <row r="128" spans="1:10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40">
        <v>302</v>
      </c>
      <c r="I128" s="95">
        <f t="shared" si="1"/>
        <v>2114</v>
      </c>
      <c r="J128" s="40">
        <v>696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40">
        <v>100</v>
      </c>
      <c r="I129" s="95">
        <f t="shared" si="1"/>
        <v>700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40">
        <v>1192</v>
      </c>
      <c r="I130" s="95">
        <f t="shared" si="1"/>
        <v>26224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40">
        <v>100</v>
      </c>
      <c r="I131" s="95">
        <f t="shared" si="1"/>
        <v>2200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40">
        <v>696</v>
      </c>
      <c r="I132" s="95">
        <f t="shared" si="1"/>
        <v>4176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40">
        <v>696</v>
      </c>
      <c r="I133" s="95">
        <f t="shared" si="1"/>
        <v>4176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40">
        <v>1392</v>
      </c>
      <c r="I134" s="95">
        <f t="shared" si="1"/>
        <v>19488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40">
        <v>696</v>
      </c>
      <c r="I135" s="95">
        <f t="shared" si="1"/>
        <v>10440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40"/>
      <c r="I136" s="95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40">
        <v>596</v>
      </c>
      <c r="I137" s="95">
        <f t="shared" ref="I137:I200" si="2">+H137*G137/1000</f>
        <v>1788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6">
        <f>SUM(I139:I155)</f>
        <v>1372.6560000000002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5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5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5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5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5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5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2</v>
      </c>
      <c r="I145" s="95">
        <f t="shared" si="2"/>
        <v>42.64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5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16</v>
      </c>
      <c r="I147" s="95">
        <f t="shared" si="2"/>
        <v>40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5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5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5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5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5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5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5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5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6">
        <f>SUM(I157:I235)</f>
        <v>0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5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/>
      <c r="I158" s="95">
        <f t="shared" si="2"/>
        <v>0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5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/>
      <c r="I160" s="95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/>
      <c r="I161" s="95">
        <f t="shared" si="2"/>
        <v>0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5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5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5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5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5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5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5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5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5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5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/>
      <c r="I172" s="95">
        <f t="shared" si="2"/>
        <v>0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/>
      <c r="I173" s="95">
        <f t="shared" si="2"/>
        <v>0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/>
      <c r="I174" s="95">
        <f t="shared" si="2"/>
        <v>0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/>
      <c r="I175" s="95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5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5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5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5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5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5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5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5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5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5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5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/>
      <c r="I187" s="95">
        <f t="shared" si="2"/>
        <v>0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5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5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5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5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5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/>
      <c r="I193" s="95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5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5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5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5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5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5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5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5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5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5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5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5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5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5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5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5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5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5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5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5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5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5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5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5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5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5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5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5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5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5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5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5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5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5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5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5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5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5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5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5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5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5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6">
        <f>SUM(I237:I266)</f>
        <v>1390.0540000000001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2">
        <v>4</v>
      </c>
      <c r="I237" s="95">
        <f t="shared" si="3"/>
        <v>6.6159999999999997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4</v>
      </c>
      <c r="I238" s="95">
        <f t="shared" si="3"/>
        <v>7.4880000000000004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5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5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5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5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5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5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5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/>
      <c r="I246" s="95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100</v>
      </c>
      <c r="I247" s="95">
        <f t="shared" si="3"/>
        <v>468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5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5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5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5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5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50</v>
      </c>
      <c r="I253" s="95">
        <f t="shared" si="3"/>
        <v>680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5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5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5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5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120</v>
      </c>
      <c r="I258" s="95">
        <f t="shared" si="3"/>
        <v>144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5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5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5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5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5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5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5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5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6">
        <f>SUM(I268:I289)</f>
        <v>352.99999999999994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200</v>
      </c>
      <c r="I268" s="95">
        <f t="shared" si="4"/>
        <v>1.8</v>
      </c>
      <c r="J268" s="1">
        <v>9</v>
      </c>
      <c r="K268" s="1">
        <f>+J268*I268</f>
        <v>16.2</v>
      </c>
      <c r="L268" s="1">
        <f>+K269</f>
        <v>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/>
      <c r="I269" s="95">
        <f t="shared" si="4"/>
        <v>0</v>
      </c>
      <c r="J269" s="1">
        <v>38</v>
      </c>
      <c r="K269" s="1">
        <f>+J269*I269</f>
        <v>0</v>
      </c>
      <c r="L269" s="1">
        <f>+K268</f>
        <v>16.2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22"/>
      <c r="I270" s="95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22"/>
      <c r="I271" s="95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22"/>
      <c r="I272" s="95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22"/>
      <c r="I273" s="95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22"/>
      <c r="I274" s="95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22"/>
      <c r="I275" s="95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22"/>
      <c r="I276" s="95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22"/>
      <c r="I277" s="95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22"/>
      <c r="I278" s="95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22"/>
      <c r="I279" s="95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22"/>
      <c r="I280" s="95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22"/>
      <c r="I281" s="95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22"/>
      <c r="I282" s="95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22"/>
      <c r="I283" s="95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>
        <v>50</v>
      </c>
      <c r="I284" s="95">
        <f t="shared" si="4"/>
        <v>43.9</v>
      </c>
      <c r="J284" s="33">
        <v>878</v>
      </c>
      <c r="K284" s="1">
        <f t="shared" si="5"/>
        <v>38544.199999999997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>
        <v>100</v>
      </c>
      <c r="I285" s="95">
        <f t="shared" si="4"/>
        <v>87.8</v>
      </c>
      <c r="J285" s="33">
        <v>878</v>
      </c>
      <c r="K285" s="1">
        <f t="shared" si="5"/>
        <v>77088.399999999994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>
        <v>100</v>
      </c>
      <c r="I286" s="95">
        <f t="shared" si="4"/>
        <v>87.8</v>
      </c>
      <c r="J286" s="33">
        <v>878</v>
      </c>
      <c r="K286" s="1">
        <f t="shared" si="5"/>
        <v>77088.399999999994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>
        <v>50</v>
      </c>
      <c r="I287" s="95">
        <f t="shared" si="4"/>
        <v>43.9</v>
      </c>
      <c r="J287" s="33">
        <v>878</v>
      </c>
      <c r="K287" s="1">
        <f t="shared" si="5"/>
        <v>38544.199999999997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>
        <v>50</v>
      </c>
      <c r="I288" s="95">
        <f t="shared" si="4"/>
        <v>43.9</v>
      </c>
      <c r="J288" s="33">
        <v>878</v>
      </c>
      <c r="K288" s="1">
        <f t="shared" si="5"/>
        <v>38544.199999999997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>
        <v>50</v>
      </c>
      <c r="I289" s="95">
        <f t="shared" si="4"/>
        <v>43.9</v>
      </c>
      <c r="J289" s="33">
        <v>878</v>
      </c>
      <c r="K289" s="1">
        <f t="shared" si="5"/>
        <v>38544.199999999997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02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46" customWidth="1"/>
    <col min="3" max="3" width="37.85546875" style="46" customWidth="1"/>
    <col min="4" max="4" width="14.7109375" style="46" customWidth="1"/>
    <col min="5" max="5" width="9.140625" style="46" customWidth="1"/>
    <col min="6" max="6" width="50.28515625" style="2" customWidth="1"/>
    <col min="7" max="9" width="14.7109375" style="2" customWidth="1"/>
    <col min="10" max="10" width="10" style="6" customWidth="1"/>
    <col min="11" max="11" width="12.85546875" style="6" customWidth="1"/>
    <col min="12" max="12" width="15.85546875" style="208" customWidth="1"/>
    <col min="13" max="13" width="0.85546875" style="193" customWidth="1"/>
    <col min="14" max="14" width="12.7109375" style="1" customWidth="1"/>
    <col min="15" max="15" width="13" style="1" customWidth="1"/>
    <col min="16" max="16" width="11.28515625" style="1" customWidth="1"/>
    <col min="17" max="17" width="1" style="54" customWidth="1"/>
    <col min="18" max="18" width="15.140625" style="1" customWidth="1"/>
    <col min="19" max="19" width="13.85546875" style="1" customWidth="1"/>
    <col min="20" max="20" width="12.28515625" style="1" customWidth="1"/>
    <col min="21" max="21" width="0.7109375" style="54" customWidth="1"/>
    <col min="22" max="22" width="12.140625" style="1" customWidth="1"/>
    <col min="23" max="23" width="13.7109375" style="1" customWidth="1"/>
    <col min="24" max="24" width="11.85546875" style="1" customWidth="1"/>
    <col min="25" max="25" width="0.85546875" style="54" customWidth="1"/>
    <col min="26" max="27" width="13.7109375" style="1" customWidth="1"/>
    <col min="28" max="28" width="12.5703125" style="1" customWidth="1"/>
    <col min="29" max="29" width="1" style="54" customWidth="1"/>
    <col min="30" max="30" width="14.28515625" style="1" customWidth="1"/>
    <col min="31" max="31" width="14.42578125" style="1" customWidth="1"/>
    <col min="32" max="32" width="11" style="1" customWidth="1"/>
    <col min="33" max="33" width="0.85546875" style="54" customWidth="1"/>
    <col min="34" max="34" width="13.85546875" style="1" customWidth="1"/>
    <col min="35" max="35" width="15" style="1" customWidth="1"/>
    <col min="36" max="36" width="13.85546875" style="1" customWidth="1"/>
    <col min="37" max="37" width="0.85546875" style="54" customWidth="1"/>
    <col min="38" max="38" width="11.85546875" style="1" customWidth="1"/>
    <col min="39" max="39" width="12.42578125" style="1" customWidth="1"/>
    <col min="40" max="40" width="11.28515625" style="1" customWidth="1"/>
    <col min="41" max="41" width="1" style="54" customWidth="1"/>
    <col min="42" max="42" width="13.140625" style="1" customWidth="1"/>
    <col min="43" max="43" width="13.85546875" style="1" customWidth="1"/>
    <col min="44" max="44" width="12" style="1" customWidth="1"/>
    <col min="45" max="45" width="1.140625" style="54" customWidth="1"/>
    <col min="46" max="46" width="12.5703125" style="1" customWidth="1"/>
    <col min="47" max="47" width="13" style="1" customWidth="1"/>
    <col min="48" max="48" width="12" style="1" customWidth="1"/>
    <col min="49" max="49" width="1" style="54" customWidth="1"/>
    <col min="50" max="50" width="12.140625" style="1" customWidth="1"/>
    <col min="51" max="51" width="14.140625" style="1" customWidth="1"/>
    <col min="52" max="52" width="12.7109375" style="1" customWidth="1"/>
    <col min="53" max="53" width="0.5703125" style="54" customWidth="1"/>
    <col min="54" max="54" width="13.28515625" style="1" customWidth="1"/>
    <col min="55" max="55" width="14.140625" style="1" customWidth="1"/>
    <col min="56" max="56" width="11.7109375" style="1" customWidth="1"/>
    <col min="57" max="57" width="1.28515625" style="54" customWidth="1"/>
    <col min="58" max="58" width="13.5703125" style="1" customWidth="1"/>
    <col min="59" max="59" width="13.7109375" style="1" customWidth="1"/>
    <col min="60" max="60" width="14.28515625" style="1" customWidth="1"/>
    <col min="61" max="61" width="1.28515625" style="54" customWidth="1"/>
    <col min="62" max="62" width="11.5703125" style="1" customWidth="1"/>
    <col min="63" max="63" width="13.140625" style="1" customWidth="1"/>
    <col min="64" max="64" width="12.7109375" style="1" customWidth="1"/>
    <col min="65" max="65" width="0.7109375" style="54" customWidth="1"/>
    <col min="66" max="66" width="12" style="1" customWidth="1"/>
    <col min="67" max="67" width="13.7109375" style="1" customWidth="1"/>
    <col min="68" max="68" width="11.85546875" style="1" customWidth="1"/>
    <col min="69" max="69" width="0.7109375" style="54" customWidth="1"/>
    <col min="70" max="70" width="13.140625" style="1" customWidth="1"/>
    <col min="71" max="71" width="14.7109375" style="1" customWidth="1"/>
    <col min="72" max="72" width="12.140625" style="1" customWidth="1"/>
    <col min="73" max="73" width="1.140625" style="54" customWidth="1"/>
    <col min="74" max="74" width="13.85546875" style="1" customWidth="1"/>
    <col min="75" max="75" width="14.85546875" style="1" customWidth="1"/>
    <col min="76" max="76" width="13.7109375" style="1" customWidth="1"/>
    <col min="77" max="77" width="1" style="54" customWidth="1"/>
    <col min="78" max="78" width="14.140625" style="1" customWidth="1"/>
    <col min="79" max="79" width="13.42578125" style="1" customWidth="1"/>
    <col min="80" max="80" width="12.42578125" style="1" customWidth="1"/>
    <col min="81" max="81" width="1.28515625" style="54" customWidth="1"/>
    <col min="82" max="83" width="12.42578125" style="1" customWidth="1"/>
    <col min="84" max="84" width="13.140625" style="1" customWidth="1"/>
    <col min="85" max="85" width="1.42578125" style="54" customWidth="1"/>
    <col min="86" max="245" width="20.28515625" style="1"/>
    <col min="246" max="250" width="20.28515625" style="1" customWidth="1"/>
    <col min="251" max="251" width="4.7109375" style="1" bestFit="1" customWidth="1"/>
    <col min="252" max="252" width="35.140625" style="1" customWidth="1"/>
    <col min="253" max="255" width="20.28515625" style="1" customWidth="1"/>
    <col min="256" max="256" width="14.85546875" style="1" bestFit="1" customWidth="1"/>
    <col min="257" max="257" width="9.5703125" style="1" customWidth="1"/>
    <col min="258" max="260" width="20.28515625" style="1" customWidth="1"/>
    <col min="261" max="261" width="9.5703125" style="1" customWidth="1"/>
    <col min="262" max="262" width="20.28515625" style="1" customWidth="1"/>
    <col min="263" max="263" width="6.85546875" style="1" customWidth="1"/>
    <col min="264" max="265" width="11.140625" style="1" customWidth="1"/>
    <col min="266" max="501" width="20.28515625" style="1"/>
    <col min="502" max="506" width="20.28515625" style="1" customWidth="1"/>
    <col min="507" max="507" width="4.7109375" style="1" bestFit="1" customWidth="1"/>
    <col min="508" max="508" width="35.140625" style="1" customWidth="1"/>
    <col min="509" max="511" width="20.28515625" style="1" customWidth="1"/>
    <col min="512" max="512" width="14.85546875" style="1" bestFit="1" customWidth="1"/>
    <col min="513" max="513" width="9.5703125" style="1" customWidth="1"/>
    <col min="514" max="516" width="20.28515625" style="1" customWidth="1"/>
    <col min="517" max="517" width="9.5703125" style="1" customWidth="1"/>
    <col min="518" max="518" width="20.28515625" style="1" customWidth="1"/>
    <col min="519" max="519" width="6.85546875" style="1" customWidth="1"/>
    <col min="520" max="521" width="11.140625" style="1" customWidth="1"/>
    <col min="522" max="757" width="20.28515625" style="1"/>
    <col min="758" max="762" width="20.28515625" style="1" customWidth="1"/>
    <col min="763" max="763" width="4.7109375" style="1" bestFit="1" customWidth="1"/>
    <col min="764" max="764" width="35.140625" style="1" customWidth="1"/>
    <col min="765" max="767" width="20.28515625" style="1" customWidth="1"/>
    <col min="768" max="768" width="14.85546875" style="1" bestFit="1" customWidth="1"/>
    <col min="769" max="769" width="9.5703125" style="1" customWidth="1"/>
    <col min="770" max="772" width="20.28515625" style="1" customWidth="1"/>
    <col min="773" max="773" width="9.5703125" style="1" customWidth="1"/>
    <col min="774" max="774" width="20.28515625" style="1" customWidth="1"/>
    <col min="775" max="775" width="6.85546875" style="1" customWidth="1"/>
    <col min="776" max="777" width="11.140625" style="1" customWidth="1"/>
    <col min="778" max="1013" width="20.28515625" style="1"/>
    <col min="1014" max="1018" width="20.28515625" style="1" customWidth="1"/>
    <col min="1019" max="1019" width="4.7109375" style="1" bestFit="1" customWidth="1"/>
    <col min="1020" max="1020" width="35.140625" style="1" customWidth="1"/>
    <col min="1021" max="1023" width="20.28515625" style="1" customWidth="1"/>
    <col min="1024" max="1024" width="14.85546875" style="1" bestFit="1" customWidth="1"/>
    <col min="1025" max="1025" width="9.5703125" style="1" customWidth="1"/>
    <col min="1026" max="1028" width="20.28515625" style="1" customWidth="1"/>
    <col min="1029" max="1029" width="9.5703125" style="1" customWidth="1"/>
    <col min="1030" max="1030" width="20.28515625" style="1" customWidth="1"/>
    <col min="1031" max="1031" width="6.85546875" style="1" customWidth="1"/>
    <col min="1032" max="1033" width="11.140625" style="1" customWidth="1"/>
    <col min="1034" max="1269" width="20.28515625" style="1"/>
    <col min="1270" max="1274" width="20.28515625" style="1" customWidth="1"/>
    <col min="1275" max="1275" width="4.7109375" style="1" bestFit="1" customWidth="1"/>
    <col min="1276" max="1276" width="35.140625" style="1" customWidth="1"/>
    <col min="1277" max="1279" width="20.28515625" style="1" customWidth="1"/>
    <col min="1280" max="1280" width="14.85546875" style="1" bestFit="1" customWidth="1"/>
    <col min="1281" max="1281" width="9.5703125" style="1" customWidth="1"/>
    <col min="1282" max="1284" width="20.28515625" style="1" customWidth="1"/>
    <col min="1285" max="1285" width="9.5703125" style="1" customWidth="1"/>
    <col min="1286" max="1286" width="20.28515625" style="1" customWidth="1"/>
    <col min="1287" max="1287" width="6.85546875" style="1" customWidth="1"/>
    <col min="1288" max="1289" width="11.140625" style="1" customWidth="1"/>
    <col min="1290" max="1525" width="20.28515625" style="1"/>
    <col min="1526" max="1530" width="20.28515625" style="1" customWidth="1"/>
    <col min="1531" max="1531" width="4.7109375" style="1" bestFit="1" customWidth="1"/>
    <col min="1532" max="1532" width="35.140625" style="1" customWidth="1"/>
    <col min="1533" max="1535" width="20.28515625" style="1" customWidth="1"/>
    <col min="1536" max="1536" width="14.85546875" style="1" bestFit="1" customWidth="1"/>
    <col min="1537" max="1537" width="9.5703125" style="1" customWidth="1"/>
    <col min="1538" max="1540" width="20.28515625" style="1" customWidth="1"/>
    <col min="1541" max="1541" width="9.5703125" style="1" customWidth="1"/>
    <col min="1542" max="1542" width="20.28515625" style="1" customWidth="1"/>
    <col min="1543" max="1543" width="6.85546875" style="1" customWidth="1"/>
    <col min="1544" max="1545" width="11.140625" style="1" customWidth="1"/>
    <col min="1546" max="1781" width="20.28515625" style="1"/>
    <col min="1782" max="1786" width="20.28515625" style="1" customWidth="1"/>
    <col min="1787" max="1787" width="4.7109375" style="1" bestFit="1" customWidth="1"/>
    <col min="1788" max="1788" width="35.140625" style="1" customWidth="1"/>
    <col min="1789" max="1791" width="20.28515625" style="1" customWidth="1"/>
    <col min="1792" max="1792" width="14.85546875" style="1" bestFit="1" customWidth="1"/>
    <col min="1793" max="1793" width="9.5703125" style="1" customWidth="1"/>
    <col min="1794" max="1796" width="20.28515625" style="1" customWidth="1"/>
    <col min="1797" max="1797" width="9.5703125" style="1" customWidth="1"/>
    <col min="1798" max="1798" width="20.28515625" style="1" customWidth="1"/>
    <col min="1799" max="1799" width="6.85546875" style="1" customWidth="1"/>
    <col min="1800" max="1801" width="11.140625" style="1" customWidth="1"/>
    <col min="1802" max="2037" width="20.28515625" style="1"/>
    <col min="2038" max="2042" width="20.28515625" style="1" customWidth="1"/>
    <col min="2043" max="2043" width="4.7109375" style="1" bestFit="1" customWidth="1"/>
    <col min="2044" max="2044" width="35.140625" style="1" customWidth="1"/>
    <col min="2045" max="2047" width="20.28515625" style="1" customWidth="1"/>
    <col min="2048" max="2048" width="14.85546875" style="1" bestFit="1" customWidth="1"/>
    <col min="2049" max="2049" width="9.5703125" style="1" customWidth="1"/>
    <col min="2050" max="2052" width="20.28515625" style="1" customWidth="1"/>
    <col min="2053" max="2053" width="9.5703125" style="1" customWidth="1"/>
    <col min="2054" max="2054" width="20.28515625" style="1" customWidth="1"/>
    <col min="2055" max="2055" width="6.85546875" style="1" customWidth="1"/>
    <col min="2056" max="2057" width="11.140625" style="1" customWidth="1"/>
    <col min="2058" max="2293" width="20.28515625" style="1"/>
    <col min="2294" max="2298" width="20.28515625" style="1" customWidth="1"/>
    <col min="2299" max="2299" width="4.7109375" style="1" bestFit="1" customWidth="1"/>
    <col min="2300" max="2300" width="35.140625" style="1" customWidth="1"/>
    <col min="2301" max="2303" width="20.28515625" style="1" customWidth="1"/>
    <col min="2304" max="2304" width="14.85546875" style="1" bestFit="1" customWidth="1"/>
    <col min="2305" max="2305" width="9.5703125" style="1" customWidth="1"/>
    <col min="2306" max="2308" width="20.28515625" style="1" customWidth="1"/>
    <col min="2309" max="2309" width="9.5703125" style="1" customWidth="1"/>
    <col min="2310" max="2310" width="20.28515625" style="1" customWidth="1"/>
    <col min="2311" max="2311" width="6.85546875" style="1" customWidth="1"/>
    <col min="2312" max="2313" width="11.140625" style="1" customWidth="1"/>
    <col min="2314" max="2549" width="20.28515625" style="1"/>
    <col min="2550" max="2554" width="20.28515625" style="1" customWidth="1"/>
    <col min="2555" max="2555" width="4.7109375" style="1" bestFit="1" customWidth="1"/>
    <col min="2556" max="2556" width="35.140625" style="1" customWidth="1"/>
    <col min="2557" max="2559" width="20.28515625" style="1" customWidth="1"/>
    <col min="2560" max="2560" width="14.85546875" style="1" bestFit="1" customWidth="1"/>
    <col min="2561" max="2561" width="9.5703125" style="1" customWidth="1"/>
    <col min="2562" max="2564" width="20.28515625" style="1" customWidth="1"/>
    <col min="2565" max="2565" width="9.5703125" style="1" customWidth="1"/>
    <col min="2566" max="2566" width="20.28515625" style="1" customWidth="1"/>
    <col min="2567" max="2567" width="6.85546875" style="1" customWidth="1"/>
    <col min="2568" max="2569" width="11.140625" style="1" customWidth="1"/>
    <col min="2570" max="2805" width="20.28515625" style="1"/>
    <col min="2806" max="2810" width="20.28515625" style="1" customWidth="1"/>
    <col min="2811" max="2811" width="4.7109375" style="1" bestFit="1" customWidth="1"/>
    <col min="2812" max="2812" width="35.140625" style="1" customWidth="1"/>
    <col min="2813" max="2815" width="20.28515625" style="1" customWidth="1"/>
    <col min="2816" max="2816" width="14.85546875" style="1" bestFit="1" customWidth="1"/>
    <col min="2817" max="2817" width="9.5703125" style="1" customWidth="1"/>
    <col min="2818" max="2820" width="20.28515625" style="1" customWidth="1"/>
    <col min="2821" max="2821" width="9.5703125" style="1" customWidth="1"/>
    <col min="2822" max="2822" width="20.28515625" style="1" customWidth="1"/>
    <col min="2823" max="2823" width="6.85546875" style="1" customWidth="1"/>
    <col min="2824" max="2825" width="11.140625" style="1" customWidth="1"/>
    <col min="2826" max="3061" width="20.28515625" style="1"/>
    <col min="3062" max="3066" width="20.28515625" style="1" customWidth="1"/>
    <col min="3067" max="3067" width="4.7109375" style="1" bestFit="1" customWidth="1"/>
    <col min="3068" max="3068" width="35.140625" style="1" customWidth="1"/>
    <col min="3069" max="3071" width="20.28515625" style="1" customWidth="1"/>
    <col min="3072" max="3072" width="14.85546875" style="1" bestFit="1" customWidth="1"/>
    <col min="3073" max="3073" width="9.5703125" style="1" customWidth="1"/>
    <col min="3074" max="3076" width="20.28515625" style="1" customWidth="1"/>
    <col min="3077" max="3077" width="9.5703125" style="1" customWidth="1"/>
    <col min="3078" max="3078" width="20.28515625" style="1" customWidth="1"/>
    <col min="3079" max="3079" width="6.85546875" style="1" customWidth="1"/>
    <col min="3080" max="3081" width="11.140625" style="1" customWidth="1"/>
    <col min="3082" max="3317" width="20.28515625" style="1"/>
    <col min="3318" max="3322" width="20.28515625" style="1" customWidth="1"/>
    <col min="3323" max="3323" width="4.7109375" style="1" bestFit="1" customWidth="1"/>
    <col min="3324" max="3324" width="35.140625" style="1" customWidth="1"/>
    <col min="3325" max="3327" width="20.28515625" style="1" customWidth="1"/>
    <col min="3328" max="3328" width="14.85546875" style="1" bestFit="1" customWidth="1"/>
    <col min="3329" max="3329" width="9.5703125" style="1" customWidth="1"/>
    <col min="3330" max="3332" width="20.28515625" style="1" customWidth="1"/>
    <col min="3333" max="3333" width="9.5703125" style="1" customWidth="1"/>
    <col min="3334" max="3334" width="20.28515625" style="1" customWidth="1"/>
    <col min="3335" max="3335" width="6.85546875" style="1" customWidth="1"/>
    <col min="3336" max="3337" width="11.140625" style="1" customWidth="1"/>
    <col min="3338" max="3573" width="20.28515625" style="1"/>
    <col min="3574" max="3578" width="20.28515625" style="1" customWidth="1"/>
    <col min="3579" max="3579" width="4.7109375" style="1" bestFit="1" customWidth="1"/>
    <col min="3580" max="3580" width="35.140625" style="1" customWidth="1"/>
    <col min="3581" max="3583" width="20.28515625" style="1" customWidth="1"/>
    <col min="3584" max="3584" width="14.85546875" style="1" bestFit="1" customWidth="1"/>
    <col min="3585" max="3585" width="9.5703125" style="1" customWidth="1"/>
    <col min="3586" max="3588" width="20.28515625" style="1" customWidth="1"/>
    <col min="3589" max="3589" width="9.5703125" style="1" customWidth="1"/>
    <col min="3590" max="3590" width="20.28515625" style="1" customWidth="1"/>
    <col min="3591" max="3591" width="6.85546875" style="1" customWidth="1"/>
    <col min="3592" max="3593" width="11.140625" style="1" customWidth="1"/>
    <col min="3594" max="3829" width="20.28515625" style="1"/>
    <col min="3830" max="3834" width="20.28515625" style="1" customWidth="1"/>
    <col min="3835" max="3835" width="4.7109375" style="1" bestFit="1" customWidth="1"/>
    <col min="3836" max="3836" width="35.140625" style="1" customWidth="1"/>
    <col min="3837" max="3839" width="20.28515625" style="1" customWidth="1"/>
    <col min="3840" max="3840" width="14.85546875" style="1" bestFit="1" customWidth="1"/>
    <col min="3841" max="3841" width="9.5703125" style="1" customWidth="1"/>
    <col min="3842" max="3844" width="20.28515625" style="1" customWidth="1"/>
    <col min="3845" max="3845" width="9.5703125" style="1" customWidth="1"/>
    <col min="3846" max="3846" width="20.28515625" style="1" customWidth="1"/>
    <col min="3847" max="3847" width="6.85546875" style="1" customWidth="1"/>
    <col min="3848" max="3849" width="11.140625" style="1" customWidth="1"/>
    <col min="3850" max="4085" width="20.28515625" style="1"/>
    <col min="4086" max="4090" width="20.28515625" style="1" customWidth="1"/>
    <col min="4091" max="4091" width="4.7109375" style="1" bestFit="1" customWidth="1"/>
    <col min="4092" max="4092" width="35.140625" style="1" customWidth="1"/>
    <col min="4093" max="4095" width="20.28515625" style="1" customWidth="1"/>
    <col min="4096" max="4096" width="14.85546875" style="1" bestFit="1" customWidth="1"/>
    <col min="4097" max="4097" width="9.5703125" style="1" customWidth="1"/>
    <col min="4098" max="4100" width="20.28515625" style="1" customWidth="1"/>
    <col min="4101" max="4101" width="9.5703125" style="1" customWidth="1"/>
    <col min="4102" max="4102" width="20.28515625" style="1" customWidth="1"/>
    <col min="4103" max="4103" width="6.85546875" style="1" customWidth="1"/>
    <col min="4104" max="4105" width="11.140625" style="1" customWidth="1"/>
    <col min="4106" max="4341" width="20.28515625" style="1"/>
    <col min="4342" max="4346" width="20.28515625" style="1" customWidth="1"/>
    <col min="4347" max="4347" width="4.7109375" style="1" bestFit="1" customWidth="1"/>
    <col min="4348" max="4348" width="35.140625" style="1" customWidth="1"/>
    <col min="4349" max="4351" width="20.28515625" style="1" customWidth="1"/>
    <col min="4352" max="4352" width="14.85546875" style="1" bestFit="1" customWidth="1"/>
    <col min="4353" max="4353" width="9.5703125" style="1" customWidth="1"/>
    <col min="4354" max="4356" width="20.28515625" style="1" customWidth="1"/>
    <col min="4357" max="4357" width="9.5703125" style="1" customWidth="1"/>
    <col min="4358" max="4358" width="20.28515625" style="1" customWidth="1"/>
    <col min="4359" max="4359" width="6.85546875" style="1" customWidth="1"/>
    <col min="4360" max="4361" width="11.140625" style="1" customWidth="1"/>
    <col min="4362" max="4597" width="20.28515625" style="1"/>
    <col min="4598" max="4602" width="20.28515625" style="1" customWidth="1"/>
    <col min="4603" max="4603" width="4.7109375" style="1" bestFit="1" customWidth="1"/>
    <col min="4604" max="4604" width="35.140625" style="1" customWidth="1"/>
    <col min="4605" max="4607" width="20.28515625" style="1" customWidth="1"/>
    <col min="4608" max="4608" width="14.85546875" style="1" bestFit="1" customWidth="1"/>
    <col min="4609" max="4609" width="9.5703125" style="1" customWidth="1"/>
    <col min="4610" max="4612" width="20.28515625" style="1" customWidth="1"/>
    <col min="4613" max="4613" width="9.5703125" style="1" customWidth="1"/>
    <col min="4614" max="4614" width="20.28515625" style="1" customWidth="1"/>
    <col min="4615" max="4615" width="6.85546875" style="1" customWidth="1"/>
    <col min="4616" max="4617" width="11.140625" style="1" customWidth="1"/>
    <col min="4618" max="4853" width="20.28515625" style="1"/>
    <col min="4854" max="4858" width="20.28515625" style="1" customWidth="1"/>
    <col min="4859" max="4859" width="4.7109375" style="1" bestFit="1" customWidth="1"/>
    <col min="4860" max="4860" width="35.140625" style="1" customWidth="1"/>
    <col min="4861" max="4863" width="20.28515625" style="1" customWidth="1"/>
    <col min="4864" max="4864" width="14.85546875" style="1" bestFit="1" customWidth="1"/>
    <col min="4865" max="4865" width="9.5703125" style="1" customWidth="1"/>
    <col min="4866" max="4868" width="20.28515625" style="1" customWidth="1"/>
    <col min="4869" max="4869" width="9.5703125" style="1" customWidth="1"/>
    <col min="4870" max="4870" width="20.28515625" style="1" customWidth="1"/>
    <col min="4871" max="4871" width="6.85546875" style="1" customWidth="1"/>
    <col min="4872" max="4873" width="11.140625" style="1" customWidth="1"/>
    <col min="4874" max="5109" width="20.28515625" style="1"/>
    <col min="5110" max="5114" width="20.28515625" style="1" customWidth="1"/>
    <col min="5115" max="5115" width="4.7109375" style="1" bestFit="1" customWidth="1"/>
    <col min="5116" max="5116" width="35.140625" style="1" customWidth="1"/>
    <col min="5117" max="5119" width="20.28515625" style="1" customWidth="1"/>
    <col min="5120" max="5120" width="14.85546875" style="1" bestFit="1" customWidth="1"/>
    <col min="5121" max="5121" width="9.5703125" style="1" customWidth="1"/>
    <col min="5122" max="5124" width="20.28515625" style="1" customWidth="1"/>
    <col min="5125" max="5125" width="9.5703125" style="1" customWidth="1"/>
    <col min="5126" max="5126" width="20.28515625" style="1" customWidth="1"/>
    <col min="5127" max="5127" width="6.85546875" style="1" customWidth="1"/>
    <col min="5128" max="5129" width="11.140625" style="1" customWidth="1"/>
    <col min="5130" max="5365" width="20.28515625" style="1"/>
    <col min="5366" max="5370" width="20.28515625" style="1" customWidth="1"/>
    <col min="5371" max="5371" width="4.7109375" style="1" bestFit="1" customWidth="1"/>
    <col min="5372" max="5372" width="35.140625" style="1" customWidth="1"/>
    <col min="5373" max="5375" width="20.28515625" style="1" customWidth="1"/>
    <col min="5376" max="5376" width="14.85546875" style="1" bestFit="1" customWidth="1"/>
    <col min="5377" max="5377" width="9.5703125" style="1" customWidth="1"/>
    <col min="5378" max="5380" width="20.28515625" style="1" customWidth="1"/>
    <col min="5381" max="5381" width="9.5703125" style="1" customWidth="1"/>
    <col min="5382" max="5382" width="20.28515625" style="1" customWidth="1"/>
    <col min="5383" max="5383" width="6.85546875" style="1" customWidth="1"/>
    <col min="5384" max="5385" width="11.140625" style="1" customWidth="1"/>
    <col min="5386" max="5621" width="20.28515625" style="1"/>
    <col min="5622" max="5626" width="20.28515625" style="1" customWidth="1"/>
    <col min="5627" max="5627" width="4.7109375" style="1" bestFit="1" customWidth="1"/>
    <col min="5628" max="5628" width="35.140625" style="1" customWidth="1"/>
    <col min="5629" max="5631" width="20.28515625" style="1" customWidth="1"/>
    <col min="5632" max="5632" width="14.85546875" style="1" bestFit="1" customWidth="1"/>
    <col min="5633" max="5633" width="9.5703125" style="1" customWidth="1"/>
    <col min="5634" max="5636" width="20.28515625" style="1" customWidth="1"/>
    <col min="5637" max="5637" width="9.5703125" style="1" customWidth="1"/>
    <col min="5638" max="5638" width="20.28515625" style="1" customWidth="1"/>
    <col min="5639" max="5639" width="6.85546875" style="1" customWidth="1"/>
    <col min="5640" max="5641" width="11.140625" style="1" customWidth="1"/>
    <col min="5642" max="5877" width="20.28515625" style="1"/>
    <col min="5878" max="5882" width="20.28515625" style="1" customWidth="1"/>
    <col min="5883" max="5883" width="4.7109375" style="1" bestFit="1" customWidth="1"/>
    <col min="5884" max="5884" width="35.140625" style="1" customWidth="1"/>
    <col min="5885" max="5887" width="20.28515625" style="1" customWidth="1"/>
    <col min="5888" max="5888" width="14.85546875" style="1" bestFit="1" customWidth="1"/>
    <col min="5889" max="5889" width="9.5703125" style="1" customWidth="1"/>
    <col min="5890" max="5892" width="20.28515625" style="1" customWidth="1"/>
    <col min="5893" max="5893" width="9.5703125" style="1" customWidth="1"/>
    <col min="5894" max="5894" width="20.28515625" style="1" customWidth="1"/>
    <col min="5895" max="5895" width="6.85546875" style="1" customWidth="1"/>
    <col min="5896" max="5897" width="11.140625" style="1" customWidth="1"/>
    <col min="5898" max="6133" width="20.28515625" style="1"/>
    <col min="6134" max="6138" width="20.28515625" style="1" customWidth="1"/>
    <col min="6139" max="6139" width="4.7109375" style="1" bestFit="1" customWidth="1"/>
    <col min="6140" max="6140" width="35.140625" style="1" customWidth="1"/>
    <col min="6141" max="6143" width="20.28515625" style="1" customWidth="1"/>
    <col min="6144" max="6144" width="14.85546875" style="1" bestFit="1" customWidth="1"/>
    <col min="6145" max="6145" width="9.5703125" style="1" customWidth="1"/>
    <col min="6146" max="6148" width="20.28515625" style="1" customWidth="1"/>
    <col min="6149" max="6149" width="9.5703125" style="1" customWidth="1"/>
    <col min="6150" max="6150" width="20.28515625" style="1" customWidth="1"/>
    <col min="6151" max="6151" width="6.85546875" style="1" customWidth="1"/>
    <col min="6152" max="6153" width="11.140625" style="1" customWidth="1"/>
    <col min="6154" max="6389" width="20.28515625" style="1"/>
    <col min="6390" max="6394" width="20.28515625" style="1" customWidth="1"/>
    <col min="6395" max="6395" width="4.7109375" style="1" bestFit="1" customWidth="1"/>
    <col min="6396" max="6396" width="35.140625" style="1" customWidth="1"/>
    <col min="6397" max="6399" width="20.28515625" style="1" customWidth="1"/>
    <col min="6400" max="6400" width="14.85546875" style="1" bestFit="1" customWidth="1"/>
    <col min="6401" max="6401" width="9.5703125" style="1" customWidth="1"/>
    <col min="6402" max="6404" width="20.28515625" style="1" customWidth="1"/>
    <col min="6405" max="6405" width="9.5703125" style="1" customWidth="1"/>
    <col min="6406" max="6406" width="20.28515625" style="1" customWidth="1"/>
    <col min="6407" max="6407" width="6.85546875" style="1" customWidth="1"/>
    <col min="6408" max="6409" width="11.140625" style="1" customWidth="1"/>
    <col min="6410" max="6645" width="20.28515625" style="1"/>
    <col min="6646" max="6650" width="20.28515625" style="1" customWidth="1"/>
    <col min="6651" max="6651" width="4.7109375" style="1" bestFit="1" customWidth="1"/>
    <col min="6652" max="6652" width="35.140625" style="1" customWidth="1"/>
    <col min="6653" max="6655" width="20.28515625" style="1" customWidth="1"/>
    <col min="6656" max="6656" width="14.85546875" style="1" bestFit="1" customWidth="1"/>
    <col min="6657" max="6657" width="9.5703125" style="1" customWidth="1"/>
    <col min="6658" max="6660" width="20.28515625" style="1" customWidth="1"/>
    <col min="6661" max="6661" width="9.5703125" style="1" customWidth="1"/>
    <col min="6662" max="6662" width="20.28515625" style="1" customWidth="1"/>
    <col min="6663" max="6663" width="6.85546875" style="1" customWidth="1"/>
    <col min="6664" max="6665" width="11.140625" style="1" customWidth="1"/>
    <col min="6666" max="6901" width="20.28515625" style="1"/>
    <col min="6902" max="6906" width="20.28515625" style="1" customWidth="1"/>
    <col min="6907" max="6907" width="4.7109375" style="1" bestFit="1" customWidth="1"/>
    <col min="6908" max="6908" width="35.140625" style="1" customWidth="1"/>
    <col min="6909" max="6911" width="20.28515625" style="1" customWidth="1"/>
    <col min="6912" max="6912" width="14.85546875" style="1" bestFit="1" customWidth="1"/>
    <col min="6913" max="6913" width="9.5703125" style="1" customWidth="1"/>
    <col min="6914" max="6916" width="20.28515625" style="1" customWidth="1"/>
    <col min="6917" max="6917" width="9.5703125" style="1" customWidth="1"/>
    <col min="6918" max="6918" width="20.28515625" style="1" customWidth="1"/>
    <col min="6919" max="6919" width="6.85546875" style="1" customWidth="1"/>
    <col min="6920" max="6921" width="11.140625" style="1" customWidth="1"/>
    <col min="6922" max="7157" width="20.28515625" style="1"/>
    <col min="7158" max="7162" width="20.28515625" style="1" customWidth="1"/>
    <col min="7163" max="7163" width="4.7109375" style="1" bestFit="1" customWidth="1"/>
    <col min="7164" max="7164" width="35.140625" style="1" customWidth="1"/>
    <col min="7165" max="7167" width="20.28515625" style="1" customWidth="1"/>
    <col min="7168" max="7168" width="14.85546875" style="1" bestFit="1" customWidth="1"/>
    <col min="7169" max="7169" width="9.5703125" style="1" customWidth="1"/>
    <col min="7170" max="7172" width="20.28515625" style="1" customWidth="1"/>
    <col min="7173" max="7173" width="9.5703125" style="1" customWidth="1"/>
    <col min="7174" max="7174" width="20.28515625" style="1" customWidth="1"/>
    <col min="7175" max="7175" width="6.85546875" style="1" customWidth="1"/>
    <col min="7176" max="7177" width="11.140625" style="1" customWidth="1"/>
    <col min="7178" max="7413" width="20.28515625" style="1"/>
    <col min="7414" max="7418" width="20.28515625" style="1" customWidth="1"/>
    <col min="7419" max="7419" width="4.7109375" style="1" bestFit="1" customWidth="1"/>
    <col min="7420" max="7420" width="35.140625" style="1" customWidth="1"/>
    <col min="7421" max="7423" width="20.28515625" style="1" customWidth="1"/>
    <col min="7424" max="7424" width="14.85546875" style="1" bestFit="1" customWidth="1"/>
    <col min="7425" max="7425" width="9.5703125" style="1" customWidth="1"/>
    <col min="7426" max="7428" width="20.28515625" style="1" customWidth="1"/>
    <col min="7429" max="7429" width="9.5703125" style="1" customWidth="1"/>
    <col min="7430" max="7430" width="20.28515625" style="1" customWidth="1"/>
    <col min="7431" max="7431" width="6.85546875" style="1" customWidth="1"/>
    <col min="7432" max="7433" width="11.140625" style="1" customWidth="1"/>
    <col min="7434" max="7669" width="20.28515625" style="1"/>
    <col min="7670" max="7674" width="20.28515625" style="1" customWidth="1"/>
    <col min="7675" max="7675" width="4.7109375" style="1" bestFit="1" customWidth="1"/>
    <col min="7676" max="7676" width="35.140625" style="1" customWidth="1"/>
    <col min="7677" max="7679" width="20.28515625" style="1" customWidth="1"/>
    <col min="7680" max="7680" width="14.85546875" style="1" bestFit="1" customWidth="1"/>
    <col min="7681" max="7681" width="9.5703125" style="1" customWidth="1"/>
    <col min="7682" max="7684" width="20.28515625" style="1" customWidth="1"/>
    <col min="7685" max="7685" width="9.5703125" style="1" customWidth="1"/>
    <col min="7686" max="7686" width="20.28515625" style="1" customWidth="1"/>
    <col min="7687" max="7687" width="6.85546875" style="1" customWidth="1"/>
    <col min="7688" max="7689" width="11.140625" style="1" customWidth="1"/>
    <col min="7690" max="7925" width="20.28515625" style="1"/>
    <col min="7926" max="7930" width="20.28515625" style="1" customWidth="1"/>
    <col min="7931" max="7931" width="4.7109375" style="1" bestFit="1" customWidth="1"/>
    <col min="7932" max="7932" width="35.140625" style="1" customWidth="1"/>
    <col min="7933" max="7935" width="20.28515625" style="1" customWidth="1"/>
    <col min="7936" max="7936" width="14.85546875" style="1" bestFit="1" customWidth="1"/>
    <col min="7937" max="7937" width="9.5703125" style="1" customWidth="1"/>
    <col min="7938" max="7940" width="20.28515625" style="1" customWidth="1"/>
    <col min="7941" max="7941" width="9.5703125" style="1" customWidth="1"/>
    <col min="7942" max="7942" width="20.28515625" style="1" customWidth="1"/>
    <col min="7943" max="7943" width="6.85546875" style="1" customWidth="1"/>
    <col min="7944" max="7945" width="11.140625" style="1" customWidth="1"/>
    <col min="7946" max="8181" width="20.28515625" style="1"/>
    <col min="8182" max="8186" width="20.28515625" style="1" customWidth="1"/>
    <col min="8187" max="8187" width="4.7109375" style="1" bestFit="1" customWidth="1"/>
    <col min="8188" max="8188" width="35.140625" style="1" customWidth="1"/>
    <col min="8189" max="8191" width="20.28515625" style="1" customWidth="1"/>
    <col min="8192" max="8192" width="14.85546875" style="1" bestFit="1" customWidth="1"/>
    <col min="8193" max="8193" width="9.5703125" style="1" customWidth="1"/>
    <col min="8194" max="8196" width="20.28515625" style="1" customWidth="1"/>
    <col min="8197" max="8197" width="9.5703125" style="1" customWidth="1"/>
    <col min="8198" max="8198" width="20.28515625" style="1" customWidth="1"/>
    <col min="8199" max="8199" width="6.85546875" style="1" customWidth="1"/>
    <col min="8200" max="8201" width="11.140625" style="1" customWidth="1"/>
    <col min="8202" max="8437" width="20.28515625" style="1"/>
    <col min="8438" max="8442" width="20.28515625" style="1" customWidth="1"/>
    <col min="8443" max="8443" width="4.7109375" style="1" bestFit="1" customWidth="1"/>
    <col min="8444" max="8444" width="35.140625" style="1" customWidth="1"/>
    <col min="8445" max="8447" width="20.28515625" style="1" customWidth="1"/>
    <col min="8448" max="8448" width="14.85546875" style="1" bestFit="1" customWidth="1"/>
    <col min="8449" max="8449" width="9.5703125" style="1" customWidth="1"/>
    <col min="8450" max="8452" width="20.28515625" style="1" customWidth="1"/>
    <col min="8453" max="8453" width="9.5703125" style="1" customWidth="1"/>
    <col min="8454" max="8454" width="20.28515625" style="1" customWidth="1"/>
    <col min="8455" max="8455" width="6.85546875" style="1" customWidth="1"/>
    <col min="8456" max="8457" width="11.140625" style="1" customWidth="1"/>
    <col min="8458" max="8693" width="20.28515625" style="1"/>
    <col min="8694" max="8698" width="20.28515625" style="1" customWidth="1"/>
    <col min="8699" max="8699" width="4.7109375" style="1" bestFit="1" customWidth="1"/>
    <col min="8700" max="8700" width="35.140625" style="1" customWidth="1"/>
    <col min="8701" max="8703" width="20.28515625" style="1" customWidth="1"/>
    <col min="8704" max="8704" width="14.85546875" style="1" bestFit="1" customWidth="1"/>
    <col min="8705" max="8705" width="9.5703125" style="1" customWidth="1"/>
    <col min="8706" max="8708" width="20.28515625" style="1" customWidth="1"/>
    <col min="8709" max="8709" width="9.5703125" style="1" customWidth="1"/>
    <col min="8710" max="8710" width="20.28515625" style="1" customWidth="1"/>
    <col min="8711" max="8711" width="6.85546875" style="1" customWidth="1"/>
    <col min="8712" max="8713" width="11.140625" style="1" customWidth="1"/>
    <col min="8714" max="8949" width="20.28515625" style="1"/>
    <col min="8950" max="8954" width="20.28515625" style="1" customWidth="1"/>
    <col min="8955" max="8955" width="4.7109375" style="1" bestFit="1" customWidth="1"/>
    <col min="8956" max="8956" width="35.140625" style="1" customWidth="1"/>
    <col min="8957" max="8959" width="20.28515625" style="1" customWidth="1"/>
    <col min="8960" max="8960" width="14.85546875" style="1" bestFit="1" customWidth="1"/>
    <col min="8961" max="8961" width="9.5703125" style="1" customWidth="1"/>
    <col min="8962" max="8964" width="20.28515625" style="1" customWidth="1"/>
    <col min="8965" max="8965" width="9.5703125" style="1" customWidth="1"/>
    <col min="8966" max="8966" width="20.28515625" style="1" customWidth="1"/>
    <col min="8967" max="8967" width="6.85546875" style="1" customWidth="1"/>
    <col min="8968" max="8969" width="11.140625" style="1" customWidth="1"/>
    <col min="8970" max="9205" width="20.28515625" style="1"/>
    <col min="9206" max="9210" width="20.28515625" style="1" customWidth="1"/>
    <col min="9211" max="9211" width="4.7109375" style="1" bestFit="1" customWidth="1"/>
    <col min="9212" max="9212" width="35.140625" style="1" customWidth="1"/>
    <col min="9213" max="9215" width="20.28515625" style="1" customWidth="1"/>
    <col min="9216" max="9216" width="14.85546875" style="1" bestFit="1" customWidth="1"/>
    <col min="9217" max="9217" width="9.5703125" style="1" customWidth="1"/>
    <col min="9218" max="9220" width="20.28515625" style="1" customWidth="1"/>
    <col min="9221" max="9221" width="9.5703125" style="1" customWidth="1"/>
    <col min="9222" max="9222" width="20.28515625" style="1" customWidth="1"/>
    <col min="9223" max="9223" width="6.85546875" style="1" customWidth="1"/>
    <col min="9224" max="9225" width="11.140625" style="1" customWidth="1"/>
    <col min="9226" max="9461" width="20.28515625" style="1"/>
    <col min="9462" max="9466" width="20.28515625" style="1" customWidth="1"/>
    <col min="9467" max="9467" width="4.7109375" style="1" bestFit="1" customWidth="1"/>
    <col min="9468" max="9468" width="35.140625" style="1" customWidth="1"/>
    <col min="9469" max="9471" width="20.28515625" style="1" customWidth="1"/>
    <col min="9472" max="9472" width="14.85546875" style="1" bestFit="1" customWidth="1"/>
    <col min="9473" max="9473" width="9.5703125" style="1" customWidth="1"/>
    <col min="9474" max="9476" width="20.28515625" style="1" customWidth="1"/>
    <col min="9477" max="9477" width="9.5703125" style="1" customWidth="1"/>
    <col min="9478" max="9478" width="20.28515625" style="1" customWidth="1"/>
    <col min="9479" max="9479" width="6.85546875" style="1" customWidth="1"/>
    <col min="9480" max="9481" width="11.140625" style="1" customWidth="1"/>
    <col min="9482" max="9717" width="20.28515625" style="1"/>
    <col min="9718" max="9722" width="20.28515625" style="1" customWidth="1"/>
    <col min="9723" max="9723" width="4.7109375" style="1" bestFit="1" customWidth="1"/>
    <col min="9724" max="9724" width="35.140625" style="1" customWidth="1"/>
    <col min="9725" max="9727" width="20.28515625" style="1" customWidth="1"/>
    <col min="9728" max="9728" width="14.85546875" style="1" bestFit="1" customWidth="1"/>
    <col min="9729" max="9729" width="9.5703125" style="1" customWidth="1"/>
    <col min="9730" max="9732" width="20.28515625" style="1" customWidth="1"/>
    <col min="9733" max="9733" width="9.5703125" style="1" customWidth="1"/>
    <col min="9734" max="9734" width="20.28515625" style="1" customWidth="1"/>
    <col min="9735" max="9735" width="6.85546875" style="1" customWidth="1"/>
    <col min="9736" max="9737" width="11.140625" style="1" customWidth="1"/>
    <col min="9738" max="9973" width="20.28515625" style="1"/>
    <col min="9974" max="9978" width="20.28515625" style="1" customWidth="1"/>
    <col min="9979" max="9979" width="4.7109375" style="1" bestFit="1" customWidth="1"/>
    <col min="9980" max="9980" width="35.140625" style="1" customWidth="1"/>
    <col min="9981" max="9983" width="20.28515625" style="1" customWidth="1"/>
    <col min="9984" max="9984" width="14.85546875" style="1" bestFit="1" customWidth="1"/>
    <col min="9985" max="9985" width="9.5703125" style="1" customWidth="1"/>
    <col min="9986" max="9988" width="20.28515625" style="1" customWidth="1"/>
    <col min="9989" max="9989" width="9.5703125" style="1" customWidth="1"/>
    <col min="9990" max="9990" width="20.28515625" style="1" customWidth="1"/>
    <col min="9991" max="9991" width="6.85546875" style="1" customWidth="1"/>
    <col min="9992" max="9993" width="11.140625" style="1" customWidth="1"/>
    <col min="9994" max="10229" width="20.28515625" style="1"/>
    <col min="10230" max="10234" width="20.28515625" style="1" customWidth="1"/>
    <col min="10235" max="10235" width="4.7109375" style="1" bestFit="1" customWidth="1"/>
    <col min="10236" max="10236" width="35.140625" style="1" customWidth="1"/>
    <col min="10237" max="10239" width="20.28515625" style="1" customWidth="1"/>
    <col min="10240" max="10240" width="14.85546875" style="1" bestFit="1" customWidth="1"/>
    <col min="10241" max="10241" width="9.5703125" style="1" customWidth="1"/>
    <col min="10242" max="10244" width="20.28515625" style="1" customWidth="1"/>
    <col min="10245" max="10245" width="9.5703125" style="1" customWidth="1"/>
    <col min="10246" max="10246" width="20.28515625" style="1" customWidth="1"/>
    <col min="10247" max="10247" width="6.85546875" style="1" customWidth="1"/>
    <col min="10248" max="10249" width="11.140625" style="1" customWidth="1"/>
    <col min="10250" max="10485" width="20.28515625" style="1"/>
    <col min="10486" max="10490" width="20.28515625" style="1" customWidth="1"/>
    <col min="10491" max="10491" width="4.7109375" style="1" bestFit="1" customWidth="1"/>
    <col min="10492" max="10492" width="35.140625" style="1" customWidth="1"/>
    <col min="10493" max="10495" width="20.28515625" style="1" customWidth="1"/>
    <col min="10496" max="10496" width="14.85546875" style="1" bestFit="1" customWidth="1"/>
    <col min="10497" max="10497" width="9.5703125" style="1" customWidth="1"/>
    <col min="10498" max="10500" width="20.28515625" style="1" customWidth="1"/>
    <col min="10501" max="10501" width="9.5703125" style="1" customWidth="1"/>
    <col min="10502" max="10502" width="20.28515625" style="1" customWidth="1"/>
    <col min="10503" max="10503" width="6.85546875" style="1" customWidth="1"/>
    <col min="10504" max="10505" width="11.140625" style="1" customWidth="1"/>
    <col min="10506" max="10741" width="20.28515625" style="1"/>
    <col min="10742" max="10746" width="20.28515625" style="1" customWidth="1"/>
    <col min="10747" max="10747" width="4.7109375" style="1" bestFit="1" customWidth="1"/>
    <col min="10748" max="10748" width="35.140625" style="1" customWidth="1"/>
    <col min="10749" max="10751" width="20.28515625" style="1" customWidth="1"/>
    <col min="10752" max="10752" width="14.85546875" style="1" bestFit="1" customWidth="1"/>
    <col min="10753" max="10753" width="9.5703125" style="1" customWidth="1"/>
    <col min="10754" max="10756" width="20.28515625" style="1" customWidth="1"/>
    <col min="10757" max="10757" width="9.5703125" style="1" customWidth="1"/>
    <col min="10758" max="10758" width="20.28515625" style="1" customWidth="1"/>
    <col min="10759" max="10759" width="6.85546875" style="1" customWidth="1"/>
    <col min="10760" max="10761" width="11.140625" style="1" customWidth="1"/>
    <col min="10762" max="10997" width="20.28515625" style="1"/>
    <col min="10998" max="11002" width="20.28515625" style="1" customWidth="1"/>
    <col min="11003" max="11003" width="4.7109375" style="1" bestFit="1" customWidth="1"/>
    <col min="11004" max="11004" width="35.140625" style="1" customWidth="1"/>
    <col min="11005" max="11007" width="20.28515625" style="1" customWidth="1"/>
    <col min="11008" max="11008" width="14.85546875" style="1" bestFit="1" customWidth="1"/>
    <col min="11009" max="11009" width="9.5703125" style="1" customWidth="1"/>
    <col min="11010" max="11012" width="20.28515625" style="1" customWidth="1"/>
    <col min="11013" max="11013" width="9.5703125" style="1" customWidth="1"/>
    <col min="11014" max="11014" width="20.28515625" style="1" customWidth="1"/>
    <col min="11015" max="11015" width="6.85546875" style="1" customWidth="1"/>
    <col min="11016" max="11017" width="11.140625" style="1" customWidth="1"/>
    <col min="11018" max="11253" width="20.28515625" style="1"/>
    <col min="11254" max="11258" width="20.28515625" style="1" customWidth="1"/>
    <col min="11259" max="11259" width="4.7109375" style="1" bestFit="1" customWidth="1"/>
    <col min="11260" max="11260" width="35.140625" style="1" customWidth="1"/>
    <col min="11261" max="11263" width="20.28515625" style="1" customWidth="1"/>
    <col min="11264" max="11264" width="14.85546875" style="1" bestFit="1" customWidth="1"/>
    <col min="11265" max="11265" width="9.5703125" style="1" customWidth="1"/>
    <col min="11266" max="11268" width="20.28515625" style="1" customWidth="1"/>
    <col min="11269" max="11269" width="9.5703125" style="1" customWidth="1"/>
    <col min="11270" max="11270" width="20.28515625" style="1" customWidth="1"/>
    <col min="11271" max="11271" width="6.85546875" style="1" customWidth="1"/>
    <col min="11272" max="11273" width="11.140625" style="1" customWidth="1"/>
    <col min="11274" max="11509" width="20.28515625" style="1"/>
    <col min="11510" max="11514" width="20.28515625" style="1" customWidth="1"/>
    <col min="11515" max="11515" width="4.7109375" style="1" bestFit="1" customWidth="1"/>
    <col min="11516" max="11516" width="35.140625" style="1" customWidth="1"/>
    <col min="11517" max="11519" width="20.28515625" style="1" customWidth="1"/>
    <col min="11520" max="11520" width="14.85546875" style="1" bestFit="1" customWidth="1"/>
    <col min="11521" max="11521" width="9.5703125" style="1" customWidth="1"/>
    <col min="11522" max="11524" width="20.28515625" style="1" customWidth="1"/>
    <col min="11525" max="11525" width="9.5703125" style="1" customWidth="1"/>
    <col min="11526" max="11526" width="20.28515625" style="1" customWidth="1"/>
    <col min="11527" max="11527" width="6.85546875" style="1" customWidth="1"/>
    <col min="11528" max="11529" width="11.140625" style="1" customWidth="1"/>
    <col min="11530" max="11765" width="20.28515625" style="1"/>
    <col min="11766" max="11770" width="20.28515625" style="1" customWidth="1"/>
    <col min="11771" max="11771" width="4.7109375" style="1" bestFit="1" customWidth="1"/>
    <col min="11772" max="11772" width="35.140625" style="1" customWidth="1"/>
    <col min="11773" max="11775" width="20.28515625" style="1" customWidth="1"/>
    <col min="11776" max="11776" width="14.85546875" style="1" bestFit="1" customWidth="1"/>
    <col min="11777" max="11777" width="9.5703125" style="1" customWidth="1"/>
    <col min="11778" max="11780" width="20.28515625" style="1" customWidth="1"/>
    <col min="11781" max="11781" width="9.5703125" style="1" customWidth="1"/>
    <col min="11782" max="11782" width="20.28515625" style="1" customWidth="1"/>
    <col min="11783" max="11783" width="6.85546875" style="1" customWidth="1"/>
    <col min="11784" max="11785" width="11.140625" style="1" customWidth="1"/>
    <col min="11786" max="12021" width="20.28515625" style="1"/>
    <col min="12022" max="12026" width="20.28515625" style="1" customWidth="1"/>
    <col min="12027" max="12027" width="4.7109375" style="1" bestFit="1" customWidth="1"/>
    <col min="12028" max="12028" width="35.140625" style="1" customWidth="1"/>
    <col min="12029" max="12031" width="20.28515625" style="1" customWidth="1"/>
    <col min="12032" max="12032" width="14.85546875" style="1" bestFit="1" customWidth="1"/>
    <col min="12033" max="12033" width="9.5703125" style="1" customWidth="1"/>
    <col min="12034" max="12036" width="20.28515625" style="1" customWidth="1"/>
    <col min="12037" max="12037" width="9.5703125" style="1" customWidth="1"/>
    <col min="12038" max="12038" width="20.28515625" style="1" customWidth="1"/>
    <col min="12039" max="12039" width="6.85546875" style="1" customWidth="1"/>
    <col min="12040" max="12041" width="11.140625" style="1" customWidth="1"/>
    <col min="12042" max="12277" width="20.28515625" style="1"/>
    <col min="12278" max="12282" width="20.28515625" style="1" customWidth="1"/>
    <col min="12283" max="12283" width="4.7109375" style="1" bestFit="1" customWidth="1"/>
    <col min="12284" max="12284" width="35.140625" style="1" customWidth="1"/>
    <col min="12285" max="12287" width="20.28515625" style="1" customWidth="1"/>
    <col min="12288" max="12288" width="14.85546875" style="1" bestFit="1" customWidth="1"/>
    <col min="12289" max="12289" width="9.5703125" style="1" customWidth="1"/>
    <col min="12290" max="12292" width="20.28515625" style="1" customWidth="1"/>
    <col min="12293" max="12293" width="9.5703125" style="1" customWidth="1"/>
    <col min="12294" max="12294" width="20.28515625" style="1" customWidth="1"/>
    <col min="12295" max="12295" width="6.85546875" style="1" customWidth="1"/>
    <col min="12296" max="12297" width="11.140625" style="1" customWidth="1"/>
    <col min="12298" max="12533" width="20.28515625" style="1"/>
    <col min="12534" max="12538" width="20.28515625" style="1" customWidth="1"/>
    <col min="12539" max="12539" width="4.7109375" style="1" bestFit="1" customWidth="1"/>
    <col min="12540" max="12540" width="35.140625" style="1" customWidth="1"/>
    <col min="12541" max="12543" width="20.28515625" style="1" customWidth="1"/>
    <col min="12544" max="12544" width="14.85546875" style="1" bestFit="1" customWidth="1"/>
    <col min="12545" max="12545" width="9.5703125" style="1" customWidth="1"/>
    <col min="12546" max="12548" width="20.28515625" style="1" customWidth="1"/>
    <col min="12549" max="12549" width="9.5703125" style="1" customWidth="1"/>
    <col min="12550" max="12550" width="20.28515625" style="1" customWidth="1"/>
    <col min="12551" max="12551" width="6.85546875" style="1" customWidth="1"/>
    <col min="12552" max="12553" width="11.140625" style="1" customWidth="1"/>
    <col min="12554" max="12789" width="20.28515625" style="1"/>
    <col min="12790" max="12794" width="20.28515625" style="1" customWidth="1"/>
    <col min="12795" max="12795" width="4.7109375" style="1" bestFit="1" customWidth="1"/>
    <col min="12796" max="12796" width="35.140625" style="1" customWidth="1"/>
    <col min="12797" max="12799" width="20.28515625" style="1" customWidth="1"/>
    <col min="12800" max="12800" width="14.85546875" style="1" bestFit="1" customWidth="1"/>
    <col min="12801" max="12801" width="9.5703125" style="1" customWidth="1"/>
    <col min="12802" max="12804" width="20.28515625" style="1" customWidth="1"/>
    <col min="12805" max="12805" width="9.5703125" style="1" customWidth="1"/>
    <col min="12806" max="12806" width="20.28515625" style="1" customWidth="1"/>
    <col min="12807" max="12807" width="6.85546875" style="1" customWidth="1"/>
    <col min="12808" max="12809" width="11.140625" style="1" customWidth="1"/>
    <col min="12810" max="13045" width="20.28515625" style="1"/>
    <col min="13046" max="13050" width="20.28515625" style="1" customWidth="1"/>
    <col min="13051" max="13051" width="4.7109375" style="1" bestFit="1" customWidth="1"/>
    <col min="13052" max="13052" width="35.140625" style="1" customWidth="1"/>
    <col min="13053" max="13055" width="20.28515625" style="1" customWidth="1"/>
    <col min="13056" max="13056" width="14.85546875" style="1" bestFit="1" customWidth="1"/>
    <col min="13057" max="13057" width="9.5703125" style="1" customWidth="1"/>
    <col min="13058" max="13060" width="20.28515625" style="1" customWidth="1"/>
    <col min="13061" max="13061" width="9.5703125" style="1" customWidth="1"/>
    <col min="13062" max="13062" width="20.28515625" style="1" customWidth="1"/>
    <col min="13063" max="13063" width="6.85546875" style="1" customWidth="1"/>
    <col min="13064" max="13065" width="11.140625" style="1" customWidth="1"/>
    <col min="13066" max="13301" width="20.28515625" style="1"/>
    <col min="13302" max="13306" width="20.28515625" style="1" customWidth="1"/>
    <col min="13307" max="13307" width="4.7109375" style="1" bestFit="1" customWidth="1"/>
    <col min="13308" max="13308" width="35.140625" style="1" customWidth="1"/>
    <col min="13309" max="13311" width="20.28515625" style="1" customWidth="1"/>
    <col min="13312" max="13312" width="14.85546875" style="1" bestFit="1" customWidth="1"/>
    <col min="13313" max="13313" width="9.5703125" style="1" customWidth="1"/>
    <col min="13314" max="13316" width="20.28515625" style="1" customWidth="1"/>
    <col min="13317" max="13317" width="9.5703125" style="1" customWidth="1"/>
    <col min="13318" max="13318" width="20.28515625" style="1" customWidth="1"/>
    <col min="13319" max="13319" width="6.85546875" style="1" customWidth="1"/>
    <col min="13320" max="13321" width="11.140625" style="1" customWidth="1"/>
    <col min="13322" max="13557" width="20.28515625" style="1"/>
    <col min="13558" max="13562" width="20.28515625" style="1" customWidth="1"/>
    <col min="13563" max="13563" width="4.7109375" style="1" bestFit="1" customWidth="1"/>
    <col min="13564" max="13564" width="35.140625" style="1" customWidth="1"/>
    <col min="13565" max="13567" width="20.28515625" style="1" customWidth="1"/>
    <col min="13568" max="13568" width="14.85546875" style="1" bestFit="1" customWidth="1"/>
    <col min="13569" max="13569" width="9.5703125" style="1" customWidth="1"/>
    <col min="13570" max="13572" width="20.28515625" style="1" customWidth="1"/>
    <col min="13573" max="13573" width="9.5703125" style="1" customWidth="1"/>
    <col min="13574" max="13574" width="20.28515625" style="1" customWidth="1"/>
    <col min="13575" max="13575" width="6.85546875" style="1" customWidth="1"/>
    <col min="13576" max="13577" width="11.140625" style="1" customWidth="1"/>
    <col min="13578" max="13813" width="20.28515625" style="1"/>
    <col min="13814" max="13818" width="20.28515625" style="1" customWidth="1"/>
    <col min="13819" max="13819" width="4.7109375" style="1" bestFit="1" customWidth="1"/>
    <col min="13820" max="13820" width="35.140625" style="1" customWidth="1"/>
    <col min="13821" max="13823" width="20.28515625" style="1" customWidth="1"/>
    <col min="13824" max="13824" width="14.85546875" style="1" bestFit="1" customWidth="1"/>
    <col min="13825" max="13825" width="9.5703125" style="1" customWidth="1"/>
    <col min="13826" max="13828" width="20.28515625" style="1" customWidth="1"/>
    <col min="13829" max="13829" width="9.5703125" style="1" customWidth="1"/>
    <col min="13830" max="13830" width="20.28515625" style="1" customWidth="1"/>
    <col min="13831" max="13831" width="6.85546875" style="1" customWidth="1"/>
    <col min="13832" max="13833" width="11.140625" style="1" customWidth="1"/>
    <col min="13834" max="14069" width="20.28515625" style="1"/>
    <col min="14070" max="14074" width="20.28515625" style="1" customWidth="1"/>
    <col min="14075" max="14075" width="4.7109375" style="1" bestFit="1" customWidth="1"/>
    <col min="14076" max="14076" width="35.140625" style="1" customWidth="1"/>
    <col min="14077" max="14079" width="20.28515625" style="1" customWidth="1"/>
    <col min="14080" max="14080" width="14.85546875" style="1" bestFit="1" customWidth="1"/>
    <col min="14081" max="14081" width="9.5703125" style="1" customWidth="1"/>
    <col min="14082" max="14084" width="20.28515625" style="1" customWidth="1"/>
    <col min="14085" max="14085" width="9.5703125" style="1" customWidth="1"/>
    <col min="14086" max="14086" width="20.28515625" style="1" customWidth="1"/>
    <col min="14087" max="14087" width="6.85546875" style="1" customWidth="1"/>
    <col min="14088" max="14089" width="11.140625" style="1" customWidth="1"/>
    <col min="14090" max="14325" width="20.28515625" style="1"/>
    <col min="14326" max="14330" width="20.28515625" style="1" customWidth="1"/>
    <col min="14331" max="14331" width="4.7109375" style="1" bestFit="1" customWidth="1"/>
    <col min="14332" max="14332" width="35.140625" style="1" customWidth="1"/>
    <col min="14333" max="14335" width="20.28515625" style="1" customWidth="1"/>
    <col min="14336" max="14336" width="14.85546875" style="1" bestFit="1" customWidth="1"/>
    <col min="14337" max="14337" width="9.5703125" style="1" customWidth="1"/>
    <col min="14338" max="14340" width="20.28515625" style="1" customWidth="1"/>
    <col min="14341" max="14341" width="9.5703125" style="1" customWidth="1"/>
    <col min="14342" max="14342" width="20.28515625" style="1" customWidth="1"/>
    <col min="14343" max="14343" width="6.85546875" style="1" customWidth="1"/>
    <col min="14344" max="14345" width="11.140625" style="1" customWidth="1"/>
    <col min="14346" max="14581" width="20.28515625" style="1"/>
    <col min="14582" max="14586" width="20.28515625" style="1" customWidth="1"/>
    <col min="14587" max="14587" width="4.7109375" style="1" bestFit="1" customWidth="1"/>
    <col min="14588" max="14588" width="35.140625" style="1" customWidth="1"/>
    <col min="14589" max="14591" width="20.28515625" style="1" customWidth="1"/>
    <col min="14592" max="14592" width="14.85546875" style="1" bestFit="1" customWidth="1"/>
    <col min="14593" max="14593" width="9.5703125" style="1" customWidth="1"/>
    <col min="14594" max="14596" width="20.28515625" style="1" customWidth="1"/>
    <col min="14597" max="14597" width="9.5703125" style="1" customWidth="1"/>
    <col min="14598" max="14598" width="20.28515625" style="1" customWidth="1"/>
    <col min="14599" max="14599" width="6.85546875" style="1" customWidth="1"/>
    <col min="14600" max="14601" width="11.140625" style="1" customWidth="1"/>
    <col min="14602" max="14837" width="20.28515625" style="1"/>
    <col min="14838" max="14842" width="20.28515625" style="1" customWidth="1"/>
    <col min="14843" max="14843" width="4.7109375" style="1" bestFit="1" customWidth="1"/>
    <col min="14844" max="14844" width="35.140625" style="1" customWidth="1"/>
    <col min="14845" max="14847" width="20.28515625" style="1" customWidth="1"/>
    <col min="14848" max="14848" width="14.85546875" style="1" bestFit="1" customWidth="1"/>
    <col min="14849" max="14849" width="9.5703125" style="1" customWidth="1"/>
    <col min="14850" max="14852" width="20.28515625" style="1" customWidth="1"/>
    <col min="14853" max="14853" width="9.5703125" style="1" customWidth="1"/>
    <col min="14854" max="14854" width="20.28515625" style="1" customWidth="1"/>
    <col min="14855" max="14855" width="6.85546875" style="1" customWidth="1"/>
    <col min="14856" max="14857" width="11.140625" style="1" customWidth="1"/>
    <col min="14858" max="15093" width="20.28515625" style="1"/>
    <col min="15094" max="15098" width="20.28515625" style="1" customWidth="1"/>
    <col min="15099" max="15099" width="4.7109375" style="1" bestFit="1" customWidth="1"/>
    <col min="15100" max="15100" width="35.140625" style="1" customWidth="1"/>
    <col min="15101" max="15103" width="20.28515625" style="1" customWidth="1"/>
    <col min="15104" max="15104" width="14.85546875" style="1" bestFit="1" customWidth="1"/>
    <col min="15105" max="15105" width="9.5703125" style="1" customWidth="1"/>
    <col min="15106" max="15108" width="20.28515625" style="1" customWidth="1"/>
    <col min="15109" max="15109" width="9.5703125" style="1" customWidth="1"/>
    <col min="15110" max="15110" width="20.28515625" style="1" customWidth="1"/>
    <col min="15111" max="15111" width="6.85546875" style="1" customWidth="1"/>
    <col min="15112" max="15113" width="11.140625" style="1" customWidth="1"/>
    <col min="15114" max="15349" width="20.28515625" style="1"/>
    <col min="15350" max="15354" width="20.28515625" style="1" customWidth="1"/>
    <col min="15355" max="15355" width="4.7109375" style="1" bestFit="1" customWidth="1"/>
    <col min="15356" max="15356" width="35.140625" style="1" customWidth="1"/>
    <col min="15357" max="15359" width="20.28515625" style="1" customWidth="1"/>
    <col min="15360" max="15360" width="14.85546875" style="1" bestFit="1" customWidth="1"/>
    <col min="15361" max="15361" width="9.5703125" style="1" customWidth="1"/>
    <col min="15362" max="15364" width="20.28515625" style="1" customWidth="1"/>
    <col min="15365" max="15365" width="9.5703125" style="1" customWidth="1"/>
    <col min="15366" max="15366" width="20.28515625" style="1" customWidth="1"/>
    <col min="15367" max="15367" width="6.85546875" style="1" customWidth="1"/>
    <col min="15368" max="15369" width="11.140625" style="1" customWidth="1"/>
    <col min="15370" max="15605" width="20.28515625" style="1"/>
    <col min="15606" max="15610" width="20.28515625" style="1" customWidth="1"/>
    <col min="15611" max="15611" width="4.7109375" style="1" bestFit="1" customWidth="1"/>
    <col min="15612" max="15612" width="35.140625" style="1" customWidth="1"/>
    <col min="15613" max="15615" width="20.28515625" style="1" customWidth="1"/>
    <col min="15616" max="15616" width="14.85546875" style="1" bestFit="1" customWidth="1"/>
    <col min="15617" max="15617" width="9.5703125" style="1" customWidth="1"/>
    <col min="15618" max="15620" width="20.28515625" style="1" customWidth="1"/>
    <col min="15621" max="15621" width="9.5703125" style="1" customWidth="1"/>
    <col min="15622" max="15622" width="20.28515625" style="1" customWidth="1"/>
    <col min="15623" max="15623" width="6.85546875" style="1" customWidth="1"/>
    <col min="15624" max="15625" width="11.140625" style="1" customWidth="1"/>
    <col min="15626" max="15861" width="20.28515625" style="1"/>
    <col min="15862" max="15866" width="20.28515625" style="1" customWidth="1"/>
    <col min="15867" max="15867" width="4.7109375" style="1" bestFit="1" customWidth="1"/>
    <col min="15868" max="15868" width="35.140625" style="1" customWidth="1"/>
    <col min="15869" max="15871" width="20.28515625" style="1" customWidth="1"/>
    <col min="15872" max="15872" width="14.85546875" style="1" bestFit="1" customWidth="1"/>
    <col min="15873" max="15873" width="9.5703125" style="1" customWidth="1"/>
    <col min="15874" max="15876" width="20.28515625" style="1" customWidth="1"/>
    <col min="15877" max="15877" width="9.5703125" style="1" customWidth="1"/>
    <col min="15878" max="15878" width="20.28515625" style="1" customWidth="1"/>
    <col min="15879" max="15879" width="6.85546875" style="1" customWidth="1"/>
    <col min="15880" max="15881" width="11.140625" style="1" customWidth="1"/>
    <col min="15882" max="16117" width="20.28515625" style="1"/>
    <col min="16118" max="16122" width="20.28515625" style="1" customWidth="1"/>
    <col min="16123" max="16123" width="4.7109375" style="1" bestFit="1" customWidth="1"/>
    <col min="16124" max="16124" width="35.140625" style="1" customWidth="1"/>
    <col min="16125" max="16127" width="20.28515625" style="1" customWidth="1"/>
    <col min="16128" max="16128" width="14.85546875" style="1" bestFit="1" customWidth="1"/>
    <col min="16129" max="16129" width="9.5703125" style="1" customWidth="1"/>
    <col min="16130" max="16132" width="20.28515625" style="1" customWidth="1"/>
    <col min="16133" max="16133" width="9.5703125" style="1" customWidth="1"/>
    <col min="16134" max="16134" width="20.28515625" style="1" customWidth="1"/>
    <col min="16135" max="16135" width="6.85546875" style="1" customWidth="1"/>
    <col min="16136" max="16137" width="11.140625" style="1" customWidth="1"/>
    <col min="16138" max="16384" width="20.28515625" style="1"/>
  </cols>
  <sheetData>
    <row r="1" spans="1:85" ht="81" customHeight="1">
      <c r="A1" s="638"/>
      <c r="B1" s="632" t="s">
        <v>504</v>
      </c>
      <c r="C1" s="633"/>
      <c r="D1" s="633"/>
      <c r="E1" s="634"/>
      <c r="F1" s="89" t="s">
        <v>430</v>
      </c>
      <c r="G1" s="99"/>
      <c r="H1" s="99"/>
      <c r="I1" s="99"/>
      <c r="J1" s="640" t="s">
        <v>521</v>
      </c>
      <c r="K1" s="641"/>
      <c r="L1" s="642"/>
      <c r="M1" s="100"/>
      <c r="N1" s="635" t="s">
        <v>0</v>
      </c>
      <c r="O1" s="636"/>
      <c r="P1" s="637"/>
      <c r="Q1" s="101"/>
      <c r="R1" s="635" t="s">
        <v>503</v>
      </c>
      <c r="S1" s="636"/>
      <c r="T1" s="637"/>
      <c r="U1" s="101"/>
      <c r="V1" s="643" t="s">
        <v>1</v>
      </c>
      <c r="W1" s="644"/>
      <c r="X1" s="645"/>
      <c r="Y1" s="102"/>
      <c r="Z1" s="635" t="s">
        <v>2</v>
      </c>
      <c r="AA1" s="636"/>
      <c r="AB1" s="637"/>
      <c r="AC1" s="103"/>
      <c r="AD1" s="635" t="s">
        <v>3</v>
      </c>
      <c r="AE1" s="636"/>
      <c r="AF1" s="637"/>
      <c r="AG1" s="103"/>
      <c r="AH1" s="635" t="s">
        <v>4</v>
      </c>
      <c r="AI1" s="636"/>
      <c r="AJ1" s="637"/>
      <c r="AK1" s="103"/>
      <c r="AL1" s="635" t="s">
        <v>5</v>
      </c>
      <c r="AM1" s="636"/>
      <c r="AN1" s="637"/>
      <c r="AO1" s="103"/>
      <c r="AP1" s="635" t="s">
        <v>407</v>
      </c>
      <c r="AQ1" s="636"/>
      <c r="AR1" s="637"/>
      <c r="AS1" s="103"/>
      <c r="AT1" s="635" t="s">
        <v>6</v>
      </c>
      <c r="AU1" s="636"/>
      <c r="AV1" s="637"/>
      <c r="AW1" s="103"/>
      <c r="AX1" s="635" t="s">
        <v>7</v>
      </c>
      <c r="AY1" s="636"/>
      <c r="AZ1" s="637"/>
      <c r="BA1" s="103"/>
      <c r="BB1" s="635" t="s">
        <v>8</v>
      </c>
      <c r="BC1" s="636"/>
      <c r="BD1" s="637"/>
      <c r="BE1" s="103"/>
      <c r="BF1" s="635" t="s">
        <v>9</v>
      </c>
      <c r="BG1" s="636"/>
      <c r="BH1" s="637"/>
      <c r="BI1" s="103"/>
      <c r="BJ1" s="635" t="s">
        <v>10</v>
      </c>
      <c r="BK1" s="636"/>
      <c r="BL1" s="637"/>
      <c r="BM1" s="103"/>
      <c r="BN1" s="635" t="s">
        <v>11</v>
      </c>
      <c r="BO1" s="636"/>
      <c r="BP1" s="637"/>
      <c r="BQ1" s="103"/>
      <c r="BR1" s="635" t="s">
        <v>12</v>
      </c>
      <c r="BS1" s="636"/>
      <c r="BT1" s="637"/>
      <c r="BU1" s="103"/>
      <c r="BV1" s="635" t="s">
        <v>13</v>
      </c>
      <c r="BW1" s="636"/>
      <c r="BX1" s="637"/>
      <c r="BY1" s="103"/>
      <c r="BZ1" s="635" t="s">
        <v>14</v>
      </c>
      <c r="CA1" s="636"/>
      <c r="CB1" s="637"/>
      <c r="CC1" s="103"/>
      <c r="CD1" s="646" t="s">
        <v>15</v>
      </c>
      <c r="CE1" s="647"/>
      <c r="CF1" s="647"/>
      <c r="CG1" s="104"/>
    </row>
    <row r="2" spans="1:85" ht="69" customHeight="1">
      <c r="A2" s="639"/>
      <c r="B2" s="86"/>
      <c r="C2" s="87"/>
      <c r="D2" s="87"/>
      <c r="E2" s="88"/>
      <c r="F2" s="90" t="s">
        <v>17</v>
      </c>
      <c r="G2" s="16" t="s">
        <v>431</v>
      </c>
      <c r="H2" s="16" t="s">
        <v>520</v>
      </c>
      <c r="I2" s="16"/>
      <c r="J2" s="7" t="s">
        <v>464</v>
      </c>
      <c r="K2" s="7" t="s">
        <v>431</v>
      </c>
      <c r="L2" s="7" t="s">
        <v>520</v>
      </c>
      <c r="M2" s="105"/>
      <c r="N2" s="106" t="s">
        <v>522</v>
      </c>
      <c r="O2" s="107" t="s">
        <v>523</v>
      </c>
      <c r="P2" s="108" t="s">
        <v>524</v>
      </c>
      <c r="Q2" s="109"/>
      <c r="R2" s="106" t="s">
        <v>522</v>
      </c>
      <c r="S2" s="107" t="s">
        <v>523</v>
      </c>
      <c r="T2" s="108" t="s">
        <v>524</v>
      </c>
      <c r="U2" s="109"/>
      <c r="V2" s="106" t="s">
        <v>522</v>
      </c>
      <c r="W2" s="107" t="s">
        <v>523</v>
      </c>
      <c r="X2" s="108" t="s">
        <v>524</v>
      </c>
      <c r="Y2" s="109"/>
      <c r="Z2" s="106" t="s">
        <v>522</v>
      </c>
      <c r="AA2" s="107" t="s">
        <v>523</v>
      </c>
      <c r="AB2" s="108" t="s">
        <v>524</v>
      </c>
      <c r="AC2" s="110"/>
      <c r="AD2" s="106" t="s">
        <v>522</v>
      </c>
      <c r="AE2" s="107" t="s">
        <v>523</v>
      </c>
      <c r="AF2" s="108" t="s">
        <v>524</v>
      </c>
      <c r="AG2" s="110"/>
      <c r="AH2" s="106" t="s">
        <v>522</v>
      </c>
      <c r="AI2" s="107" t="s">
        <v>523</v>
      </c>
      <c r="AJ2" s="108" t="s">
        <v>524</v>
      </c>
      <c r="AK2" s="110"/>
      <c r="AL2" s="106" t="s">
        <v>522</v>
      </c>
      <c r="AM2" s="107" t="s">
        <v>523</v>
      </c>
      <c r="AN2" s="108" t="s">
        <v>524</v>
      </c>
      <c r="AO2" s="110"/>
      <c r="AP2" s="106" t="s">
        <v>522</v>
      </c>
      <c r="AQ2" s="107" t="s">
        <v>523</v>
      </c>
      <c r="AR2" s="108" t="s">
        <v>524</v>
      </c>
      <c r="AS2" s="111"/>
      <c r="AT2" s="106" t="s">
        <v>522</v>
      </c>
      <c r="AU2" s="107" t="s">
        <v>523</v>
      </c>
      <c r="AV2" s="108" t="s">
        <v>524</v>
      </c>
      <c r="AW2" s="111"/>
      <c r="AX2" s="106" t="s">
        <v>522</v>
      </c>
      <c r="AY2" s="107" t="s">
        <v>523</v>
      </c>
      <c r="AZ2" s="108" t="s">
        <v>524</v>
      </c>
      <c r="BA2" s="111"/>
      <c r="BB2" s="106" t="s">
        <v>522</v>
      </c>
      <c r="BC2" s="107" t="s">
        <v>523</v>
      </c>
      <c r="BD2" s="108" t="s">
        <v>524</v>
      </c>
      <c r="BE2" s="111"/>
      <c r="BF2" s="106" t="s">
        <v>522</v>
      </c>
      <c r="BG2" s="107" t="s">
        <v>523</v>
      </c>
      <c r="BH2" s="108" t="s">
        <v>524</v>
      </c>
      <c r="BI2" s="111"/>
      <c r="BJ2" s="106" t="s">
        <v>522</v>
      </c>
      <c r="BK2" s="107" t="s">
        <v>523</v>
      </c>
      <c r="BL2" s="108" t="s">
        <v>524</v>
      </c>
      <c r="BM2" s="111"/>
      <c r="BN2" s="106" t="s">
        <v>522</v>
      </c>
      <c r="BO2" s="107" t="s">
        <v>523</v>
      </c>
      <c r="BP2" s="108" t="s">
        <v>524</v>
      </c>
      <c r="BQ2" s="111"/>
      <c r="BR2" s="106" t="s">
        <v>522</v>
      </c>
      <c r="BS2" s="107" t="s">
        <v>523</v>
      </c>
      <c r="BT2" s="108" t="s">
        <v>524</v>
      </c>
      <c r="BU2" s="111"/>
      <c r="BV2" s="106" t="s">
        <v>522</v>
      </c>
      <c r="BW2" s="107" t="s">
        <v>523</v>
      </c>
      <c r="BX2" s="108" t="s">
        <v>524</v>
      </c>
      <c r="BY2" s="111"/>
      <c r="BZ2" s="106" t="s">
        <v>522</v>
      </c>
      <c r="CA2" s="107" t="s">
        <v>523</v>
      </c>
      <c r="CB2" s="108" t="s">
        <v>524</v>
      </c>
      <c r="CC2" s="111"/>
      <c r="CD2" s="106" t="s">
        <v>522</v>
      </c>
      <c r="CE2" s="107" t="s">
        <v>523</v>
      </c>
      <c r="CF2" s="108" t="s">
        <v>524</v>
      </c>
      <c r="CG2" s="112"/>
    </row>
    <row r="3" spans="1:85" s="3" customFormat="1" ht="21" customHeight="1">
      <c r="A3" s="15" t="s">
        <v>16</v>
      </c>
      <c r="B3" s="77"/>
      <c r="C3" s="77"/>
      <c r="D3" s="77"/>
      <c r="E3" s="77"/>
      <c r="F3" s="16"/>
      <c r="G3" s="16">
        <v>214599.30000000002</v>
      </c>
      <c r="H3" s="16">
        <v>214599.321</v>
      </c>
      <c r="I3" s="113">
        <f>+L4-H4</f>
        <v>2.0000000076834112E-3</v>
      </c>
      <c r="J3" s="7"/>
      <c r="K3" s="114">
        <f>+K4+K117</f>
        <v>214599.30000000002</v>
      </c>
      <c r="L3" s="114">
        <f>+L4+L117</f>
        <v>214599.323</v>
      </c>
      <c r="M3" s="115"/>
      <c r="N3" s="116"/>
      <c r="O3" s="116"/>
      <c r="P3" s="116"/>
      <c r="Q3" s="117"/>
      <c r="R3" s="116"/>
      <c r="S3" s="116"/>
      <c r="T3" s="116"/>
      <c r="U3" s="117"/>
      <c r="V3" s="116"/>
      <c r="W3" s="116"/>
      <c r="X3" s="116"/>
      <c r="Y3" s="117"/>
      <c r="Z3" s="116"/>
      <c r="AA3" s="116"/>
      <c r="AB3" s="116"/>
      <c r="AC3" s="117"/>
      <c r="AD3" s="116"/>
      <c r="AE3" s="116"/>
      <c r="AF3" s="116"/>
      <c r="AG3" s="117"/>
      <c r="AH3" s="116"/>
      <c r="AI3" s="116"/>
      <c r="AJ3" s="116"/>
      <c r="AK3" s="117"/>
      <c r="AL3" s="116"/>
      <c r="AM3" s="116"/>
      <c r="AN3" s="116"/>
      <c r="AO3" s="117"/>
      <c r="AP3" s="116"/>
      <c r="AQ3" s="116"/>
      <c r="AR3" s="116"/>
      <c r="AS3" s="117"/>
      <c r="AT3" s="116"/>
      <c r="AU3" s="116"/>
      <c r="AV3" s="116"/>
      <c r="AW3" s="117"/>
      <c r="AX3" s="116"/>
      <c r="AY3" s="116"/>
      <c r="AZ3" s="116"/>
      <c r="BA3" s="117"/>
      <c r="BB3" s="116"/>
      <c r="BC3" s="116"/>
      <c r="BD3" s="116"/>
      <c r="BE3" s="117"/>
      <c r="BF3" s="116"/>
      <c r="BG3" s="116"/>
      <c r="BH3" s="116"/>
      <c r="BI3" s="117"/>
      <c r="BJ3" s="116"/>
      <c r="BK3" s="116"/>
      <c r="BL3" s="116"/>
      <c r="BM3" s="117"/>
      <c r="BN3" s="116"/>
      <c r="BO3" s="116"/>
      <c r="BP3" s="116"/>
      <c r="BQ3" s="117"/>
      <c r="BR3" s="116"/>
      <c r="BS3" s="116"/>
      <c r="BT3" s="116"/>
      <c r="BU3" s="117"/>
      <c r="BV3" s="116"/>
      <c r="BW3" s="116"/>
      <c r="BX3" s="116"/>
      <c r="BY3" s="117"/>
      <c r="BZ3" s="116"/>
      <c r="CA3" s="116"/>
      <c r="CB3" s="116"/>
      <c r="CC3" s="118"/>
      <c r="CD3" s="119"/>
      <c r="CE3" s="119"/>
      <c r="CF3" s="119"/>
      <c r="CG3" s="120"/>
    </row>
    <row r="4" spans="1:85" s="54" customFormat="1" ht="20.25" customHeight="1">
      <c r="A4" s="50"/>
      <c r="B4" s="50"/>
      <c r="C4" s="50"/>
      <c r="D4" s="50"/>
      <c r="E4" s="50"/>
      <c r="F4" s="121" t="s">
        <v>18</v>
      </c>
      <c r="G4" s="121">
        <v>132941.70000000001</v>
      </c>
      <c r="H4" s="121">
        <v>132941.658</v>
      </c>
      <c r="I4" s="21">
        <f>+G4-K4</f>
        <v>0</v>
      </c>
      <c r="J4" s="122">
        <f>+L4-K4</f>
        <v>-4.0000000008149073E-2</v>
      </c>
      <c r="K4" s="123">
        <v>132941.70000000001</v>
      </c>
      <c r="L4" s="124">
        <f>SUM(L5:L116)/1000</f>
        <v>132941.66</v>
      </c>
      <c r="M4" s="125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7"/>
      <c r="BY4" s="127"/>
      <c r="BZ4" s="127"/>
      <c r="CA4" s="127"/>
      <c r="CB4" s="127"/>
      <c r="CC4" s="128"/>
      <c r="CD4" s="127"/>
      <c r="CE4" s="127"/>
      <c r="CF4" s="126"/>
      <c r="CG4" s="129"/>
    </row>
    <row r="5" spans="1:85" ht="32.25" customHeight="1">
      <c r="A5" s="18">
        <v>1</v>
      </c>
      <c r="B5" s="45">
        <v>30197622</v>
      </c>
      <c r="C5" s="78" t="s">
        <v>19</v>
      </c>
      <c r="D5" s="45" t="s">
        <v>185</v>
      </c>
      <c r="E5" s="45" t="s">
        <v>20</v>
      </c>
      <c r="F5" s="69" t="s">
        <v>21</v>
      </c>
      <c r="G5" s="69">
        <v>72310</v>
      </c>
      <c r="H5" s="69">
        <v>48086150</v>
      </c>
      <c r="I5" s="21">
        <f>+G5-K5</f>
        <v>0</v>
      </c>
      <c r="J5" s="8">
        <v>665</v>
      </c>
      <c r="K5" s="130">
        <f t="shared" ref="K5:K68" si="0">+N5+R5+V5+Z5+AD5+AH5+AL5+AP5+AT5+AX5+BB5+BF5+BJ5+BN5+BR5+BV5+BZ5+CD5</f>
        <v>72310</v>
      </c>
      <c r="L5" s="131">
        <f>+J5*K5</f>
        <v>48086150</v>
      </c>
      <c r="M5" s="132"/>
      <c r="N5" s="133">
        <v>3951</v>
      </c>
      <c r="O5" s="133">
        <f>12.5+12.5</f>
        <v>25</v>
      </c>
      <c r="P5" s="133">
        <f>N5-O5</f>
        <v>3926</v>
      </c>
      <c r="Q5" s="126"/>
      <c r="R5" s="133">
        <v>2871</v>
      </c>
      <c r="S5" s="133"/>
      <c r="T5" s="133">
        <f>R5-S5</f>
        <v>2871</v>
      </c>
      <c r="U5" s="126"/>
      <c r="V5" s="133">
        <v>3190</v>
      </c>
      <c r="W5" s="133"/>
      <c r="X5" s="133">
        <f>V5-W5</f>
        <v>3190</v>
      </c>
      <c r="Y5" s="126"/>
      <c r="Z5" s="133">
        <v>3126</v>
      </c>
      <c r="AA5" s="133"/>
      <c r="AB5" s="133">
        <f>Z5-AA5</f>
        <v>3126</v>
      </c>
      <c r="AC5" s="126"/>
      <c r="AD5" s="133">
        <v>1595</v>
      </c>
      <c r="AE5" s="133"/>
      <c r="AF5" s="133">
        <f>AD5-AE5</f>
        <v>1595</v>
      </c>
      <c r="AG5" s="126"/>
      <c r="AH5" s="133">
        <v>5104</v>
      </c>
      <c r="AI5" s="133"/>
      <c r="AJ5" s="133">
        <f>AH5-AI5</f>
        <v>5104</v>
      </c>
      <c r="AK5" s="126"/>
      <c r="AL5" s="133">
        <v>3538</v>
      </c>
      <c r="AM5" s="133"/>
      <c r="AN5" s="133">
        <f>AL5-AM5</f>
        <v>3538</v>
      </c>
      <c r="AO5" s="126"/>
      <c r="AP5" s="133">
        <v>24116</v>
      </c>
      <c r="AQ5" s="133">
        <f>1250</f>
        <v>1250</v>
      </c>
      <c r="AR5" s="133">
        <f>AP5-AQ5</f>
        <v>22866</v>
      </c>
      <c r="AS5" s="126"/>
      <c r="AT5" s="133">
        <v>1404</v>
      </c>
      <c r="AU5" s="133"/>
      <c r="AV5" s="133">
        <f>AT5-AU5</f>
        <v>1404</v>
      </c>
      <c r="AW5" s="126"/>
      <c r="AX5" s="133">
        <v>3190</v>
      </c>
      <c r="AY5" s="133">
        <f>300</f>
        <v>300</v>
      </c>
      <c r="AZ5" s="133">
        <f>AX5-AY5</f>
        <v>2890</v>
      </c>
      <c r="BA5" s="126"/>
      <c r="BB5" s="133">
        <v>3828</v>
      </c>
      <c r="BC5" s="133"/>
      <c r="BD5" s="133">
        <f>BB5-BC5</f>
        <v>3828</v>
      </c>
      <c r="BE5" s="126"/>
      <c r="BF5" s="133">
        <v>2042</v>
      </c>
      <c r="BG5" s="133"/>
      <c r="BH5" s="133">
        <f>BF5-BG5</f>
        <v>2042</v>
      </c>
      <c r="BI5" s="126"/>
      <c r="BJ5" s="133">
        <v>3828</v>
      </c>
      <c r="BK5" s="133"/>
      <c r="BL5" s="133">
        <f>BJ5-BK5</f>
        <v>3828</v>
      </c>
      <c r="BM5" s="126"/>
      <c r="BN5" s="133">
        <v>3828</v>
      </c>
      <c r="BO5" s="133"/>
      <c r="BP5" s="133">
        <f>BN5-BO5</f>
        <v>3828</v>
      </c>
      <c r="BQ5" s="126"/>
      <c r="BR5" s="133">
        <v>2743</v>
      </c>
      <c r="BS5" s="133"/>
      <c r="BT5" s="133">
        <f>BR5-BS5</f>
        <v>2743</v>
      </c>
      <c r="BU5" s="126"/>
      <c r="BV5" s="133">
        <v>1914</v>
      </c>
      <c r="BW5" s="133"/>
      <c r="BX5" s="133">
        <f>BV5-BW5</f>
        <v>1914</v>
      </c>
      <c r="BY5" s="126"/>
      <c r="BZ5" s="133">
        <v>1595</v>
      </c>
      <c r="CA5" s="133"/>
      <c r="CB5" s="133">
        <f>BZ5-CA5</f>
        <v>1595</v>
      </c>
      <c r="CC5" s="134"/>
      <c r="CD5" s="133">
        <v>447</v>
      </c>
      <c r="CE5" s="133"/>
      <c r="CF5" s="133">
        <f>CD5-CE5</f>
        <v>447</v>
      </c>
      <c r="CG5" s="129"/>
    </row>
    <row r="6" spans="1:85" ht="27" customHeight="1">
      <c r="A6" s="18">
        <v>2</v>
      </c>
      <c r="B6" s="45">
        <v>30192710</v>
      </c>
      <c r="C6" s="78" t="s">
        <v>22</v>
      </c>
      <c r="D6" s="45" t="s">
        <v>185</v>
      </c>
      <c r="E6" s="45" t="s">
        <v>23</v>
      </c>
      <c r="F6" s="69" t="s">
        <v>24</v>
      </c>
      <c r="G6" s="69">
        <v>2358</v>
      </c>
      <c r="H6" s="69">
        <v>306540</v>
      </c>
      <c r="I6" s="21">
        <f t="shared" ref="I6:I69" si="1">+G6-K6</f>
        <v>0</v>
      </c>
      <c r="J6" s="8">
        <v>130</v>
      </c>
      <c r="K6" s="130">
        <f t="shared" si="0"/>
        <v>2358</v>
      </c>
      <c r="L6" s="131">
        <f t="shared" ref="L6:L69" si="2">+J6*K6</f>
        <v>306540</v>
      </c>
      <c r="M6" s="132"/>
      <c r="N6" s="133">
        <v>75</v>
      </c>
      <c r="O6" s="133"/>
      <c r="P6" s="133">
        <f t="shared" ref="P6:P69" si="3">N6-O6</f>
        <v>75</v>
      </c>
      <c r="Q6" s="126"/>
      <c r="R6" s="133">
        <v>60</v>
      </c>
      <c r="S6" s="133"/>
      <c r="T6" s="133">
        <f t="shared" ref="T6:T69" si="4">R6-S6</f>
        <v>60</v>
      </c>
      <c r="U6" s="126"/>
      <c r="V6" s="133">
        <v>200</v>
      </c>
      <c r="W6" s="133"/>
      <c r="X6" s="133">
        <f t="shared" ref="X6:X69" si="5">V6-W6</f>
        <v>200</v>
      </c>
      <c r="Y6" s="126"/>
      <c r="Z6" s="133">
        <v>150</v>
      </c>
      <c r="AA6" s="133"/>
      <c r="AB6" s="133">
        <f t="shared" ref="AB6:AB69" si="6">Z6-AA6</f>
        <v>150</v>
      </c>
      <c r="AC6" s="126"/>
      <c r="AD6" s="133">
        <v>8</v>
      </c>
      <c r="AE6" s="133"/>
      <c r="AF6" s="133">
        <f t="shared" ref="AF6:AF69" si="7">AD6-AE6</f>
        <v>8</v>
      </c>
      <c r="AG6" s="126"/>
      <c r="AH6" s="133">
        <v>60</v>
      </c>
      <c r="AI6" s="133"/>
      <c r="AJ6" s="133">
        <f t="shared" ref="AJ6:AJ69" si="8">AH6-AI6</f>
        <v>60</v>
      </c>
      <c r="AK6" s="126"/>
      <c r="AL6" s="133">
        <v>150</v>
      </c>
      <c r="AM6" s="133"/>
      <c r="AN6" s="133">
        <f t="shared" ref="AN6:AN69" si="9">AL6-AM6</f>
        <v>150</v>
      </c>
      <c r="AO6" s="126"/>
      <c r="AP6" s="135">
        <v>520</v>
      </c>
      <c r="AQ6" s="136"/>
      <c r="AR6" s="133">
        <f t="shared" ref="AR6:AR69" si="10">AP6-AQ6</f>
        <v>520</v>
      </c>
      <c r="AS6" s="137"/>
      <c r="AT6" s="133">
        <v>180</v>
      </c>
      <c r="AU6" s="133"/>
      <c r="AV6" s="133">
        <f t="shared" ref="AV6:AV69" si="11">AT6-AU6</f>
        <v>180</v>
      </c>
      <c r="AW6" s="126"/>
      <c r="AX6" s="133">
        <v>180</v>
      </c>
      <c r="AY6" s="133"/>
      <c r="AZ6" s="133">
        <f t="shared" ref="AZ6:AZ69" si="12">AX6-AY6</f>
        <v>180</v>
      </c>
      <c r="BA6" s="126"/>
      <c r="BB6" s="133">
        <v>60</v>
      </c>
      <c r="BC6" s="133"/>
      <c r="BD6" s="133">
        <f t="shared" ref="BD6:BD69" si="13">BB6-BC6</f>
        <v>60</v>
      </c>
      <c r="BE6" s="126"/>
      <c r="BF6" s="133">
        <v>35</v>
      </c>
      <c r="BG6" s="133"/>
      <c r="BH6" s="133">
        <f t="shared" ref="BH6:BH69" si="14">BF6-BG6</f>
        <v>35</v>
      </c>
      <c r="BI6" s="126"/>
      <c r="BJ6" s="133">
        <v>180</v>
      </c>
      <c r="BK6" s="133"/>
      <c r="BL6" s="133">
        <f t="shared" ref="BL6:BL69" si="15">BJ6-BK6</f>
        <v>180</v>
      </c>
      <c r="BM6" s="126"/>
      <c r="BN6" s="133">
        <v>170</v>
      </c>
      <c r="BO6" s="133"/>
      <c r="BP6" s="133">
        <f t="shared" ref="BP6:BP69" si="16">BN6-BO6</f>
        <v>170</v>
      </c>
      <c r="BQ6" s="126"/>
      <c r="BR6" s="133">
        <v>150</v>
      </c>
      <c r="BS6" s="133"/>
      <c r="BT6" s="133">
        <f t="shared" ref="BT6:BT69" si="17">BR6-BS6</f>
        <v>150</v>
      </c>
      <c r="BU6" s="126"/>
      <c r="BV6" s="133">
        <v>100</v>
      </c>
      <c r="BW6" s="133"/>
      <c r="BX6" s="133">
        <f t="shared" ref="BX6:BX69" si="18">BV6-BW6</f>
        <v>100</v>
      </c>
      <c r="BY6" s="126"/>
      <c r="BZ6" s="133">
        <v>80</v>
      </c>
      <c r="CA6" s="133"/>
      <c r="CB6" s="133">
        <f t="shared" ref="CB6:CB69" si="19">BZ6-CA6</f>
        <v>80</v>
      </c>
      <c r="CC6" s="134"/>
      <c r="CD6" s="133"/>
      <c r="CE6" s="133"/>
      <c r="CF6" s="133">
        <f t="shared" ref="CF6:CF69" si="20">CD6-CE6</f>
        <v>0</v>
      </c>
      <c r="CG6" s="129"/>
    </row>
    <row r="7" spans="1:85" ht="27" customHeight="1">
      <c r="A7" s="18">
        <v>3</v>
      </c>
      <c r="B7" s="45">
        <v>30192114</v>
      </c>
      <c r="C7" s="78" t="s">
        <v>25</v>
      </c>
      <c r="D7" s="45" t="s">
        <v>185</v>
      </c>
      <c r="E7" s="45" t="s">
        <v>23</v>
      </c>
      <c r="F7" s="69" t="s">
        <v>26</v>
      </c>
      <c r="G7" s="69">
        <v>1047.3</v>
      </c>
      <c r="H7" s="69">
        <v>128817.9</v>
      </c>
      <c r="I7" s="21">
        <f t="shared" si="1"/>
        <v>0</v>
      </c>
      <c r="J7" s="8">
        <v>123</v>
      </c>
      <c r="K7" s="130">
        <f t="shared" si="0"/>
        <v>1047.3</v>
      </c>
      <c r="L7" s="131">
        <f t="shared" si="2"/>
        <v>128817.9</v>
      </c>
      <c r="M7" s="132"/>
      <c r="N7" s="133">
        <v>14</v>
      </c>
      <c r="O7" s="133"/>
      <c r="P7" s="133">
        <f t="shared" si="3"/>
        <v>14</v>
      </c>
      <c r="Q7" s="126"/>
      <c r="R7" s="133">
        <v>50</v>
      </c>
      <c r="S7" s="133"/>
      <c r="T7" s="133">
        <f t="shared" si="4"/>
        <v>50</v>
      </c>
      <c r="U7" s="126"/>
      <c r="V7" s="133">
        <v>30</v>
      </c>
      <c r="W7" s="133"/>
      <c r="X7" s="133">
        <f t="shared" si="5"/>
        <v>30</v>
      </c>
      <c r="Y7" s="126"/>
      <c r="Z7" s="133">
        <v>60</v>
      </c>
      <c r="AA7" s="133"/>
      <c r="AB7" s="133">
        <f t="shared" si="6"/>
        <v>60</v>
      </c>
      <c r="AC7" s="126"/>
      <c r="AD7" s="133">
        <v>20</v>
      </c>
      <c r="AE7" s="133"/>
      <c r="AF7" s="133">
        <f t="shared" si="7"/>
        <v>20</v>
      </c>
      <c r="AG7" s="126"/>
      <c r="AH7" s="133">
        <v>60</v>
      </c>
      <c r="AI7" s="133"/>
      <c r="AJ7" s="133">
        <f t="shared" si="8"/>
        <v>60</v>
      </c>
      <c r="AK7" s="126"/>
      <c r="AL7" s="133">
        <v>37</v>
      </c>
      <c r="AM7" s="133"/>
      <c r="AN7" s="133">
        <f t="shared" si="9"/>
        <v>37</v>
      </c>
      <c r="AO7" s="126"/>
      <c r="AP7" s="135">
        <v>420</v>
      </c>
      <c r="AQ7" s="135"/>
      <c r="AR7" s="133">
        <f t="shared" si="10"/>
        <v>420</v>
      </c>
      <c r="AS7" s="137"/>
      <c r="AT7" s="133">
        <v>25</v>
      </c>
      <c r="AU7" s="133"/>
      <c r="AV7" s="133">
        <f t="shared" si="11"/>
        <v>25</v>
      </c>
      <c r="AW7" s="126"/>
      <c r="AX7" s="133">
        <v>120</v>
      </c>
      <c r="AY7" s="133"/>
      <c r="AZ7" s="133">
        <f t="shared" si="12"/>
        <v>120</v>
      </c>
      <c r="BA7" s="126"/>
      <c r="BB7" s="133">
        <v>60</v>
      </c>
      <c r="BC7" s="133"/>
      <c r="BD7" s="133">
        <f t="shared" si="13"/>
        <v>60</v>
      </c>
      <c r="BE7" s="126"/>
      <c r="BF7" s="133">
        <v>23</v>
      </c>
      <c r="BG7" s="133"/>
      <c r="BH7" s="133">
        <f t="shared" si="14"/>
        <v>23</v>
      </c>
      <c r="BI7" s="126"/>
      <c r="BJ7" s="133">
        <v>30</v>
      </c>
      <c r="BK7" s="133"/>
      <c r="BL7" s="133">
        <f t="shared" si="15"/>
        <v>30</v>
      </c>
      <c r="BM7" s="126"/>
      <c r="BN7" s="133">
        <v>36</v>
      </c>
      <c r="BO7" s="133"/>
      <c r="BP7" s="133">
        <f t="shared" si="16"/>
        <v>36</v>
      </c>
      <c r="BQ7" s="126"/>
      <c r="BR7" s="133">
        <v>25</v>
      </c>
      <c r="BS7" s="133"/>
      <c r="BT7" s="133">
        <f t="shared" si="17"/>
        <v>25</v>
      </c>
      <c r="BU7" s="126"/>
      <c r="BV7" s="133">
        <v>20</v>
      </c>
      <c r="BW7" s="133"/>
      <c r="BX7" s="133">
        <f t="shared" si="18"/>
        <v>20</v>
      </c>
      <c r="BY7" s="126"/>
      <c r="BZ7" s="133">
        <v>15.3</v>
      </c>
      <c r="CA7" s="133"/>
      <c r="CB7" s="133">
        <f t="shared" si="19"/>
        <v>15.3</v>
      </c>
      <c r="CC7" s="134"/>
      <c r="CD7" s="133">
        <v>2</v>
      </c>
      <c r="CE7" s="133"/>
      <c r="CF7" s="133">
        <f t="shared" si="20"/>
        <v>2</v>
      </c>
      <c r="CG7" s="129"/>
    </row>
    <row r="8" spans="1:85" ht="27" customHeight="1">
      <c r="A8" s="18">
        <v>4</v>
      </c>
      <c r="B8" s="45">
        <v>30192111</v>
      </c>
      <c r="C8" s="78" t="s">
        <v>27</v>
      </c>
      <c r="D8" s="45" t="s">
        <v>185</v>
      </c>
      <c r="E8" s="45" t="s">
        <v>23</v>
      </c>
      <c r="F8" s="69" t="s">
        <v>28</v>
      </c>
      <c r="G8" s="69">
        <v>393</v>
      </c>
      <c r="H8" s="69">
        <v>85674</v>
      </c>
      <c r="I8" s="21">
        <f t="shared" si="1"/>
        <v>0</v>
      </c>
      <c r="J8" s="8">
        <v>218</v>
      </c>
      <c r="K8" s="130">
        <f t="shared" si="0"/>
        <v>393</v>
      </c>
      <c r="L8" s="131">
        <f t="shared" si="2"/>
        <v>85674</v>
      </c>
      <c r="M8" s="132"/>
      <c r="N8" s="133">
        <v>5</v>
      </c>
      <c r="O8" s="133"/>
      <c r="P8" s="133">
        <f t="shared" si="3"/>
        <v>5</v>
      </c>
      <c r="Q8" s="126"/>
      <c r="R8" s="133">
        <v>24</v>
      </c>
      <c r="S8" s="133"/>
      <c r="T8" s="133">
        <f t="shared" si="4"/>
        <v>24</v>
      </c>
      <c r="U8" s="126"/>
      <c r="V8" s="133">
        <v>30</v>
      </c>
      <c r="W8" s="133"/>
      <c r="X8" s="133">
        <f t="shared" si="5"/>
        <v>30</v>
      </c>
      <c r="Y8" s="126"/>
      <c r="Z8" s="133">
        <v>0</v>
      </c>
      <c r="AA8" s="133"/>
      <c r="AB8" s="133">
        <f t="shared" si="6"/>
        <v>0</v>
      </c>
      <c r="AC8" s="126"/>
      <c r="AD8" s="133">
        <v>10</v>
      </c>
      <c r="AE8" s="133"/>
      <c r="AF8" s="133">
        <f t="shared" si="7"/>
        <v>10</v>
      </c>
      <c r="AG8" s="126"/>
      <c r="AH8" s="133">
        <v>0</v>
      </c>
      <c r="AI8" s="133"/>
      <c r="AJ8" s="133">
        <f t="shared" si="8"/>
        <v>0</v>
      </c>
      <c r="AK8" s="126"/>
      <c r="AL8" s="133">
        <v>16</v>
      </c>
      <c r="AM8" s="133"/>
      <c r="AN8" s="133">
        <f t="shared" si="9"/>
        <v>16</v>
      </c>
      <c r="AO8" s="126"/>
      <c r="AP8" s="135">
        <v>130</v>
      </c>
      <c r="AQ8" s="135"/>
      <c r="AR8" s="133">
        <f t="shared" si="10"/>
        <v>130</v>
      </c>
      <c r="AS8" s="137"/>
      <c r="AT8" s="133">
        <v>10</v>
      </c>
      <c r="AU8" s="133"/>
      <c r="AV8" s="133">
        <f t="shared" si="11"/>
        <v>10</v>
      </c>
      <c r="AW8" s="126"/>
      <c r="AX8" s="133">
        <v>20</v>
      </c>
      <c r="AY8" s="133"/>
      <c r="AZ8" s="133">
        <f t="shared" si="12"/>
        <v>20</v>
      </c>
      <c r="BA8" s="126"/>
      <c r="BB8" s="133">
        <v>40</v>
      </c>
      <c r="BC8" s="133"/>
      <c r="BD8" s="133">
        <f t="shared" si="13"/>
        <v>40</v>
      </c>
      <c r="BE8" s="126"/>
      <c r="BF8" s="133">
        <v>12</v>
      </c>
      <c r="BG8" s="133"/>
      <c r="BH8" s="133">
        <f t="shared" si="14"/>
        <v>12</v>
      </c>
      <c r="BI8" s="126"/>
      <c r="BJ8" s="133">
        <v>20</v>
      </c>
      <c r="BK8" s="133"/>
      <c r="BL8" s="133">
        <f t="shared" si="15"/>
        <v>20</v>
      </c>
      <c r="BM8" s="126"/>
      <c r="BN8" s="133">
        <v>16</v>
      </c>
      <c r="BO8" s="133"/>
      <c r="BP8" s="133">
        <f t="shared" si="16"/>
        <v>16</v>
      </c>
      <c r="BQ8" s="126"/>
      <c r="BR8" s="133">
        <v>25</v>
      </c>
      <c r="BS8" s="133"/>
      <c r="BT8" s="133">
        <f t="shared" si="17"/>
        <v>25</v>
      </c>
      <c r="BU8" s="126"/>
      <c r="BV8" s="133">
        <v>20</v>
      </c>
      <c r="BW8" s="133"/>
      <c r="BX8" s="133">
        <f t="shared" si="18"/>
        <v>20</v>
      </c>
      <c r="BY8" s="126"/>
      <c r="BZ8" s="133">
        <v>15</v>
      </c>
      <c r="CA8" s="133"/>
      <c r="CB8" s="133">
        <f t="shared" si="19"/>
        <v>15</v>
      </c>
      <c r="CC8" s="134"/>
      <c r="CD8" s="133"/>
      <c r="CE8" s="133"/>
      <c r="CF8" s="133">
        <f t="shared" si="20"/>
        <v>0</v>
      </c>
      <c r="CG8" s="129"/>
    </row>
    <row r="9" spans="1:85" ht="27" customHeight="1">
      <c r="A9" s="18">
        <v>5</v>
      </c>
      <c r="B9" s="45">
        <v>30192160</v>
      </c>
      <c r="C9" s="78" t="s">
        <v>29</v>
      </c>
      <c r="D9" s="45" t="s">
        <v>185</v>
      </c>
      <c r="E9" s="45" t="s">
        <v>23</v>
      </c>
      <c r="F9" s="69" t="s">
        <v>30</v>
      </c>
      <c r="G9" s="69">
        <v>1305</v>
      </c>
      <c r="H9" s="69">
        <v>156600</v>
      </c>
      <c r="I9" s="21">
        <f t="shared" si="1"/>
        <v>0</v>
      </c>
      <c r="J9" s="8">
        <v>120</v>
      </c>
      <c r="K9" s="130">
        <f t="shared" si="0"/>
        <v>1305</v>
      </c>
      <c r="L9" s="131">
        <f t="shared" si="2"/>
        <v>156600</v>
      </c>
      <c r="M9" s="132"/>
      <c r="N9" s="133">
        <v>40</v>
      </c>
      <c r="O9" s="133"/>
      <c r="P9" s="133">
        <f t="shared" si="3"/>
        <v>40</v>
      </c>
      <c r="Q9" s="126"/>
      <c r="R9" s="133">
        <v>48</v>
      </c>
      <c r="S9" s="133"/>
      <c r="T9" s="133">
        <f t="shared" si="4"/>
        <v>48</v>
      </c>
      <c r="U9" s="126"/>
      <c r="V9" s="133">
        <v>30</v>
      </c>
      <c r="W9" s="133"/>
      <c r="X9" s="133">
        <f t="shared" si="5"/>
        <v>30</v>
      </c>
      <c r="Y9" s="126"/>
      <c r="Z9" s="133">
        <v>100</v>
      </c>
      <c r="AA9" s="133"/>
      <c r="AB9" s="133">
        <f t="shared" si="6"/>
        <v>100</v>
      </c>
      <c r="AC9" s="126"/>
      <c r="AD9" s="133">
        <v>50</v>
      </c>
      <c r="AE9" s="133"/>
      <c r="AF9" s="133">
        <f t="shared" si="7"/>
        <v>50</v>
      </c>
      <c r="AG9" s="126"/>
      <c r="AH9" s="133">
        <v>60</v>
      </c>
      <c r="AI9" s="133"/>
      <c r="AJ9" s="133">
        <f t="shared" si="8"/>
        <v>60</v>
      </c>
      <c r="AK9" s="126"/>
      <c r="AL9" s="133">
        <v>77</v>
      </c>
      <c r="AM9" s="133"/>
      <c r="AN9" s="133">
        <f t="shared" si="9"/>
        <v>77</v>
      </c>
      <c r="AO9" s="126"/>
      <c r="AP9" s="135">
        <v>450</v>
      </c>
      <c r="AQ9" s="135"/>
      <c r="AR9" s="133">
        <f t="shared" si="10"/>
        <v>450</v>
      </c>
      <c r="AS9" s="137"/>
      <c r="AT9" s="133">
        <v>50</v>
      </c>
      <c r="AU9" s="133"/>
      <c r="AV9" s="133">
        <f t="shared" si="11"/>
        <v>50</v>
      </c>
      <c r="AW9" s="126"/>
      <c r="AX9" s="133">
        <v>25</v>
      </c>
      <c r="AY9" s="133"/>
      <c r="AZ9" s="133">
        <f t="shared" si="12"/>
        <v>25</v>
      </c>
      <c r="BA9" s="126"/>
      <c r="BB9" s="133">
        <v>50</v>
      </c>
      <c r="BC9" s="133"/>
      <c r="BD9" s="133">
        <f t="shared" si="13"/>
        <v>50</v>
      </c>
      <c r="BE9" s="126"/>
      <c r="BF9" s="133">
        <v>40</v>
      </c>
      <c r="BG9" s="133"/>
      <c r="BH9" s="133">
        <f t="shared" si="14"/>
        <v>40</v>
      </c>
      <c r="BI9" s="126"/>
      <c r="BJ9" s="133">
        <v>100</v>
      </c>
      <c r="BK9" s="133"/>
      <c r="BL9" s="133">
        <f t="shared" si="15"/>
        <v>100</v>
      </c>
      <c r="BM9" s="126"/>
      <c r="BN9" s="133">
        <v>50</v>
      </c>
      <c r="BO9" s="133"/>
      <c r="BP9" s="133">
        <f t="shared" si="16"/>
        <v>50</v>
      </c>
      <c r="BQ9" s="126"/>
      <c r="BR9" s="133">
        <v>30</v>
      </c>
      <c r="BS9" s="133"/>
      <c r="BT9" s="133">
        <f t="shared" si="17"/>
        <v>30</v>
      </c>
      <c r="BU9" s="126"/>
      <c r="BV9" s="133">
        <v>75</v>
      </c>
      <c r="BW9" s="133"/>
      <c r="BX9" s="133">
        <f t="shared" si="18"/>
        <v>75</v>
      </c>
      <c r="BY9" s="126"/>
      <c r="BZ9" s="133">
        <v>30</v>
      </c>
      <c r="CA9" s="133"/>
      <c r="CB9" s="133">
        <f t="shared" si="19"/>
        <v>30</v>
      </c>
      <c r="CC9" s="134"/>
      <c r="CD9" s="133"/>
      <c r="CE9" s="133"/>
      <c r="CF9" s="133">
        <f t="shared" si="20"/>
        <v>0</v>
      </c>
      <c r="CG9" s="129"/>
    </row>
    <row r="10" spans="1:85" ht="27" customHeight="1">
      <c r="A10" s="18">
        <v>6</v>
      </c>
      <c r="B10" s="45">
        <v>30193200</v>
      </c>
      <c r="C10" s="78" t="s">
        <v>31</v>
      </c>
      <c r="D10" s="45" t="s">
        <v>185</v>
      </c>
      <c r="E10" s="45" t="s">
        <v>23</v>
      </c>
      <c r="F10" s="69" t="s">
        <v>32</v>
      </c>
      <c r="G10" s="69">
        <v>121</v>
      </c>
      <c r="H10" s="69">
        <v>300806</v>
      </c>
      <c r="I10" s="21">
        <f t="shared" si="1"/>
        <v>0</v>
      </c>
      <c r="J10" s="8">
        <v>2486</v>
      </c>
      <c r="K10" s="130">
        <f t="shared" si="0"/>
        <v>121</v>
      </c>
      <c r="L10" s="131">
        <f t="shared" si="2"/>
        <v>300806</v>
      </c>
      <c r="M10" s="132"/>
      <c r="N10" s="133">
        <v>20</v>
      </c>
      <c r="O10" s="133"/>
      <c r="P10" s="133">
        <f t="shared" si="3"/>
        <v>20</v>
      </c>
      <c r="Q10" s="126"/>
      <c r="R10" s="133"/>
      <c r="S10" s="133"/>
      <c r="T10" s="133">
        <f t="shared" si="4"/>
        <v>0</v>
      </c>
      <c r="U10" s="126"/>
      <c r="V10" s="133"/>
      <c r="W10" s="133"/>
      <c r="X10" s="133">
        <f t="shared" si="5"/>
        <v>0</v>
      </c>
      <c r="Y10" s="126"/>
      <c r="Z10" s="133">
        <v>0</v>
      </c>
      <c r="AA10" s="133"/>
      <c r="AB10" s="133">
        <f t="shared" si="6"/>
        <v>0</v>
      </c>
      <c r="AC10" s="126"/>
      <c r="AD10" s="133">
        <v>2</v>
      </c>
      <c r="AE10" s="133"/>
      <c r="AF10" s="133">
        <f t="shared" si="7"/>
        <v>2</v>
      </c>
      <c r="AG10" s="126"/>
      <c r="AH10" s="133">
        <v>2</v>
      </c>
      <c r="AI10" s="133"/>
      <c r="AJ10" s="133">
        <f t="shared" si="8"/>
        <v>2</v>
      </c>
      <c r="AK10" s="126"/>
      <c r="AL10" s="133">
        <v>3</v>
      </c>
      <c r="AM10" s="133"/>
      <c r="AN10" s="133">
        <f t="shared" si="9"/>
        <v>3</v>
      </c>
      <c r="AO10" s="126"/>
      <c r="AP10" s="135">
        <v>20</v>
      </c>
      <c r="AQ10" s="135"/>
      <c r="AR10" s="133">
        <f t="shared" si="10"/>
        <v>20</v>
      </c>
      <c r="AS10" s="137"/>
      <c r="AT10" s="133">
        <v>8</v>
      </c>
      <c r="AU10" s="133"/>
      <c r="AV10" s="133">
        <f t="shared" si="11"/>
        <v>8</v>
      </c>
      <c r="AW10" s="126"/>
      <c r="AX10" s="133">
        <v>5</v>
      </c>
      <c r="AY10" s="133"/>
      <c r="AZ10" s="133">
        <f t="shared" si="12"/>
        <v>5</v>
      </c>
      <c r="BA10" s="126"/>
      <c r="BB10" s="133">
        <v>10</v>
      </c>
      <c r="BC10" s="133"/>
      <c r="BD10" s="133">
        <f t="shared" si="13"/>
        <v>10</v>
      </c>
      <c r="BE10" s="126"/>
      <c r="BF10" s="133"/>
      <c r="BG10" s="133"/>
      <c r="BH10" s="133">
        <f t="shared" si="14"/>
        <v>0</v>
      </c>
      <c r="BI10" s="126"/>
      <c r="BJ10" s="133">
        <v>0</v>
      </c>
      <c r="BK10" s="133"/>
      <c r="BL10" s="133">
        <f t="shared" si="15"/>
        <v>0</v>
      </c>
      <c r="BM10" s="126"/>
      <c r="BN10" s="133">
        <v>6</v>
      </c>
      <c r="BO10" s="133"/>
      <c r="BP10" s="133">
        <f t="shared" si="16"/>
        <v>6</v>
      </c>
      <c r="BQ10" s="126"/>
      <c r="BR10" s="133"/>
      <c r="BS10" s="133"/>
      <c r="BT10" s="133">
        <f t="shared" si="17"/>
        <v>0</v>
      </c>
      <c r="BU10" s="126"/>
      <c r="BV10" s="133">
        <v>0</v>
      </c>
      <c r="BW10" s="133"/>
      <c r="BX10" s="133">
        <f t="shared" si="18"/>
        <v>0</v>
      </c>
      <c r="BY10" s="126"/>
      <c r="BZ10" s="133">
        <v>5</v>
      </c>
      <c r="CA10" s="133"/>
      <c r="CB10" s="133">
        <f t="shared" si="19"/>
        <v>5</v>
      </c>
      <c r="CC10" s="134"/>
      <c r="CD10" s="133">
        <v>40</v>
      </c>
      <c r="CE10" s="133"/>
      <c r="CF10" s="133">
        <f t="shared" si="20"/>
        <v>40</v>
      </c>
      <c r="CG10" s="129"/>
    </row>
    <row r="11" spans="1:85" ht="27" customHeight="1">
      <c r="A11" s="18">
        <v>7</v>
      </c>
      <c r="B11" s="45">
        <v>30192100</v>
      </c>
      <c r="C11" s="78" t="s">
        <v>33</v>
      </c>
      <c r="D11" s="45" t="s">
        <v>185</v>
      </c>
      <c r="E11" s="45" t="s">
        <v>23</v>
      </c>
      <c r="F11" s="69" t="s">
        <v>34</v>
      </c>
      <c r="G11" s="69">
        <v>482</v>
      </c>
      <c r="H11" s="69">
        <v>13978</v>
      </c>
      <c r="I11" s="21">
        <f t="shared" si="1"/>
        <v>0</v>
      </c>
      <c r="J11" s="8">
        <v>29</v>
      </c>
      <c r="K11" s="130">
        <f t="shared" si="0"/>
        <v>482</v>
      </c>
      <c r="L11" s="131">
        <f t="shared" si="2"/>
        <v>13978</v>
      </c>
      <c r="M11" s="132"/>
      <c r="N11" s="133">
        <v>12</v>
      </c>
      <c r="O11" s="133"/>
      <c r="P11" s="133">
        <f t="shared" si="3"/>
        <v>12</v>
      </c>
      <c r="Q11" s="126"/>
      <c r="R11" s="133">
        <v>0</v>
      </c>
      <c r="S11" s="133"/>
      <c r="T11" s="133">
        <f t="shared" si="4"/>
        <v>0</v>
      </c>
      <c r="U11" s="126"/>
      <c r="V11" s="133"/>
      <c r="W11" s="133"/>
      <c r="X11" s="133">
        <f t="shared" si="5"/>
        <v>0</v>
      </c>
      <c r="Y11" s="126"/>
      <c r="Z11" s="133">
        <v>0</v>
      </c>
      <c r="AA11" s="133"/>
      <c r="AB11" s="133">
        <f t="shared" si="6"/>
        <v>0</v>
      </c>
      <c r="AC11" s="126"/>
      <c r="AD11" s="133">
        <v>5</v>
      </c>
      <c r="AE11" s="133"/>
      <c r="AF11" s="133">
        <f t="shared" si="7"/>
        <v>5</v>
      </c>
      <c r="AG11" s="126"/>
      <c r="AH11" s="133">
        <v>60</v>
      </c>
      <c r="AI11" s="133"/>
      <c r="AJ11" s="133">
        <f t="shared" si="8"/>
        <v>60</v>
      </c>
      <c r="AK11" s="126"/>
      <c r="AL11" s="133">
        <v>25</v>
      </c>
      <c r="AM11" s="133"/>
      <c r="AN11" s="133">
        <f t="shared" si="9"/>
        <v>25</v>
      </c>
      <c r="AO11" s="126"/>
      <c r="AP11" s="135">
        <v>180</v>
      </c>
      <c r="AQ11" s="135"/>
      <c r="AR11" s="133">
        <f t="shared" si="10"/>
        <v>180</v>
      </c>
      <c r="AS11" s="137"/>
      <c r="AT11" s="133">
        <v>40</v>
      </c>
      <c r="AU11" s="133"/>
      <c r="AV11" s="133">
        <f t="shared" si="11"/>
        <v>40</v>
      </c>
      <c r="AW11" s="126"/>
      <c r="AX11" s="133">
        <v>25</v>
      </c>
      <c r="AY11" s="133"/>
      <c r="AZ11" s="133">
        <f t="shared" si="12"/>
        <v>25</v>
      </c>
      <c r="BA11" s="126"/>
      <c r="BB11" s="133">
        <v>15</v>
      </c>
      <c r="BC11" s="133"/>
      <c r="BD11" s="133">
        <f t="shared" si="13"/>
        <v>15</v>
      </c>
      <c r="BE11" s="126"/>
      <c r="BF11" s="133"/>
      <c r="BG11" s="133"/>
      <c r="BH11" s="133">
        <f t="shared" si="14"/>
        <v>0</v>
      </c>
      <c r="BI11" s="126"/>
      <c r="BJ11" s="133">
        <v>30</v>
      </c>
      <c r="BK11" s="133"/>
      <c r="BL11" s="133">
        <f t="shared" si="15"/>
        <v>30</v>
      </c>
      <c r="BM11" s="126"/>
      <c r="BN11" s="133">
        <v>60</v>
      </c>
      <c r="BO11" s="133"/>
      <c r="BP11" s="133">
        <f t="shared" si="16"/>
        <v>60</v>
      </c>
      <c r="BQ11" s="126"/>
      <c r="BR11" s="133"/>
      <c r="BS11" s="133"/>
      <c r="BT11" s="133">
        <f t="shared" si="17"/>
        <v>0</v>
      </c>
      <c r="BU11" s="126"/>
      <c r="BV11" s="133">
        <v>0</v>
      </c>
      <c r="BW11" s="133"/>
      <c r="BX11" s="133">
        <f t="shared" si="18"/>
        <v>0</v>
      </c>
      <c r="BY11" s="126"/>
      <c r="BZ11" s="133">
        <v>30</v>
      </c>
      <c r="CA11" s="133"/>
      <c r="CB11" s="133">
        <f t="shared" si="19"/>
        <v>30</v>
      </c>
      <c r="CC11" s="134"/>
      <c r="CD11" s="133"/>
      <c r="CE11" s="133"/>
      <c r="CF11" s="133">
        <f t="shared" si="20"/>
        <v>0</v>
      </c>
      <c r="CG11" s="129"/>
    </row>
    <row r="12" spans="1:85" ht="32.25" customHeight="1">
      <c r="A12" s="18">
        <v>8</v>
      </c>
      <c r="B12" s="45">
        <v>30199290</v>
      </c>
      <c r="C12" s="78" t="s">
        <v>35</v>
      </c>
      <c r="D12" s="45" t="s">
        <v>185</v>
      </c>
      <c r="E12" s="45" t="s">
        <v>23</v>
      </c>
      <c r="F12" s="69" t="s">
        <v>36</v>
      </c>
      <c r="G12" s="69">
        <v>1501450</v>
      </c>
      <c r="H12" s="69">
        <v>12011600</v>
      </c>
      <c r="I12" s="21">
        <f t="shared" si="1"/>
        <v>0</v>
      </c>
      <c r="J12" s="8">
        <v>8</v>
      </c>
      <c r="K12" s="130">
        <f t="shared" si="0"/>
        <v>1501450</v>
      </c>
      <c r="L12" s="131">
        <f t="shared" si="2"/>
        <v>12011600</v>
      </c>
      <c r="M12" s="132"/>
      <c r="N12" s="133">
        <v>25000</v>
      </c>
      <c r="O12" s="133"/>
      <c r="P12" s="133">
        <f t="shared" si="3"/>
        <v>25000</v>
      </c>
      <c r="Q12" s="126"/>
      <c r="R12" s="133">
        <v>15000</v>
      </c>
      <c r="S12" s="133"/>
      <c r="T12" s="133">
        <f t="shared" si="4"/>
        <v>15000</v>
      </c>
      <c r="U12" s="126"/>
      <c r="V12" s="133">
        <v>3000</v>
      </c>
      <c r="W12" s="133"/>
      <c r="X12" s="133">
        <f t="shared" si="5"/>
        <v>3000</v>
      </c>
      <c r="Y12" s="126"/>
      <c r="Z12" s="133">
        <v>60000</v>
      </c>
      <c r="AA12" s="133"/>
      <c r="AB12" s="133">
        <f t="shared" si="6"/>
        <v>60000</v>
      </c>
      <c r="AC12" s="126"/>
      <c r="AD12" s="133">
        <v>25000</v>
      </c>
      <c r="AE12" s="133"/>
      <c r="AF12" s="133">
        <f t="shared" si="7"/>
        <v>25000</v>
      </c>
      <c r="AG12" s="126"/>
      <c r="AH12" s="133">
        <v>80000</v>
      </c>
      <c r="AI12" s="133"/>
      <c r="AJ12" s="133">
        <f t="shared" si="8"/>
        <v>80000</v>
      </c>
      <c r="AK12" s="126"/>
      <c r="AL12" s="133">
        <v>94350</v>
      </c>
      <c r="AM12" s="133"/>
      <c r="AN12" s="133">
        <f t="shared" si="9"/>
        <v>94350</v>
      </c>
      <c r="AO12" s="126"/>
      <c r="AP12" s="135">
        <v>585000</v>
      </c>
      <c r="AQ12" s="135"/>
      <c r="AR12" s="133">
        <f t="shared" si="10"/>
        <v>585000</v>
      </c>
      <c r="AS12" s="137"/>
      <c r="AT12" s="133">
        <v>32000</v>
      </c>
      <c r="AU12" s="133"/>
      <c r="AV12" s="133">
        <f t="shared" si="11"/>
        <v>32000</v>
      </c>
      <c r="AW12" s="126"/>
      <c r="AX12" s="133">
        <v>120000</v>
      </c>
      <c r="AY12" s="133"/>
      <c r="AZ12" s="133">
        <f t="shared" si="12"/>
        <v>120000</v>
      </c>
      <c r="BA12" s="126"/>
      <c r="BB12" s="133">
        <v>110000</v>
      </c>
      <c r="BC12" s="133"/>
      <c r="BD12" s="133">
        <f t="shared" si="13"/>
        <v>110000</v>
      </c>
      <c r="BE12" s="126"/>
      <c r="BF12" s="133">
        <v>40000</v>
      </c>
      <c r="BG12" s="133"/>
      <c r="BH12" s="133">
        <f t="shared" si="14"/>
        <v>40000</v>
      </c>
      <c r="BI12" s="126"/>
      <c r="BJ12" s="133">
        <v>80000</v>
      </c>
      <c r="BK12" s="133"/>
      <c r="BL12" s="133">
        <f t="shared" si="15"/>
        <v>80000</v>
      </c>
      <c r="BM12" s="126"/>
      <c r="BN12" s="133">
        <v>100000</v>
      </c>
      <c r="BO12" s="133"/>
      <c r="BP12" s="133">
        <f t="shared" si="16"/>
        <v>100000</v>
      </c>
      <c r="BQ12" s="126"/>
      <c r="BR12" s="133">
        <v>70000</v>
      </c>
      <c r="BS12" s="133"/>
      <c r="BT12" s="133">
        <f t="shared" si="17"/>
        <v>70000</v>
      </c>
      <c r="BU12" s="126"/>
      <c r="BV12" s="133">
        <v>32000</v>
      </c>
      <c r="BW12" s="133"/>
      <c r="BX12" s="133">
        <f t="shared" si="18"/>
        <v>32000</v>
      </c>
      <c r="BY12" s="126"/>
      <c r="BZ12" s="133">
        <v>30000</v>
      </c>
      <c r="CA12" s="133"/>
      <c r="CB12" s="133">
        <f t="shared" si="19"/>
        <v>30000</v>
      </c>
      <c r="CC12" s="134"/>
      <c r="CD12" s="133">
        <v>100</v>
      </c>
      <c r="CE12" s="133"/>
      <c r="CF12" s="133">
        <f t="shared" si="20"/>
        <v>100</v>
      </c>
      <c r="CG12" s="129"/>
    </row>
    <row r="13" spans="1:85" ht="33" customHeight="1">
      <c r="A13" s="18">
        <v>9</v>
      </c>
      <c r="B13" s="45">
        <v>30199234</v>
      </c>
      <c r="C13" s="78" t="s">
        <v>505</v>
      </c>
      <c r="D13" s="45" t="s">
        <v>185</v>
      </c>
      <c r="E13" s="45" t="s">
        <v>23</v>
      </c>
      <c r="F13" s="69" t="s">
        <v>38</v>
      </c>
      <c r="G13" s="69">
        <v>72310</v>
      </c>
      <c r="H13" s="69">
        <v>3470880</v>
      </c>
      <c r="I13" s="21">
        <f t="shared" si="1"/>
        <v>0</v>
      </c>
      <c r="J13" s="8">
        <v>48</v>
      </c>
      <c r="K13" s="130">
        <f t="shared" si="0"/>
        <v>72310</v>
      </c>
      <c r="L13" s="131">
        <f t="shared" si="2"/>
        <v>3470880</v>
      </c>
      <c r="M13" s="132"/>
      <c r="N13" s="133">
        <v>1000</v>
      </c>
      <c r="O13" s="133"/>
      <c r="P13" s="133">
        <f t="shared" si="3"/>
        <v>1000</v>
      </c>
      <c r="Q13" s="126"/>
      <c r="R13" s="133">
        <v>10000</v>
      </c>
      <c r="S13" s="133"/>
      <c r="T13" s="133">
        <f t="shared" si="4"/>
        <v>10000</v>
      </c>
      <c r="U13" s="126"/>
      <c r="V13" s="133">
        <v>8000</v>
      </c>
      <c r="W13" s="133"/>
      <c r="X13" s="133">
        <f t="shared" si="5"/>
        <v>8000</v>
      </c>
      <c r="Y13" s="126"/>
      <c r="Z13" s="133">
        <v>3000</v>
      </c>
      <c r="AA13" s="133"/>
      <c r="AB13" s="133">
        <f t="shared" si="6"/>
        <v>3000</v>
      </c>
      <c r="AC13" s="126"/>
      <c r="AD13" s="133">
        <v>2000</v>
      </c>
      <c r="AE13" s="133"/>
      <c r="AF13" s="133">
        <f t="shared" si="7"/>
        <v>2000</v>
      </c>
      <c r="AG13" s="126"/>
      <c r="AH13" s="133">
        <v>3000</v>
      </c>
      <c r="AI13" s="133"/>
      <c r="AJ13" s="133">
        <f t="shared" si="8"/>
        <v>3000</v>
      </c>
      <c r="AK13" s="126"/>
      <c r="AL13" s="133">
        <v>2000</v>
      </c>
      <c r="AM13" s="133"/>
      <c r="AN13" s="133">
        <f t="shared" si="9"/>
        <v>2000</v>
      </c>
      <c r="AO13" s="126"/>
      <c r="AP13" s="135">
        <v>28000</v>
      </c>
      <c r="AQ13" s="135"/>
      <c r="AR13" s="133">
        <f t="shared" si="10"/>
        <v>28000</v>
      </c>
      <c r="AS13" s="137"/>
      <c r="AT13" s="133">
        <v>1800</v>
      </c>
      <c r="AU13" s="133"/>
      <c r="AV13" s="133">
        <f t="shared" si="11"/>
        <v>1800</v>
      </c>
      <c r="AW13" s="126"/>
      <c r="AX13" s="133">
        <v>2000</v>
      </c>
      <c r="AY13" s="133"/>
      <c r="AZ13" s="133">
        <f t="shared" si="12"/>
        <v>2000</v>
      </c>
      <c r="BA13" s="126"/>
      <c r="BB13" s="133">
        <v>3000</v>
      </c>
      <c r="BC13" s="133"/>
      <c r="BD13" s="133">
        <f t="shared" si="13"/>
        <v>3000</v>
      </c>
      <c r="BE13" s="126"/>
      <c r="BF13" s="133">
        <v>700</v>
      </c>
      <c r="BG13" s="133"/>
      <c r="BH13" s="133">
        <f t="shared" si="14"/>
        <v>700</v>
      </c>
      <c r="BI13" s="126"/>
      <c r="BJ13" s="133">
        <v>3000</v>
      </c>
      <c r="BK13" s="133"/>
      <c r="BL13" s="133">
        <f t="shared" si="15"/>
        <v>3000</v>
      </c>
      <c r="BM13" s="126"/>
      <c r="BN13" s="133">
        <v>1200</v>
      </c>
      <c r="BO13" s="133"/>
      <c r="BP13" s="133">
        <f t="shared" si="16"/>
        <v>1200</v>
      </c>
      <c r="BQ13" s="126"/>
      <c r="BR13" s="133">
        <v>1000</v>
      </c>
      <c r="BS13" s="133"/>
      <c r="BT13" s="133">
        <f t="shared" si="17"/>
        <v>1000</v>
      </c>
      <c r="BU13" s="126"/>
      <c r="BV13" s="133">
        <v>600</v>
      </c>
      <c r="BW13" s="133"/>
      <c r="BX13" s="133">
        <f t="shared" si="18"/>
        <v>600</v>
      </c>
      <c r="BY13" s="126"/>
      <c r="BZ13" s="133">
        <v>2000</v>
      </c>
      <c r="CA13" s="133"/>
      <c r="CB13" s="133">
        <f t="shared" si="19"/>
        <v>2000</v>
      </c>
      <c r="CC13" s="134"/>
      <c r="CD13" s="133">
        <v>10</v>
      </c>
      <c r="CE13" s="133"/>
      <c r="CF13" s="133">
        <f t="shared" si="20"/>
        <v>10</v>
      </c>
      <c r="CG13" s="129"/>
    </row>
    <row r="14" spans="1:85" ht="26.25" customHeight="1">
      <c r="A14" s="18">
        <v>10</v>
      </c>
      <c r="B14" s="45">
        <v>30199232</v>
      </c>
      <c r="C14" s="78" t="s">
        <v>39</v>
      </c>
      <c r="D14" s="45" t="s">
        <v>185</v>
      </c>
      <c r="E14" s="45" t="s">
        <v>23</v>
      </c>
      <c r="F14" s="69" t="s">
        <v>40</v>
      </c>
      <c r="G14" s="69">
        <v>156000</v>
      </c>
      <c r="H14" s="69">
        <v>3744000</v>
      </c>
      <c r="I14" s="21">
        <f t="shared" si="1"/>
        <v>0</v>
      </c>
      <c r="J14" s="8">
        <v>24</v>
      </c>
      <c r="K14" s="130">
        <f t="shared" si="0"/>
        <v>156000</v>
      </c>
      <c r="L14" s="131">
        <f t="shared" si="2"/>
        <v>3744000</v>
      </c>
      <c r="M14" s="132"/>
      <c r="N14" s="133">
        <v>1500</v>
      </c>
      <c r="O14" s="133"/>
      <c r="P14" s="133">
        <f t="shared" si="3"/>
        <v>1500</v>
      </c>
      <c r="Q14" s="126"/>
      <c r="R14" s="133">
        <v>0</v>
      </c>
      <c r="S14" s="133"/>
      <c r="T14" s="133">
        <f t="shared" si="4"/>
        <v>0</v>
      </c>
      <c r="U14" s="126"/>
      <c r="V14" s="133">
        <v>18000</v>
      </c>
      <c r="W14" s="133"/>
      <c r="X14" s="133">
        <f t="shared" si="5"/>
        <v>18000</v>
      </c>
      <c r="Y14" s="126"/>
      <c r="Z14" s="133">
        <v>1000</v>
      </c>
      <c r="AA14" s="133"/>
      <c r="AB14" s="133">
        <f t="shared" si="6"/>
        <v>1000</v>
      </c>
      <c r="AC14" s="126"/>
      <c r="AD14" s="133">
        <v>1500</v>
      </c>
      <c r="AE14" s="133"/>
      <c r="AF14" s="133">
        <f t="shared" si="7"/>
        <v>1500</v>
      </c>
      <c r="AG14" s="126"/>
      <c r="AH14" s="133">
        <v>5000</v>
      </c>
      <c r="AI14" s="133"/>
      <c r="AJ14" s="133">
        <f t="shared" si="8"/>
        <v>5000</v>
      </c>
      <c r="AK14" s="126"/>
      <c r="AL14" s="133">
        <v>7700</v>
      </c>
      <c r="AM14" s="133"/>
      <c r="AN14" s="133">
        <f t="shared" si="9"/>
        <v>7700</v>
      </c>
      <c r="AO14" s="126"/>
      <c r="AP14" s="135">
        <v>87500</v>
      </c>
      <c r="AQ14" s="135"/>
      <c r="AR14" s="133">
        <f t="shared" si="10"/>
        <v>87500</v>
      </c>
      <c r="AS14" s="137"/>
      <c r="AT14" s="133">
        <v>1800</v>
      </c>
      <c r="AU14" s="133"/>
      <c r="AV14" s="133">
        <f t="shared" si="11"/>
        <v>1800</v>
      </c>
      <c r="AW14" s="126"/>
      <c r="AX14" s="133">
        <v>4000</v>
      </c>
      <c r="AY14" s="133"/>
      <c r="AZ14" s="133">
        <f t="shared" si="12"/>
        <v>4000</v>
      </c>
      <c r="BA14" s="126"/>
      <c r="BB14" s="133">
        <v>7000</v>
      </c>
      <c r="BC14" s="133"/>
      <c r="BD14" s="133">
        <f t="shared" si="13"/>
        <v>7000</v>
      </c>
      <c r="BE14" s="126"/>
      <c r="BF14" s="133">
        <v>1500</v>
      </c>
      <c r="BG14" s="133"/>
      <c r="BH14" s="133">
        <f t="shared" si="14"/>
        <v>1500</v>
      </c>
      <c r="BI14" s="126"/>
      <c r="BJ14" s="133">
        <v>6000</v>
      </c>
      <c r="BK14" s="133"/>
      <c r="BL14" s="133">
        <f t="shared" si="15"/>
        <v>6000</v>
      </c>
      <c r="BM14" s="126"/>
      <c r="BN14" s="133">
        <v>8000</v>
      </c>
      <c r="BO14" s="133"/>
      <c r="BP14" s="133">
        <f t="shared" si="16"/>
        <v>8000</v>
      </c>
      <c r="BQ14" s="126"/>
      <c r="BR14" s="133">
        <v>2000</v>
      </c>
      <c r="BS14" s="133"/>
      <c r="BT14" s="133">
        <f t="shared" si="17"/>
        <v>2000</v>
      </c>
      <c r="BU14" s="126"/>
      <c r="BV14" s="133">
        <v>900</v>
      </c>
      <c r="BW14" s="133"/>
      <c r="BX14" s="133">
        <f t="shared" si="18"/>
        <v>900</v>
      </c>
      <c r="BY14" s="126"/>
      <c r="BZ14" s="133">
        <v>2500</v>
      </c>
      <c r="CA14" s="133"/>
      <c r="CB14" s="133">
        <f t="shared" si="19"/>
        <v>2500</v>
      </c>
      <c r="CC14" s="134"/>
      <c r="CD14" s="133">
        <v>100</v>
      </c>
      <c r="CE14" s="133"/>
      <c r="CF14" s="133">
        <f t="shared" si="20"/>
        <v>100</v>
      </c>
      <c r="CG14" s="129"/>
    </row>
    <row r="15" spans="1:85" ht="26.25" customHeight="1">
      <c r="A15" s="18">
        <v>11</v>
      </c>
      <c r="B15" s="45">
        <v>30199230</v>
      </c>
      <c r="C15" s="78" t="s">
        <v>41</v>
      </c>
      <c r="D15" s="45" t="s">
        <v>185</v>
      </c>
      <c r="E15" s="45" t="s">
        <v>23</v>
      </c>
      <c r="F15" s="69" t="s">
        <v>42</v>
      </c>
      <c r="G15" s="69">
        <v>450580</v>
      </c>
      <c r="H15" s="69">
        <v>6758700</v>
      </c>
      <c r="I15" s="21">
        <f t="shared" si="1"/>
        <v>0</v>
      </c>
      <c r="J15" s="8">
        <v>15</v>
      </c>
      <c r="K15" s="130">
        <f t="shared" si="0"/>
        <v>450580</v>
      </c>
      <c r="L15" s="131">
        <f t="shared" si="2"/>
        <v>6758700</v>
      </c>
      <c r="M15" s="132"/>
      <c r="N15" s="133">
        <v>3000</v>
      </c>
      <c r="O15" s="133"/>
      <c r="P15" s="133">
        <f t="shared" si="3"/>
        <v>3000</v>
      </c>
      <c r="Q15" s="126"/>
      <c r="R15" s="133">
        <v>15000</v>
      </c>
      <c r="S15" s="133"/>
      <c r="T15" s="133">
        <f t="shared" si="4"/>
        <v>15000</v>
      </c>
      <c r="U15" s="126"/>
      <c r="V15" s="133">
        <v>35000</v>
      </c>
      <c r="W15" s="133"/>
      <c r="X15" s="133">
        <f t="shared" si="5"/>
        <v>35000</v>
      </c>
      <c r="Y15" s="126"/>
      <c r="Z15" s="133">
        <v>3000</v>
      </c>
      <c r="AA15" s="133"/>
      <c r="AB15" s="133">
        <f t="shared" si="6"/>
        <v>3000</v>
      </c>
      <c r="AC15" s="126"/>
      <c r="AD15" s="133">
        <v>1500</v>
      </c>
      <c r="AE15" s="133"/>
      <c r="AF15" s="133">
        <f t="shared" si="7"/>
        <v>1500</v>
      </c>
      <c r="AG15" s="126"/>
      <c r="AH15" s="133">
        <v>4000</v>
      </c>
      <c r="AI15" s="133"/>
      <c r="AJ15" s="133">
        <f t="shared" si="8"/>
        <v>4000</v>
      </c>
      <c r="AK15" s="126"/>
      <c r="AL15" s="133">
        <v>52080</v>
      </c>
      <c r="AM15" s="133"/>
      <c r="AN15" s="133">
        <f t="shared" si="9"/>
        <v>52080</v>
      </c>
      <c r="AO15" s="126"/>
      <c r="AP15" s="135">
        <v>170000</v>
      </c>
      <c r="AQ15" s="135">
        <f>10000</f>
        <v>10000</v>
      </c>
      <c r="AR15" s="133">
        <f t="shared" si="10"/>
        <v>160000</v>
      </c>
      <c r="AS15" s="137"/>
      <c r="AT15" s="133">
        <v>32000</v>
      </c>
      <c r="AU15" s="133"/>
      <c r="AV15" s="133">
        <f t="shared" si="11"/>
        <v>32000</v>
      </c>
      <c r="AW15" s="126"/>
      <c r="AX15" s="133">
        <v>35000</v>
      </c>
      <c r="AY15" s="133"/>
      <c r="AZ15" s="133">
        <f t="shared" si="12"/>
        <v>35000</v>
      </c>
      <c r="BA15" s="126"/>
      <c r="BB15" s="133">
        <v>10000</v>
      </c>
      <c r="BC15" s="133"/>
      <c r="BD15" s="133">
        <f t="shared" si="13"/>
        <v>10000</v>
      </c>
      <c r="BE15" s="126"/>
      <c r="BF15" s="133">
        <v>20000</v>
      </c>
      <c r="BG15" s="133"/>
      <c r="BH15" s="133">
        <f t="shared" si="14"/>
        <v>20000</v>
      </c>
      <c r="BI15" s="126"/>
      <c r="BJ15" s="133">
        <v>15000</v>
      </c>
      <c r="BK15" s="133"/>
      <c r="BL15" s="133">
        <f t="shared" si="15"/>
        <v>15000</v>
      </c>
      <c r="BM15" s="126"/>
      <c r="BN15" s="133">
        <v>25000</v>
      </c>
      <c r="BO15" s="133"/>
      <c r="BP15" s="133">
        <f t="shared" si="16"/>
        <v>25000</v>
      </c>
      <c r="BQ15" s="126"/>
      <c r="BR15" s="133">
        <v>15000</v>
      </c>
      <c r="BS15" s="133"/>
      <c r="BT15" s="133">
        <f t="shared" si="17"/>
        <v>15000</v>
      </c>
      <c r="BU15" s="126"/>
      <c r="BV15" s="133">
        <v>11000</v>
      </c>
      <c r="BW15" s="133"/>
      <c r="BX15" s="133">
        <f t="shared" si="18"/>
        <v>11000</v>
      </c>
      <c r="BY15" s="126"/>
      <c r="BZ15" s="133">
        <v>4000</v>
      </c>
      <c r="CA15" s="133"/>
      <c r="CB15" s="133">
        <f t="shared" si="19"/>
        <v>4000</v>
      </c>
      <c r="CC15" s="134"/>
      <c r="CD15" s="133"/>
      <c r="CE15" s="133"/>
      <c r="CF15" s="133">
        <f t="shared" si="20"/>
        <v>0</v>
      </c>
      <c r="CG15" s="129"/>
    </row>
    <row r="16" spans="1:85" ht="26.25" customHeight="1">
      <c r="A16" s="18">
        <v>12</v>
      </c>
      <c r="B16" s="45">
        <v>33771400</v>
      </c>
      <c r="C16" s="78" t="s">
        <v>43</v>
      </c>
      <c r="D16" s="45" t="s">
        <v>185</v>
      </c>
      <c r="E16" s="45" t="s">
        <v>23</v>
      </c>
      <c r="F16" s="69" t="s">
        <v>44</v>
      </c>
      <c r="G16" s="69">
        <v>58400</v>
      </c>
      <c r="H16" s="69">
        <v>642400</v>
      </c>
      <c r="I16" s="21">
        <f t="shared" si="1"/>
        <v>0</v>
      </c>
      <c r="J16" s="8">
        <v>11</v>
      </c>
      <c r="K16" s="130">
        <f t="shared" si="0"/>
        <v>58400</v>
      </c>
      <c r="L16" s="131">
        <f t="shared" si="2"/>
        <v>642400</v>
      </c>
      <c r="M16" s="132"/>
      <c r="N16" s="133">
        <v>500</v>
      </c>
      <c r="O16" s="133"/>
      <c r="P16" s="133">
        <f t="shared" si="3"/>
        <v>500</v>
      </c>
      <c r="Q16" s="126"/>
      <c r="R16" s="133">
        <v>0</v>
      </c>
      <c r="S16" s="133"/>
      <c r="T16" s="133">
        <f t="shared" si="4"/>
        <v>0</v>
      </c>
      <c r="U16" s="126"/>
      <c r="V16" s="133"/>
      <c r="W16" s="133"/>
      <c r="X16" s="133">
        <f t="shared" si="5"/>
        <v>0</v>
      </c>
      <c r="Y16" s="126"/>
      <c r="Z16" s="133">
        <v>1000</v>
      </c>
      <c r="AA16" s="133"/>
      <c r="AB16" s="133">
        <f t="shared" si="6"/>
        <v>1000</v>
      </c>
      <c r="AC16" s="126"/>
      <c r="AD16" s="133">
        <v>0</v>
      </c>
      <c r="AE16" s="133"/>
      <c r="AF16" s="133">
        <f t="shared" si="7"/>
        <v>0</v>
      </c>
      <c r="AG16" s="126"/>
      <c r="AH16" s="133">
        <v>0</v>
      </c>
      <c r="AI16" s="133"/>
      <c r="AJ16" s="133">
        <f t="shared" si="8"/>
        <v>0</v>
      </c>
      <c r="AK16" s="126"/>
      <c r="AL16" s="133">
        <v>1800</v>
      </c>
      <c r="AM16" s="133"/>
      <c r="AN16" s="133">
        <f t="shared" si="9"/>
        <v>1800</v>
      </c>
      <c r="AO16" s="126"/>
      <c r="AP16" s="135">
        <v>22000</v>
      </c>
      <c r="AQ16" s="135"/>
      <c r="AR16" s="133">
        <f t="shared" si="10"/>
        <v>22000</v>
      </c>
      <c r="AS16" s="137"/>
      <c r="AT16" s="133">
        <v>3500</v>
      </c>
      <c r="AU16" s="133"/>
      <c r="AV16" s="133">
        <f t="shared" si="11"/>
        <v>3500</v>
      </c>
      <c r="AW16" s="126"/>
      <c r="AX16" s="133">
        <v>100</v>
      </c>
      <c r="AY16" s="133"/>
      <c r="AZ16" s="133">
        <f t="shared" si="12"/>
        <v>100</v>
      </c>
      <c r="BA16" s="126"/>
      <c r="BB16" s="138">
        <v>9000</v>
      </c>
      <c r="BC16" s="138"/>
      <c r="BD16" s="133">
        <f t="shared" si="13"/>
        <v>9000</v>
      </c>
      <c r="BE16" s="139"/>
      <c r="BF16" s="133"/>
      <c r="BG16" s="133"/>
      <c r="BH16" s="133">
        <f t="shared" si="14"/>
        <v>0</v>
      </c>
      <c r="BI16" s="126"/>
      <c r="BJ16" s="133">
        <v>7000</v>
      </c>
      <c r="BK16" s="133"/>
      <c r="BL16" s="133">
        <f t="shared" si="15"/>
        <v>7000</v>
      </c>
      <c r="BM16" s="126"/>
      <c r="BN16" s="133">
        <v>8000</v>
      </c>
      <c r="BO16" s="133"/>
      <c r="BP16" s="133">
        <f t="shared" si="16"/>
        <v>8000</v>
      </c>
      <c r="BQ16" s="126"/>
      <c r="BR16" s="133">
        <v>2000</v>
      </c>
      <c r="BS16" s="133"/>
      <c r="BT16" s="133">
        <f t="shared" si="17"/>
        <v>2000</v>
      </c>
      <c r="BU16" s="126"/>
      <c r="BV16" s="133">
        <v>0</v>
      </c>
      <c r="BW16" s="133"/>
      <c r="BX16" s="133">
        <f t="shared" si="18"/>
        <v>0</v>
      </c>
      <c r="BY16" s="126"/>
      <c r="BZ16" s="133">
        <v>3500</v>
      </c>
      <c r="CA16" s="133"/>
      <c r="CB16" s="133">
        <f t="shared" si="19"/>
        <v>3500</v>
      </c>
      <c r="CC16" s="134"/>
      <c r="CD16" s="133"/>
      <c r="CE16" s="133"/>
      <c r="CF16" s="133">
        <f t="shared" si="20"/>
        <v>0</v>
      </c>
      <c r="CG16" s="129"/>
    </row>
    <row r="17" spans="1:85" ht="26.25" customHeight="1">
      <c r="A17" s="18">
        <v>13</v>
      </c>
      <c r="B17" s="45">
        <v>39263200</v>
      </c>
      <c r="C17" s="78" t="s">
        <v>45</v>
      </c>
      <c r="D17" s="45" t="s">
        <v>185</v>
      </c>
      <c r="E17" s="45" t="s">
        <v>23</v>
      </c>
      <c r="F17" s="69" t="s">
        <v>46</v>
      </c>
      <c r="G17" s="69">
        <v>270</v>
      </c>
      <c r="H17" s="69">
        <v>75600</v>
      </c>
      <c r="I17" s="21">
        <f t="shared" si="1"/>
        <v>0</v>
      </c>
      <c r="J17" s="8">
        <v>280</v>
      </c>
      <c r="K17" s="130">
        <f t="shared" si="0"/>
        <v>270</v>
      </c>
      <c r="L17" s="131">
        <f t="shared" si="2"/>
        <v>75600</v>
      </c>
      <c r="M17" s="132"/>
      <c r="N17" s="133">
        <v>10</v>
      </c>
      <c r="O17" s="133"/>
      <c r="P17" s="133">
        <f t="shared" si="3"/>
        <v>10</v>
      </c>
      <c r="Q17" s="126"/>
      <c r="R17" s="133"/>
      <c r="S17" s="133"/>
      <c r="T17" s="133">
        <f t="shared" si="4"/>
        <v>0</v>
      </c>
      <c r="U17" s="126"/>
      <c r="V17" s="133"/>
      <c r="W17" s="133"/>
      <c r="X17" s="133">
        <f t="shared" si="5"/>
        <v>0</v>
      </c>
      <c r="Y17" s="126"/>
      <c r="Z17" s="133">
        <v>20</v>
      </c>
      <c r="AA17" s="133"/>
      <c r="AB17" s="133">
        <f t="shared" si="6"/>
        <v>20</v>
      </c>
      <c r="AC17" s="126"/>
      <c r="AD17" s="133">
        <v>0</v>
      </c>
      <c r="AE17" s="133"/>
      <c r="AF17" s="133">
        <f t="shared" si="7"/>
        <v>0</v>
      </c>
      <c r="AG17" s="126"/>
      <c r="AH17" s="133">
        <v>8</v>
      </c>
      <c r="AI17" s="133"/>
      <c r="AJ17" s="133">
        <f t="shared" si="8"/>
        <v>8</v>
      </c>
      <c r="AK17" s="126"/>
      <c r="AL17" s="133">
        <v>8</v>
      </c>
      <c r="AM17" s="133"/>
      <c r="AN17" s="133">
        <f t="shared" si="9"/>
        <v>8</v>
      </c>
      <c r="AO17" s="126"/>
      <c r="AP17" s="135">
        <v>70</v>
      </c>
      <c r="AQ17" s="135"/>
      <c r="AR17" s="133">
        <f t="shared" si="10"/>
        <v>70</v>
      </c>
      <c r="AS17" s="137"/>
      <c r="AT17" s="133">
        <v>10</v>
      </c>
      <c r="AU17" s="133"/>
      <c r="AV17" s="133">
        <f t="shared" si="11"/>
        <v>10</v>
      </c>
      <c r="AW17" s="126"/>
      <c r="AX17" s="133">
        <v>50</v>
      </c>
      <c r="AY17" s="133"/>
      <c r="AZ17" s="133">
        <f t="shared" si="12"/>
        <v>50</v>
      </c>
      <c r="BA17" s="126"/>
      <c r="BB17" s="133">
        <v>15</v>
      </c>
      <c r="BC17" s="133"/>
      <c r="BD17" s="133">
        <f t="shared" si="13"/>
        <v>15</v>
      </c>
      <c r="BE17" s="126"/>
      <c r="BF17" s="133"/>
      <c r="BG17" s="133"/>
      <c r="BH17" s="133">
        <f t="shared" si="14"/>
        <v>0</v>
      </c>
      <c r="BI17" s="126"/>
      <c r="BJ17" s="133">
        <v>10</v>
      </c>
      <c r="BK17" s="133"/>
      <c r="BL17" s="133">
        <f t="shared" si="15"/>
        <v>10</v>
      </c>
      <c r="BM17" s="126"/>
      <c r="BN17" s="133">
        <v>24</v>
      </c>
      <c r="BO17" s="133"/>
      <c r="BP17" s="133">
        <f t="shared" si="16"/>
        <v>24</v>
      </c>
      <c r="BQ17" s="126"/>
      <c r="BR17" s="133">
        <v>10</v>
      </c>
      <c r="BS17" s="133"/>
      <c r="BT17" s="133">
        <f t="shared" si="17"/>
        <v>10</v>
      </c>
      <c r="BU17" s="126"/>
      <c r="BV17" s="133">
        <v>20</v>
      </c>
      <c r="BW17" s="133"/>
      <c r="BX17" s="133">
        <f t="shared" si="18"/>
        <v>20</v>
      </c>
      <c r="BY17" s="126"/>
      <c r="BZ17" s="133">
        <v>15</v>
      </c>
      <c r="CA17" s="133"/>
      <c r="CB17" s="133">
        <f t="shared" si="19"/>
        <v>15</v>
      </c>
      <c r="CC17" s="134"/>
      <c r="CD17" s="133"/>
      <c r="CE17" s="133"/>
      <c r="CF17" s="133">
        <f t="shared" si="20"/>
        <v>0</v>
      </c>
      <c r="CG17" s="129"/>
    </row>
    <row r="18" spans="1:85" ht="26.25" customHeight="1">
      <c r="A18" s="18">
        <v>14</v>
      </c>
      <c r="B18" s="45">
        <v>39263200</v>
      </c>
      <c r="C18" s="78" t="s">
        <v>45</v>
      </c>
      <c r="D18" s="45" t="s">
        <v>185</v>
      </c>
      <c r="E18" s="45" t="s">
        <v>23</v>
      </c>
      <c r="F18" s="69" t="s">
        <v>47</v>
      </c>
      <c r="G18" s="69">
        <v>194</v>
      </c>
      <c r="H18" s="69">
        <v>100686</v>
      </c>
      <c r="I18" s="21">
        <f t="shared" si="1"/>
        <v>0</v>
      </c>
      <c r="J18" s="8">
        <v>519</v>
      </c>
      <c r="K18" s="130">
        <f t="shared" si="0"/>
        <v>194</v>
      </c>
      <c r="L18" s="131">
        <f t="shared" si="2"/>
        <v>100686</v>
      </c>
      <c r="M18" s="132"/>
      <c r="N18" s="133">
        <v>6</v>
      </c>
      <c r="O18" s="133"/>
      <c r="P18" s="133">
        <f t="shared" si="3"/>
        <v>6</v>
      </c>
      <c r="Q18" s="126"/>
      <c r="R18" s="133"/>
      <c r="S18" s="133"/>
      <c r="T18" s="133">
        <f t="shared" si="4"/>
        <v>0</v>
      </c>
      <c r="U18" s="126"/>
      <c r="V18" s="133"/>
      <c r="W18" s="133"/>
      <c r="X18" s="133">
        <f t="shared" si="5"/>
        <v>0</v>
      </c>
      <c r="Y18" s="126"/>
      <c r="Z18" s="133">
        <v>5</v>
      </c>
      <c r="AA18" s="133"/>
      <c r="AB18" s="133">
        <f t="shared" si="6"/>
        <v>5</v>
      </c>
      <c r="AC18" s="126"/>
      <c r="AD18" s="133">
        <v>10</v>
      </c>
      <c r="AE18" s="133"/>
      <c r="AF18" s="133">
        <f t="shared" si="7"/>
        <v>10</v>
      </c>
      <c r="AG18" s="126"/>
      <c r="AH18" s="133">
        <v>0</v>
      </c>
      <c r="AI18" s="133"/>
      <c r="AJ18" s="133">
        <f t="shared" si="8"/>
        <v>0</v>
      </c>
      <c r="AK18" s="126"/>
      <c r="AL18" s="133">
        <v>5</v>
      </c>
      <c r="AM18" s="133"/>
      <c r="AN18" s="133">
        <f t="shared" si="9"/>
        <v>5</v>
      </c>
      <c r="AO18" s="126"/>
      <c r="AP18" s="135">
        <v>50</v>
      </c>
      <c r="AQ18" s="135"/>
      <c r="AR18" s="133">
        <f t="shared" si="10"/>
        <v>50</v>
      </c>
      <c r="AS18" s="137"/>
      <c r="AT18" s="133">
        <v>10</v>
      </c>
      <c r="AU18" s="133"/>
      <c r="AV18" s="133">
        <f t="shared" si="11"/>
        <v>10</v>
      </c>
      <c r="AW18" s="126"/>
      <c r="AX18" s="133">
        <v>40</v>
      </c>
      <c r="AY18" s="133"/>
      <c r="AZ18" s="133">
        <f t="shared" si="12"/>
        <v>40</v>
      </c>
      <c r="BA18" s="126"/>
      <c r="BB18" s="133">
        <v>20</v>
      </c>
      <c r="BC18" s="133"/>
      <c r="BD18" s="133">
        <f t="shared" si="13"/>
        <v>20</v>
      </c>
      <c r="BE18" s="126"/>
      <c r="BF18" s="133">
        <v>8</v>
      </c>
      <c r="BG18" s="133"/>
      <c r="BH18" s="133">
        <f t="shared" si="14"/>
        <v>8</v>
      </c>
      <c r="BI18" s="126"/>
      <c r="BJ18" s="133">
        <v>4</v>
      </c>
      <c r="BK18" s="133"/>
      <c r="BL18" s="133">
        <f t="shared" si="15"/>
        <v>4</v>
      </c>
      <c r="BM18" s="126"/>
      <c r="BN18" s="133">
        <v>4</v>
      </c>
      <c r="BO18" s="133"/>
      <c r="BP18" s="133">
        <f t="shared" si="16"/>
        <v>4</v>
      </c>
      <c r="BQ18" s="126"/>
      <c r="BR18" s="133">
        <v>5</v>
      </c>
      <c r="BS18" s="133"/>
      <c r="BT18" s="133">
        <f t="shared" si="17"/>
        <v>5</v>
      </c>
      <c r="BU18" s="126"/>
      <c r="BV18" s="133">
        <v>12</v>
      </c>
      <c r="BW18" s="133"/>
      <c r="BX18" s="133">
        <f t="shared" si="18"/>
        <v>12</v>
      </c>
      <c r="BY18" s="126"/>
      <c r="BZ18" s="133">
        <v>15</v>
      </c>
      <c r="CA18" s="133"/>
      <c r="CB18" s="133">
        <f t="shared" si="19"/>
        <v>15</v>
      </c>
      <c r="CC18" s="134"/>
      <c r="CD18" s="133"/>
      <c r="CE18" s="133"/>
      <c r="CF18" s="133">
        <f t="shared" si="20"/>
        <v>0</v>
      </c>
      <c r="CG18" s="129"/>
    </row>
    <row r="19" spans="1:85" ht="26.25" customHeight="1">
      <c r="A19" s="18">
        <v>15</v>
      </c>
      <c r="B19" s="45">
        <v>22811150</v>
      </c>
      <c r="C19" s="78" t="s">
        <v>48</v>
      </c>
      <c r="D19" s="45" t="s">
        <v>185</v>
      </c>
      <c r="E19" s="45" t="s">
        <v>23</v>
      </c>
      <c r="F19" s="69" t="s">
        <v>49</v>
      </c>
      <c r="G19" s="69">
        <v>322</v>
      </c>
      <c r="H19" s="69">
        <v>283360</v>
      </c>
      <c r="I19" s="21">
        <f t="shared" si="1"/>
        <v>0</v>
      </c>
      <c r="J19" s="8">
        <v>880</v>
      </c>
      <c r="K19" s="130">
        <f t="shared" si="0"/>
        <v>322</v>
      </c>
      <c r="L19" s="131">
        <f t="shared" si="2"/>
        <v>283360</v>
      </c>
      <c r="M19" s="132"/>
      <c r="N19" s="133">
        <v>50</v>
      </c>
      <c r="O19" s="133"/>
      <c r="P19" s="133">
        <f t="shared" si="3"/>
        <v>50</v>
      </c>
      <c r="Q19" s="126"/>
      <c r="R19" s="133"/>
      <c r="S19" s="133"/>
      <c r="T19" s="133">
        <f t="shared" si="4"/>
        <v>0</v>
      </c>
      <c r="U19" s="126"/>
      <c r="V19" s="133"/>
      <c r="W19" s="133"/>
      <c r="X19" s="133">
        <f t="shared" si="5"/>
        <v>0</v>
      </c>
      <c r="Y19" s="126"/>
      <c r="Z19" s="133">
        <v>30</v>
      </c>
      <c r="AA19" s="133"/>
      <c r="AB19" s="133">
        <f t="shared" si="6"/>
        <v>30</v>
      </c>
      <c r="AC19" s="126"/>
      <c r="AD19" s="133">
        <v>15</v>
      </c>
      <c r="AE19" s="133"/>
      <c r="AF19" s="133">
        <f t="shared" si="7"/>
        <v>15</v>
      </c>
      <c r="AG19" s="126"/>
      <c r="AH19" s="133">
        <v>28</v>
      </c>
      <c r="AI19" s="133"/>
      <c r="AJ19" s="133">
        <f t="shared" si="8"/>
        <v>28</v>
      </c>
      <c r="AK19" s="126"/>
      <c r="AL19" s="133">
        <v>8</v>
      </c>
      <c r="AM19" s="133"/>
      <c r="AN19" s="133">
        <f t="shared" si="9"/>
        <v>8</v>
      </c>
      <c r="AO19" s="126"/>
      <c r="AP19" s="135">
        <v>20</v>
      </c>
      <c r="AQ19" s="135"/>
      <c r="AR19" s="133">
        <f t="shared" si="10"/>
        <v>20</v>
      </c>
      <c r="AS19" s="137"/>
      <c r="AT19" s="133">
        <v>38</v>
      </c>
      <c r="AU19" s="133"/>
      <c r="AV19" s="133">
        <f t="shared" si="11"/>
        <v>38</v>
      </c>
      <c r="AW19" s="126"/>
      <c r="AX19" s="133">
        <v>5</v>
      </c>
      <c r="AY19" s="133"/>
      <c r="AZ19" s="133">
        <f t="shared" si="12"/>
        <v>5</v>
      </c>
      <c r="BA19" s="126"/>
      <c r="BB19" s="133">
        <v>15</v>
      </c>
      <c r="BC19" s="133"/>
      <c r="BD19" s="133">
        <f t="shared" si="13"/>
        <v>15</v>
      </c>
      <c r="BE19" s="126"/>
      <c r="BF19" s="133">
        <v>10</v>
      </c>
      <c r="BG19" s="133"/>
      <c r="BH19" s="133">
        <f t="shared" si="14"/>
        <v>10</v>
      </c>
      <c r="BI19" s="126"/>
      <c r="BJ19" s="133">
        <v>12</v>
      </c>
      <c r="BK19" s="133"/>
      <c r="BL19" s="133">
        <f t="shared" si="15"/>
        <v>12</v>
      </c>
      <c r="BM19" s="126"/>
      <c r="BN19" s="133">
        <v>24</v>
      </c>
      <c r="BO19" s="133"/>
      <c r="BP19" s="133">
        <f t="shared" si="16"/>
        <v>24</v>
      </c>
      <c r="BQ19" s="126"/>
      <c r="BR19" s="133"/>
      <c r="BS19" s="133"/>
      <c r="BT19" s="133">
        <f t="shared" si="17"/>
        <v>0</v>
      </c>
      <c r="BU19" s="126"/>
      <c r="BV19" s="133">
        <v>7</v>
      </c>
      <c r="BW19" s="133"/>
      <c r="BX19" s="133">
        <f t="shared" si="18"/>
        <v>7</v>
      </c>
      <c r="BY19" s="126"/>
      <c r="BZ19" s="133">
        <v>20</v>
      </c>
      <c r="CA19" s="133"/>
      <c r="CB19" s="133">
        <f t="shared" si="19"/>
        <v>20</v>
      </c>
      <c r="CC19" s="134"/>
      <c r="CD19" s="133">
        <v>40</v>
      </c>
      <c r="CE19" s="133"/>
      <c r="CF19" s="133">
        <f t="shared" si="20"/>
        <v>40</v>
      </c>
      <c r="CG19" s="129"/>
    </row>
    <row r="20" spans="1:85" ht="26.25" customHeight="1">
      <c r="A20" s="18">
        <v>16</v>
      </c>
      <c r="B20" s="45">
        <v>30197231</v>
      </c>
      <c r="C20" s="78" t="s">
        <v>50</v>
      </c>
      <c r="D20" s="45" t="s">
        <v>185</v>
      </c>
      <c r="E20" s="45" t="s">
        <v>23</v>
      </c>
      <c r="F20" s="69" t="s">
        <v>51</v>
      </c>
      <c r="G20" s="69">
        <v>39500</v>
      </c>
      <c r="H20" s="69">
        <v>237000</v>
      </c>
      <c r="I20" s="21">
        <f t="shared" si="1"/>
        <v>0</v>
      </c>
      <c r="J20" s="8">
        <v>6</v>
      </c>
      <c r="K20" s="130">
        <f t="shared" si="0"/>
        <v>39500</v>
      </c>
      <c r="L20" s="131">
        <f t="shared" si="2"/>
        <v>237000</v>
      </c>
      <c r="M20" s="132"/>
      <c r="N20" s="133">
        <v>3000</v>
      </c>
      <c r="O20" s="133"/>
      <c r="P20" s="133">
        <f t="shared" si="3"/>
        <v>3000</v>
      </c>
      <c r="Q20" s="126"/>
      <c r="R20" s="133">
        <v>2000</v>
      </c>
      <c r="S20" s="133"/>
      <c r="T20" s="133">
        <f t="shared" si="4"/>
        <v>2000</v>
      </c>
      <c r="U20" s="126"/>
      <c r="V20" s="133">
        <v>300</v>
      </c>
      <c r="W20" s="133"/>
      <c r="X20" s="133">
        <f t="shared" si="5"/>
        <v>300</v>
      </c>
      <c r="Y20" s="126"/>
      <c r="Z20" s="133">
        <v>2000</v>
      </c>
      <c r="AA20" s="133"/>
      <c r="AB20" s="133">
        <f t="shared" si="6"/>
        <v>2000</v>
      </c>
      <c r="AC20" s="126"/>
      <c r="AD20" s="133">
        <v>2500</v>
      </c>
      <c r="AE20" s="133"/>
      <c r="AF20" s="133">
        <f t="shared" si="7"/>
        <v>2500</v>
      </c>
      <c r="AG20" s="126"/>
      <c r="AH20" s="133">
        <v>3000</v>
      </c>
      <c r="AI20" s="133"/>
      <c r="AJ20" s="133">
        <f t="shared" si="8"/>
        <v>3000</v>
      </c>
      <c r="AK20" s="126"/>
      <c r="AL20" s="133">
        <v>800</v>
      </c>
      <c r="AM20" s="133"/>
      <c r="AN20" s="133">
        <f t="shared" si="9"/>
        <v>800</v>
      </c>
      <c r="AO20" s="126"/>
      <c r="AP20" s="135">
        <v>8500</v>
      </c>
      <c r="AQ20" s="135"/>
      <c r="AR20" s="133">
        <f t="shared" si="10"/>
        <v>8500</v>
      </c>
      <c r="AS20" s="137"/>
      <c r="AT20" s="133">
        <v>400</v>
      </c>
      <c r="AU20" s="133"/>
      <c r="AV20" s="133">
        <f t="shared" si="11"/>
        <v>400</v>
      </c>
      <c r="AW20" s="126"/>
      <c r="AX20" s="133">
        <v>2500</v>
      </c>
      <c r="AY20" s="133"/>
      <c r="AZ20" s="133">
        <f t="shared" si="12"/>
        <v>2500</v>
      </c>
      <c r="BA20" s="126"/>
      <c r="BB20" s="133">
        <v>1000</v>
      </c>
      <c r="BC20" s="133"/>
      <c r="BD20" s="133">
        <f t="shared" si="13"/>
        <v>1000</v>
      </c>
      <c r="BE20" s="126"/>
      <c r="BF20" s="133">
        <v>1000</v>
      </c>
      <c r="BG20" s="133"/>
      <c r="BH20" s="133">
        <f t="shared" si="14"/>
        <v>1000</v>
      </c>
      <c r="BI20" s="126"/>
      <c r="BJ20" s="133">
        <v>3000</v>
      </c>
      <c r="BK20" s="133"/>
      <c r="BL20" s="133">
        <f t="shared" si="15"/>
        <v>3000</v>
      </c>
      <c r="BM20" s="126"/>
      <c r="BN20" s="133">
        <v>2000</v>
      </c>
      <c r="BO20" s="133"/>
      <c r="BP20" s="133">
        <f t="shared" si="16"/>
        <v>2000</v>
      </c>
      <c r="BQ20" s="126"/>
      <c r="BR20" s="133">
        <v>1000</v>
      </c>
      <c r="BS20" s="133"/>
      <c r="BT20" s="133">
        <f t="shared" si="17"/>
        <v>1000</v>
      </c>
      <c r="BU20" s="126"/>
      <c r="BV20" s="133">
        <v>500</v>
      </c>
      <c r="BW20" s="133"/>
      <c r="BX20" s="133">
        <f t="shared" si="18"/>
        <v>500</v>
      </c>
      <c r="BY20" s="126"/>
      <c r="BZ20" s="133">
        <v>2000</v>
      </c>
      <c r="CA20" s="133"/>
      <c r="CB20" s="133">
        <f t="shared" si="19"/>
        <v>2000</v>
      </c>
      <c r="CC20" s="134"/>
      <c r="CD20" s="133">
        <v>4000</v>
      </c>
      <c r="CE20" s="133"/>
      <c r="CF20" s="133">
        <f t="shared" si="20"/>
        <v>4000</v>
      </c>
      <c r="CG20" s="129"/>
    </row>
    <row r="21" spans="1:85" ht="26.25" customHeight="1">
      <c r="A21" s="18">
        <v>17</v>
      </c>
      <c r="B21" s="45">
        <v>30197232</v>
      </c>
      <c r="C21" s="78" t="s">
        <v>52</v>
      </c>
      <c r="D21" s="45" t="s">
        <v>185</v>
      </c>
      <c r="E21" s="45" t="s">
        <v>23</v>
      </c>
      <c r="F21" s="69" t="s">
        <v>53</v>
      </c>
      <c r="G21" s="69">
        <v>2182</v>
      </c>
      <c r="H21" s="69">
        <v>102554</v>
      </c>
      <c r="I21" s="21">
        <f t="shared" si="1"/>
        <v>0</v>
      </c>
      <c r="J21" s="8">
        <v>47</v>
      </c>
      <c r="K21" s="130">
        <f t="shared" si="0"/>
        <v>2182</v>
      </c>
      <c r="L21" s="131">
        <f t="shared" si="2"/>
        <v>102554</v>
      </c>
      <c r="M21" s="132"/>
      <c r="N21" s="133">
        <v>50</v>
      </c>
      <c r="O21" s="133"/>
      <c r="P21" s="133">
        <f t="shared" si="3"/>
        <v>50</v>
      </c>
      <c r="Q21" s="126"/>
      <c r="R21" s="133">
        <v>800</v>
      </c>
      <c r="S21" s="133"/>
      <c r="T21" s="133">
        <f t="shared" si="4"/>
        <v>800</v>
      </c>
      <c r="U21" s="126"/>
      <c r="V21" s="133"/>
      <c r="W21" s="133"/>
      <c r="X21" s="133">
        <f t="shared" si="5"/>
        <v>0</v>
      </c>
      <c r="Y21" s="126"/>
      <c r="Z21" s="133">
        <v>0</v>
      </c>
      <c r="AA21" s="133"/>
      <c r="AB21" s="133">
        <f t="shared" si="6"/>
        <v>0</v>
      </c>
      <c r="AC21" s="126"/>
      <c r="AD21" s="133">
        <v>50</v>
      </c>
      <c r="AE21" s="133"/>
      <c r="AF21" s="133">
        <f t="shared" si="7"/>
        <v>50</v>
      </c>
      <c r="AG21" s="126"/>
      <c r="AH21" s="133">
        <v>0</v>
      </c>
      <c r="AI21" s="133"/>
      <c r="AJ21" s="133">
        <f t="shared" si="8"/>
        <v>0</v>
      </c>
      <c r="AK21" s="126"/>
      <c r="AL21" s="133">
        <v>32</v>
      </c>
      <c r="AM21" s="133"/>
      <c r="AN21" s="133">
        <f t="shared" si="9"/>
        <v>32</v>
      </c>
      <c r="AO21" s="126"/>
      <c r="AP21" s="135">
        <v>300</v>
      </c>
      <c r="AQ21" s="135"/>
      <c r="AR21" s="133">
        <f t="shared" si="10"/>
        <v>300</v>
      </c>
      <c r="AS21" s="137"/>
      <c r="AT21" s="133">
        <v>0</v>
      </c>
      <c r="AU21" s="133"/>
      <c r="AV21" s="133">
        <f t="shared" si="11"/>
        <v>0</v>
      </c>
      <c r="AW21" s="126"/>
      <c r="AX21" s="133">
        <v>100</v>
      </c>
      <c r="AY21" s="133"/>
      <c r="AZ21" s="133">
        <f t="shared" si="12"/>
        <v>100</v>
      </c>
      <c r="BA21" s="126"/>
      <c r="BB21" s="133">
        <v>100</v>
      </c>
      <c r="BC21" s="133"/>
      <c r="BD21" s="133">
        <f t="shared" si="13"/>
        <v>100</v>
      </c>
      <c r="BE21" s="126"/>
      <c r="BF21" s="133">
        <v>150</v>
      </c>
      <c r="BG21" s="133"/>
      <c r="BH21" s="133">
        <f t="shared" si="14"/>
        <v>150</v>
      </c>
      <c r="BI21" s="126"/>
      <c r="BJ21" s="133">
        <v>0</v>
      </c>
      <c r="BK21" s="133"/>
      <c r="BL21" s="133">
        <f t="shared" si="15"/>
        <v>0</v>
      </c>
      <c r="BM21" s="126"/>
      <c r="BN21" s="133">
        <v>100</v>
      </c>
      <c r="BO21" s="133"/>
      <c r="BP21" s="133">
        <f t="shared" si="16"/>
        <v>100</v>
      </c>
      <c r="BQ21" s="126"/>
      <c r="BR21" s="133">
        <v>200</v>
      </c>
      <c r="BS21" s="133"/>
      <c r="BT21" s="133">
        <f t="shared" si="17"/>
        <v>200</v>
      </c>
      <c r="BU21" s="126"/>
      <c r="BV21" s="133">
        <v>0</v>
      </c>
      <c r="BW21" s="133"/>
      <c r="BX21" s="133">
        <f t="shared" si="18"/>
        <v>0</v>
      </c>
      <c r="BY21" s="126"/>
      <c r="BZ21" s="133">
        <v>100</v>
      </c>
      <c r="CA21" s="133"/>
      <c r="CB21" s="133">
        <f t="shared" si="19"/>
        <v>100</v>
      </c>
      <c r="CC21" s="134"/>
      <c r="CD21" s="133">
        <v>200</v>
      </c>
      <c r="CE21" s="133"/>
      <c r="CF21" s="133">
        <f t="shared" si="20"/>
        <v>200</v>
      </c>
      <c r="CG21" s="129"/>
    </row>
    <row r="22" spans="1:85" ht="26.25" customHeight="1">
      <c r="A22" s="18">
        <v>18</v>
      </c>
      <c r="B22" s="45">
        <v>30197233</v>
      </c>
      <c r="C22" s="78" t="s">
        <v>54</v>
      </c>
      <c r="D22" s="45" t="s">
        <v>185</v>
      </c>
      <c r="E22" s="45" t="s">
        <v>23</v>
      </c>
      <c r="F22" s="69" t="s">
        <v>55</v>
      </c>
      <c r="G22" s="69">
        <v>720</v>
      </c>
      <c r="H22" s="69">
        <v>38880</v>
      </c>
      <c r="I22" s="21">
        <f t="shared" si="1"/>
        <v>0</v>
      </c>
      <c r="J22" s="8">
        <v>54</v>
      </c>
      <c r="K22" s="130">
        <f t="shared" si="0"/>
        <v>720</v>
      </c>
      <c r="L22" s="131">
        <f t="shared" si="2"/>
        <v>38880</v>
      </c>
      <c r="M22" s="132"/>
      <c r="N22" s="133">
        <v>20</v>
      </c>
      <c r="O22" s="133"/>
      <c r="P22" s="133">
        <f t="shared" si="3"/>
        <v>20</v>
      </c>
      <c r="Q22" s="126"/>
      <c r="R22" s="133">
        <v>200</v>
      </c>
      <c r="S22" s="133"/>
      <c r="T22" s="133">
        <f t="shared" si="4"/>
        <v>200</v>
      </c>
      <c r="U22" s="126"/>
      <c r="V22" s="133"/>
      <c r="W22" s="133"/>
      <c r="X22" s="133">
        <f t="shared" si="5"/>
        <v>0</v>
      </c>
      <c r="Y22" s="126"/>
      <c r="Z22" s="133">
        <v>20</v>
      </c>
      <c r="AA22" s="133"/>
      <c r="AB22" s="133">
        <f t="shared" si="6"/>
        <v>20</v>
      </c>
      <c r="AC22" s="126"/>
      <c r="AD22" s="133">
        <v>0</v>
      </c>
      <c r="AE22" s="133"/>
      <c r="AF22" s="133">
        <f t="shared" si="7"/>
        <v>0</v>
      </c>
      <c r="AG22" s="126"/>
      <c r="AH22" s="133">
        <v>20</v>
      </c>
      <c r="AI22" s="133"/>
      <c r="AJ22" s="133">
        <f t="shared" si="8"/>
        <v>20</v>
      </c>
      <c r="AK22" s="126"/>
      <c r="AL22" s="133">
        <v>0</v>
      </c>
      <c r="AM22" s="133"/>
      <c r="AN22" s="133">
        <f t="shared" si="9"/>
        <v>0</v>
      </c>
      <c r="AO22" s="126"/>
      <c r="AP22" s="135">
        <v>150</v>
      </c>
      <c r="AQ22" s="135"/>
      <c r="AR22" s="133">
        <f t="shared" si="10"/>
        <v>150</v>
      </c>
      <c r="AS22" s="137"/>
      <c r="AT22" s="133">
        <v>0</v>
      </c>
      <c r="AU22" s="133"/>
      <c r="AV22" s="133">
        <f t="shared" si="11"/>
        <v>0</v>
      </c>
      <c r="AW22" s="126"/>
      <c r="AX22" s="133">
        <v>60</v>
      </c>
      <c r="AY22" s="133"/>
      <c r="AZ22" s="133">
        <f t="shared" si="12"/>
        <v>60</v>
      </c>
      <c r="BA22" s="126"/>
      <c r="BB22" s="133">
        <v>100</v>
      </c>
      <c r="BC22" s="133"/>
      <c r="BD22" s="133">
        <f t="shared" si="13"/>
        <v>100</v>
      </c>
      <c r="BE22" s="126"/>
      <c r="BF22" s="133"/>
      <c r="BG22" s="133"/>
      <c r="BH22" s="133">
        <f t="shared" si="14"/>
        <v>0</v>
      </c>
      <c r="BI22" s="126"/>
      <c r="BJ22" s="133">
        <v>0</v>
      </c>
      <c r="BK22" s="133"/>
      <c r="BL22" s="133">
        <f t="shared" si="15"/>
        <v>0</v>
      </c>
      <c r="BM22" s="126"/>
      <c r="BN22" s="133">
        <v>50</v>
      </c>
      <c r="BO22" s="133"/>
      <c r="BP22" s="133">
        <f t="shared" si="16"/>
        <v>50</v>
      </c>
      <c r="BQ22" s="126"/>
      <c r="BR22" s="133"/>
      <c r="BS22" s="133"/>
      <c r="BT22" s="133">
        <f t="shared" si="17"/>
        <v>0</v>
      </c>
      <c r="BU22" s="126"/>
      <c r="BV22" s="133">
        <v>0</v>
      </c>
      <c r="BW22" s="133"/>
      <c r="BX22" s="133">
        <f t="shared" si="18"/>
        <v>0</v>
      </c>
      <c r="BY22" s="126"/>
      <c r="BZ22" s="133">
        <v>100</v>
      </c>
      <c r="CA22" s="133"/>
      <c r="CB22" s="133">
        <f t="shared" si="19"/>
        <v>100</v>
      </c>
      <c r="CC22" s="134"/>
      <c r="CD22" s="133"/>
      <c r="CE22" s="133"/>
      <c r="CF22" s="133">
        <f t="shared" si="20"/>
        <v>0</v>
      </c>
      <c r="CG22" s="129"/>
    </row>
    <row r="23" spans="1:85" ht="26.25" customHeight="1">
      <c r="A23" s="18">
        <v>19</v>
      </c>
      <c r="B23" s="45">
        <v>30197234</v>
      </c>
      <c r="C23" s="78" t="s">
        <v>56</v>
      </c>
      <c r="D23" s="45" t="s">
        <v>185</v>
      </c>
      <c r="E23" s="45" t="s">
        <v>23</v>
      </c>
      <c r="F23" s="69" t="s">
        <v>57</v>
      </c>
      <c r="G23" s="69">
        <v>736</v>
      </c>
      <c r="H23" s="69">
        <v>374624</v>
      </c>
      <c r="I23" s="21">
        <f t="shared" si="1"/>
        <v>0</v>
      </c>
      <c r="J23" s="8">
        <v>509</v>
      </c>
      <c r="K23" s="130">
        <f t="shared" si="0"/>
        <v>736</v>
      </c>
      <c r="L23" s="131">
        <f t="shared" si="2"/>
        <v>374624</v>
      </c>
      <c r="M23" s="132"/>
      <c r="N23" s="133">
        <v>100</v>
      </c>
      <c r="O23" s="133"/>
      <c r="P23" s="133">
        <f t="shared" si="3"/>
        <v>100</v>
      </c>
      <c r="Q23" s="126"/>
      <c r="R23" s="133">
        <v>150</v>
      </c>
      <c r="S23" s="133"/>
      <c r="T23" s="133">
        <f t="shared" si="4"/>
        <v>150</v>
      </c>
      <c r="U23" s="126"/>
      <c r="V23" s="133"/>
      <c r="W23" s="133"/>
      <c r="X23" s="133">
        <f t="shared" si="5"/>
        <v>0</v>
      </c>
      <c r="Y23" s="126"/>
      <c r="Z23" s="133">
        <v>0</v>
      </c>
      <c r="AA23" s="133"/>
      <c r="AB23" s="133">
        <f t="shared" si="6"/>
        <v>0</v>
      </c>
      <c r="AC23" s="126"/>
      <c r="AD23" s="133">
        <v>0</v>
      </c>
      <c r="AE23" s="133"/>
      <c r="AF23" s="133">
        <f t="shared" si="7"/>
        <v>0</v>
      </c>
      <c r="AG23" s="126"/>
      <c r="AH23" s="133">
        <v>40</v>
      </c>
      <c r="AI23" s="133"/>
      <c r="AJ23" s="133">
        <f t="shared" si="8"/>
        <v>40</v>
      </c>
      <c r="AK23" s="126"/>
      <c r="AL23" s="133">
        <v>9</v>
      </c>
      <c r="AM23" s="133"/>
      <c r="AN23" s="133">
        <f t="shared" si="9"/>
        <v>9</v>
      </c>
      <c r="AO23" s="126"/>
      <c r="AP23" s="135">
        <v>100</v>
      </c>
      <c r="AQ23" s="135"/>
      <c r="AR23" s="133">
        <f t="shared" si="10"/>
        <v>100</v>
      </c>
      <c r="AS23" s="137"/>
      <c r="AT23" s="133">
        <v>15</v>
      </c>
      <c r="AU23" s="133"/>
      <c r="AV23" s="133">
        <f t="shared" si="11"/>
        <v>15</v>
      </c>
      <c r="AW23" s="126"/>
      <c r="AX23" s="133">
        <v>30</v>
      </c>
      <c r="AY23" s="133"/>
      <c r="AZ23" s="133">
        <f t="shared" si="12"/>
        <v>30</v>
      </c>
      <c r="BA23" s="126"/>
      <c r="BB23" s="133">
        <v>40</v>
      </c>
      <c r="BC23" s="133"/>
      <c r="BD23" s="133">
        <f t="shared" si="13"/>
        <v>40</v>
      </c>
      <c r="BE23" s="126"/>
      <c r="BF23" s="133">
        <v>35</v>
      </c>
      <c r="BG23" s="133"/>
      <c r="BH23" s="133">
        <f t="shared" si="14"/>
        <v>35</v>
      </c>
      <c r="BI23" s="126"/>
      <c r="BJ23" s="133">
        <v>10</v>
      </c>
      <c r="BK23" s="133"/>
      <c r="BL23" s="133">
        <f t="shared" si="15"/>
        <v>10</v>
      </c>
      <c r="BM23" s="126"/>
      <c r="BN23" s="133">
        <v>12</v>
      </c>
      <c r="BO23" s="133"/>
      <c r="BP23" s="133">
        <f t="shared" si="16"/>
        <v>12</v>
      </c>
      <c r="BQ23" s="126"/>
      <c r="BR23" s="133">
        <v>10</v>
      </c>
      <c r="BS23" s="133"/>
      <c r="BT23" s="133">
        <f t="shared" si="17"/>
        <v>10</v>
      </c>
      <c r="BU23" s="126"/>
      <c r="BV23" s="133">
        <v>25</v>
      </c>
      <c r="BW23" s="133"/>
      <c r="BX23" s="133">
        <f t="shared" si="18"/>
        <v>25</v>
      </c>
      <c r="BY23" s="126"/>
      <c r="BZ23" s="133">
        <v>60</v>
      </c>
      <c r="CA23" s="133"/>
      <c r="CB23" s="133">
        <f t="shared" si="19"/>
        <v>60</v>
      </c>
      <c r="CC23" s="134"/>
      <c r="CD23" s="133">
        <v>100</v>
      </c>
      <c r="CE23" s="133"/>
      <c r="CF23" s="133">
        <f t="shared" si="20"/>
        <v>100</v>
      </c>
      <c r="CG23" s="129"/>
    </row>
    <row r="24" spans="1:85" ht="26.25" customHeight="1">
      <c r="A24" s="18">
        <v>20</v>
      </c>
      <c r="B24" s="45">
        <v>30197230</v>
      </c>
      <c r="C24" s="78" t="s">
        <v>58</v>
      </c>
      <c r="D24" s="45" t="s">
        <v>185</v>
      </c>
      <c r="E24" s="45" t="s">
        <v>23</v>
      </c>
      <c r="F24" s="69" t="s">
        <v>59</v>
      </c>
      <c r="G24" s="69">
        <v>176</v>
      </c>
      <c r="H24" s="69">
        <v>6336</v>
      </c>
      <c r="I24" s="21">
        <f t="shared" si="1"/>
        <v>0</v>
      </c>
      <c r="J24" s="8">
        <v>36</v>
      </c>
      <c r="K24" s="130">
        <f t="shared" si="0"/>
        <v>176</v>
      </c>
      <c r="L24" s="131">
        <f t="shared" si="2"/>
        <v>6336</v>
      </c>
      <c r="M24" s="132"/>
      <c r="N24" s="133">
        <v>10</v>
      </c>
      <c r="O24" s="133"/>
      <c r="P24" s="133">
        <f t="shared" si="3"/>
        <v>10</v>
      </c>
      <c r="Q24" s="126"/>
      <c r="R24" s="133"/>
      <c r="S24" s="133"/>
      <c r="T24" s="133">
        <f t="shared" si="4"/>
        <v>0</v>
      </c>
      <c r="U24" s="126"/>
      <c r="V24" s="133"/>
      <c r="W24" s="133"/>
      <c r="X24" s="133">
        <f t="shared" si="5"/>
        <v>0</v>
      </c>
      <c r="Y24" s="126"/>
      <c r="Z24" s="133">
        <v>0</v>
      </c>
      <c r="AA24" s="133"/>
      <c r="AB24" s="133">
        <f t="shared" si="6"/>
        <v>0</v>
      </c>
      <c r="AC24" s="126"/>
      <c r="AD24" s="133">
        <v>0</v>
      </c>
      <c r="AE24" s="133"/>
      <c r="AF24" s="133">
        <f t="shared" si="7"/>
        <v>0</v>
      </c>
      <c r="AG24" s="126"/>
      <c r="AH24" s="133">
        <v>0</v>
      </c>
      <c r="AI24" s="133"/>
      <c r="AJ24" s="133">
        <f t="shared" si="8"/>
        <v>0</v>
      </c>
      <c r="AK24" s="126"/>
      <c r="AL24" s="133">
        <v>1</v>
      </c>
      <c r="AM24" s="133"/>
      <c r="AN24" s="133">
        <f t="shared" si="9"/>
        <v>1</v>
      </c>
      <c r="AO24" s="126"/>
      <c r="AP24" s="135">
        <v>50</v>
      </c>
      <c r="AQ24" s="135"/>
      <c r="AR24" s="133">
        <f t="shared" si="10"/>
        <v>50</v>
      </c>
      <c r="AS24" s="137"/>
      <c r="AT24" s="133">
        <v>10</v>
      </c>
      <c r="AU24" s="133"/>
      <c r="AV24" s="133">
        <f t="shared" si="11"/>
        <v>10</v>
      </c>
      <c r="AW24" s="126"/>
      <c r="AX24" s="133">
        <v>10</v>
      </c>
      <c r="AY24" s="133"/>
      <c r="AZ24" s="133">
        <f t="shared" si="12"/>
        <v>10</v>
      </c>
      <c r="BA24" s="126"/>
      <c r="BB24" s="133">
        <v>50</v>
      </c>
      <c r="BC24" s="133"/>
      <c r="BD24" s="133">
        <f t="shared" si="13"/>
        <v>50</v>
      </c>
      <c r="BE24" s="126"/>
      <c r="BF24" s="133">
        <v>10</v>
      </c>
      <c r="BG24" s="133"/>
      <c r="BH24" s="133">
        <f t="shared" si="14"/>
        <v>10</v>
      </c>
      <c r="BI24" s="126"/>
      <c r="BJ24" s="133">
        <v>15</v>
      </c>
      <c r="BK24" s="133"/>
      <c r="BL24" s="133">
        <f t="shared" si="15"/>
        <v>15</v>
      </c>
      <c r="BM24" s="126"/>
      <c r="BN24" s="133">
        <v>20</v>
      </c>
      <c r="BO24" s="133"/>
      <c r="BP24" s="133">
        <f t="shared" si="16"/>
        <v>20</v>
      </c>
      <c r="BQ24" s="126"/>
      <c r="BR24" s="133"/>
      <c r="BS24" s="133"/>
      <c r="BT24" s="133">
        <f t="shared" si="17"/>
        <v>0</v>
      </c>
      <c r="BU24" s="126"/>
      <c r="BV24" s="133">
        <v>0</v>
      </c>
      <c r="BW24" s="133"/>
      <c r="BX24" s="133">
        <f t="shared" si="18"/>
        <v>0</v>
      </c>
      <c r="BY24" s="126"/>
      <c r="BZ24" s="133">
        <v>0</v>
      </c>
      <c r="CA24" s="133"/>
      <c r="CB24" s="133">
        <f t="shared" si="19"/>
        <v>0</v>
      </c>
      <c r="CC24" s="134"/>
      <c r="CD24" s="133"/>
      <c r="CE24" s="133"/>
      <c r="CF24" s="133">
        <f t="shared" si="20"/>
        <v>0</v>
      </c>
      <c r="CG24" s="129"/>
    </row>
    <row r="25" spans="1:85" ht="26.25" customHeight="1">
      <c r="A25" s="18">
        <v>21</v>
      </c>
      <c r="B25" s="45">
        <v>30197230</v>
      </c>
      <c r="C25" s="78" t="s">
        <v>58</v>
      </c>
      <c r="D25" s="45" t="s">
        <v>185</v>
      </c>
      <c r="E25" s="45" t="s">
        <v>23</v>
      </c>
      <c r="F25" s="69" t="s">
        <v>60</v>
      </c>
      <c r="G25" s="69">
        <v>190</v>
      </c>
      <c r="H25" s="69">
        <v>31540</v>
      </c>
      <c r="I25" s="21">
        <f t="shared" si="1"/>
        <v>0</v>
      </c>
      <c r="J25" s="8">
        <v>166</v>
      </c>
      <c r="K25" s="130">
        <f t="shared" si="0"/>
        <v>190</v>
      </c>
      <c r="L25" s="131">
        <f t="shared" si="2"/>
        <v>31540</v>
      </c>
      <c r="M25" s="132"/>
      <c r="N25" s="133">
        <v>10</v>
      </c>
      <c r="O25" s="133"/>
      <c r="P25" s="133">
        <f t="shared" si="3"/>
        <v>10</v>
      </c>
      <c r="Q25" s="126"/>
      <c r="R25" s="133"/>
      <c r="S25" s="133"/>
      <c r="T25" s="133">
        <f t="shared" si="4"/>
        <v>0</v>
      </c>
      <c r="U25" s="126"/>
      <c r="V25" s="133"/>
      <c r="W25" s="133"/>
      <c r="X25" s="133">
        <f t="shared" si="5"/>
        <v>0</v>
      </c>
      <c r="Y25" s="126"/>
      <c r="Z25" s="133">
        <v>20</v>
      </c>
      <c r="AA25" s="133"/>
      <c r="AB25" s="133">
        <f t="shared" si="6"/>
        <v>20</v>
      </c>
      <c r="AC25" s="126"/>
      <c r="AD25" s="133">
        <v>0</v>
      </c>
      <c r="AE25" s="133"/>
      <c r="AF25" s="133">
        <f t="shared" si="7"/>
        <v>0</v>
      </c>
      <c r="AG25" s="126"/>
      <c r="AH25" s="133">
        <v>20</v>
      </c>
      <c r="AI25" s="133"/>
      <c r="AJ25" s="133">
        <f t="shared" si="8"/>
        <v>20</v>
      </c>
      <c r="AK25" s="126"/>
      <c r="AL25" s="133">
        <v>0</v>
      </c>
      <c r="AM25" s="133"/>
      <c r="AN25" s="133">
        <f t="shared" si="9"/>
        <v>0</v>
      </c>
      <c r="AO25" s="126"/>
      <c r="AP25" s="135">
        <v>65</v>
      </c>
      <c r="AQ25" s="135"/>
      <c r="AR25" s="133">
        <f t="shared" si="10"/>
        <v>65</v>
      </c>
      <c r="AS25" s="137"/>
      <c r="AT25" s="133">
        <v>20</v>
      </c>
      <c r="AU25" s="133"/>
      <c r="AV25" s="133">
        <f t="shared" si="11"/>
        <v>20</v>
      </c>
      <c r="AW25" s="126"/>
      <c r="AX25" s="133">
        <v>10</v>
      </c>
      <c r="AY25" s="133"/>
      <c r="AZ25" s="133">
        <f t="shared" si="12"/>
        <v>10</v>
      </c>
      <c r="BA25" s="126"/>
      <c r="BB25" s="133"/>
      <c r="BC25" s="133"/>
      <c r="BD25" s="133">
        <f t="shared" si="13"/>
        <v>0</v>
      </c>
      <c r="BE25" s="126"/>
      <c r="BF25" s="133"/>
      <c r="BG25" s="133"/>
      <c r="BH25" s="133">
        <f t="shared" si="14"/>
        <v>0</v>
      </c>
      <c r="BI25" s="126"/>
      <c r="BJ25" s="133">
        <v>25</v>
      </c>
      <c r="BK25" s="133"/>
      <c r="BL25" s="133">
        <f t="shared" si="15"/>
        <v>25</v>
      </c>
      <c r="BM25" s="126"/>
      <c r="BN25" s="133">
        <v>20</v>
      </c>
      <c r="BO25" s="133"/>
      <c r="BP25" s="133">
        <f t="shared" si="16"/>
        <v>20</v>
      </c>
      <c r="BQ25" s="126"/>
      <c r="BR25" s="133"/>
      <c r="BS25" s="133"/>
      <c r="BT25" s="133">
        <f t="shared" si="17"/>
        <v>0</v>
      </c>
      <c r="BU25" s="126"/>
      <c r="BV25" s="133">
        <v>0</v>
      </c>
      <c r="BW25" s="133"/>
      <c r="BX25" s="133">
        <f t="shared" si="18"/>
        <v>0</v>
      </c>
      <c r="BY25" s="126"/>
      <c r="BZ25" s="133">
        <v>0</v>
      </c>
      <c r="CA25" s="133"/>
      <c r="CB25" s="133">
        <f t="shared" si="19"/>
        <v>0</v>
      </c>
      <c r="CC25" s="134"/>
      <c r="CD25" s="133"/>
      <c r="CE25" s="133"/>
      <c r="CF25" s="133">
        <f t="shared" si="20"/>
        <v>0</v>
      </c>
      <c r="CG25" s="129"/>
    </row>
    <row r="26" spans="1:85" ht="26.25" customHeight="1">
      <c r="A26" s="18">
        <v>22</v>
      </c>
      <c r="B26" s="45">
        <v>22811170</v>
      </c>
      <c r="C26" s="78" t="s">
        <v>61</v>
      </c>
      <c r="D26" s="45" t="s">
        <v>185</v>
      </c>
      <c r="E26" s="45" t="s">
        <v>23</v>
      </c>
      <c r="F26" s="69" t="s">
        <v>62</v>
      </c>
      <c r="G26" s="69">
        <v>3407</v>
      </c>
      <c r="H26" s="69">
        <v>316851</v>
      </c>
      <c r="I26" s="21">
        <f t="shared" si="1"/>
        <v>1</v>
      </c>
      <c r="J26" s="8">
        <v>93</v>
      </c>
      <c r="K26" s="130">
        <f t="shared" si="0"/>
        <v>3406</v>
      </c>
      <c r="L26" s="131">
        <f t="shared" si="2"/>
        <v>316758</v>
      </c>
      <c r="M26" s="132"/>
      <c r="N26" s="140">
        <f>100-12</f>
        <v>88</v>
      </c>
      <c r="O26" s="133"/>
      <c r="P26" s="133">
        <f t="shared" si="3"/>
        <v>88</v>
      </c>
      <c r="Q26" s="126"/>
      <c r="R26" s="133">
        <v>400</v>
      </c>
      <c r="S26" s="133"/>
      <c r="T26" s="133">
        <f t="shared" si="4"/>
        <v>400</v>
      </c>
      <c r="U26" s="126"/>
      <c r="V26" s="133">
        <v>100</v>
      </c>
      <c r="W26" s="133"/>
      <c r="X26" s="133">
        <f t="shared" si="5"/>
        <v>100</v>
      </c>
      <c r="Y26" s="126"/>
      <c r="Z26" s="140">
        <f>150+11</f>
        <v>161</v>
      </c>
      <c r="AA26" s="133"/>
      <c r="AB26" s="133">
        <f t="shared" si="6"/>
        <v>161</v>
      </c>
      <c r="AC26" s="126"/>
      <c r="AD26" s="133">
        <v>50</v>
      </c>
      <c r="AE26" s="133"/>
      <c r="AF26" s="133">
        <f t="shared" si="7"/>
        <v>50</v>
      </c>
      <c r="AG26" s="126"/>
      <c r="AH26" s="133">
        <v>120</v>
      </c>
      <c r="AI26" s="133"/>
      <c r="AJ26" s="133">
        <f t="shared" si="8"/>
        <v>120</v>
      </c>
      <c r="AK26" s="126"/>
      <c r="AL26" s="133">
        <v>187</v>
      </c>
      <c r="AM26" s="133"/>
      <c r="AN26" s="133">
        <f t="shared" si="9"/>
        <v>187</v>
      </c>
      <c r="AO26" s="126"/>
      <c r="AP26" s="135">
        <v>800</v>
      </c>
      <c r="AQ26" s="135"/>
      <c r="AR26" s="133">
        <f t="shared" si="10"/>
        <v>800</v>
      </c>
      <c r="AS26" s="137"/>
      <c r="AT26" s="133">
        <v>50</v>
      </c>
      <c r="AU26" s="133"/>
      <c r="AV26" s="133">
        <f t="shared" si="11"/>
        <v>50</v>
      </c>
      <c r="AW26" s="126"/>
      <c r="AX26" s="133">
        <v>200</v>
      </c>
      <c r="AY26" s="133"/>
      <c r="AZ26" s="133">
        <f t="shared" si="12"/>
        <v>200</v>
      </c>
      <c r="BA26" s="126"/>
      <c r="BB26" s="133">
        <v>100</v>
      </c>
      <c r="BC26" s="133"/>
      <c r="BD26" s="133">
        <f t="shared" si="13"/>
        <v>100</v>
      </c>
      <c r="BE26" s="126"/>
      <c r="BF26" s="133">
        <v>400</v>
      </c>
      <c r="BG26" s="133"/>
      <c r="BH26" s="133">
        <f t="shared" si="14"/>
        <v>400</v>
      </c>
      <c r="BI26" s="126"/>
      <c r="BJ26" s="133">
        <v>100</v>
      </c>
      <c r="BK26" s="133"/>
      <c r="BL26" s="133">
        <f t="shared" si="15"/>
        <v>100</v>
      </c>
      <c r="BM26" s="126"/>
      <c r="BN26" s="133">
        <v>150</v>
      </c>
      <c r="BO26" s="133"/>
      <c r="BP26" s="133">
        <f t="shared" si="16"/>
        <v>150</v>
      </c>
      <c r="BQ26" s="126"/>
      <c r="BR26" s="133">
        <v>150</v>
      </c>
      <c r="BS26" s="133"/>
      <c r="BT26" s="133">
        <f t="shared" si="17"/>
        <v>150</v>
      </c>
      <c r="BU26" s="126"/>
      <c r="BV26" s="133">
        <v>200</v>
      </c>
      <c r="BW26" s="133"/>
      <c r="BX26" s="133">
        <f t="shared" si="18"/>
        <v>200</v>
      </c>
      <c r="BY26" s="126"/>
      <c r="BZ26" s="133">
        <v>150</v>
      </c>
      <c r="CA26" s="133"/>
      <c r="CB26" s="133">
        <f t="shared" si="19"/>
        <v>150</v>
      </c>
      <c r="CC26" s="134"/>
      <c r="CD26" s="133"/>
      <c r="CE26" s="133"/>
      <c r="CF26" s="133">
        <f t="shared" si="20"/>
        <v>0</v>
      </c>
      <c r="CG26" s="129"/>
    </row>
    <row r="27" spans="1:85" ht="26.25" customHeight="1">
      <c r="A27" s="18">
        <v>23</v>
      </c>
      <c r="B27" s="45">
        <v>30199430</v>
      </c>
      <c r="C27" s="78" t="s">
        <v>64</v>
      </c>
      <c r="D27" s="45" t="s">
        <v>185</v>
      </c>
      <c r="E27" s="45" t="s">
        <v>23</v>
      </c>
      <c r="F27" s="69" t="s">
        <v>65</v>
      </c>
      <c r="G27" s="69">
        <v>984</v>
      </c>
      <c r="H27" s="69">
        <v>572688</v>
      </c>
      <c r="I27" s="21">
        <f t="shared" si="1"/>
        <v>0</v>
      </c>
      <c r="J27" s="8">
        <v>582</v>
      </c>
      <c r="K27" s="130">
        <f t="shared" si="0"/>
        <v>984</v>
      </c>
      <c r="L27" s="131">
        <f t="shared" si="2"/>
        <v>572688</v>
      </c>
      <c r="M27" s="132"/>
      <c r="N27" s="133">
        <v>110</v>
      </c>
      <c r="O27" s="133"/>
      <c r="P27" s="133">
        <f t="shared" si="3"/>
        <v>110</v>
      </c>
      <c r="Q27" s="126"/>
      <c r="R27" s="133"/>
      <c r="S27" s="133"/>
      <c r="T27" s="133">
        <f t="shared" si="4"/>
        <v>0</v>
      </c>
      <c r="U27" s="126"/>
      <c r="V27" s="133">
        <v>100</v>
      </c>
      <c r="W27" s="133"/>
      <c r="X27" s="133">
        <f t="shared" si="5"/>
        <v>100</v>
      </c>
      <c r="Y27" s="126"/>
      <c r="Z27" s="133">
        <v>50</v>
      </c>
      <c r="AA27" s="133"/>
      <c r="AB27" s="133">
        <f t="shared" si="6"/>
        <v>50</v>
      </c>
      <c r="AC27" s="126"/>
      <c r="AD27" s="133">
        <v>50</v>
      </c>
      <c r="AE27" s="133"/>
      <c r="AF27" s="133">
        <f t="shared" si="7"/>
        <v>50</v>
      </c>
      <c r="AG27" s="126"/>
      <c r="AH27" s="133">
        <v>15</v>
      </c>
      <c r="AI27" s="133"/>
      <c r="AJ27" s="133">
        <f t="shared" si="8"/>
        <v>15</v>
      </c>
      <c r="AK27" s="126"/>
      <c r="AL27" s="133">
        <v>25</v>
      </c>
      <c r="AM27" s="133"/>
      <c r="AN27" s="133">
        <f t="shared" si="9"/>
        <v>25</v>
      </c>
      <c r="AO27" s="126"/>
      <c r="AP27" s="135">
        <v>300</v>
      </c>
      <c r="AQ27" s="135"/>
      <c r="AR27" s="133">
        <f t="shared" si="10"/>
        <v>300</v>
      </c>
      <c r="AS27" s="137"/>
      <c r="AT27" s="133">
        <v>50</v>
      </c>
      <c r="AU27" s="133"/>
      <c r="AV27" s="133">
        <f t="shared" si="11"/>
        <v>50</v>
      </c>
      <c r="AW27" s="126"/>
      <c r="AX27" s="133">
        <v>50</v>
      </c>
      <c r="AY27" s="133"/>
      <c r="AZ27" s="133">
        <f t="shared" si="12"/>
        <v>50</v>
      </c>
      <c r="BA27" s="126"/>
      <c r="BB27" s="133">
        <v>0</v>
      </c>
      <c r="BC27" s="133"/>
      <c r="BD27" s="133">
        <f t="shared" si="13"/>
        <v>0</v>
      </c>
      <c r="BE27" s="126"/>
      <c r="BF27" s="133">
        <v>50</v>
      </c>
      <c r="BG27" s="133"/>
      <c r="BH27" s="133">
        <f t="shared" si="14"/>
        <v>50</v>
      </c>
      <c r="BI27" s="126"/>
      <c r="BJ27" s="133">
        <v>40</v>
      </c>
      <c r="BK27" s="133"/>
      <c r="BL27" s="133">
        <f t="shared" si="15"/>
        <v>40</v>
      </c>
      <c r="BM27" s="126"/>
      <c r="BN27" s="133">
        <v>24</v>
      </c>
      <c r="BO27" s="133"/>
      <c r="BP27" s="133">
        <f t="shared" si="16"/>
        <v>24</v>
      </c>
      <c r="BQ27" s="126"/>
      <c r="BR27" s="133">
        <v>20</v>
      </c>
      <c r="BS27" s="133"/>
      <c r="BT27" s="133">
        <f t="shared" si="17"/>
        <v>20</v>
      </c>
      <c r="BU27" s="126"/>
      <c r="BV27" s="133">
        <v>30</v>
      </c>
      <c r="BW27" s="133"/>
      <c r="BX27" s="133">
        <f t="shared" si="18"/>
        <v>30</v>
      </c>
      <c r="BY27" s="126"/>
      <c r="BZ27" s="133">
        <v>30</v>
      </c>
      <c r="CA27" s="133"/>
      <c r="CB27" s="133">
        <f t="shared" si="19"/>
        <v>30</v>
      </c>
      <c r="CC27" s="134"/>
      <c r="CD27" s="133">
        <v>40</v>
      </c>
      <c r="CE27" s="133"/>
      <c r="CF27" s="133">
        <f t="shared" si="20"/>
        <v>40</v>
      </c>
      <c r="CG27" s="129"/>
    </row>
    <row r="28" spans="1:85" ht="26.25" customHeight="1">
      <c r="A28" s="18">
        <v>24</v>
      </c>
      <c r="B28" s="45">
        <v>39241141</v>
      </c>
      <c r="C28" s="78" t="s">
        <v>66</v>
      </c>
      <c r="D28" s="45" t="s">
        <v>185</v>
      </c>
      <c r="E28" s="45" t="s">
        <v>23</v>
      </c>
      <c r="F28" s="69" t="s">
        <v>67</v>
      </c>
      <c r="G28" s="69">
        <v>402</v>
      </c>
      <c r="H28" s="69">
        <v>29748</v>
      </c>
      <c r="I28" s="21">
        <f t="shared" si="1"/>
        <v>0</v>
      </c>
      <c r="J28" s="8">
        <v>74</v>
      </c>
      <c r="K28" s="130">
        <f t="shared" si="0"/>
        <v>402</v>
      </c>
      <c r="L28" s="131">
        <f t="shared" si="2"/>
        <v>29748</v>
      </c>
      <c r="M28" s="132"/>
      <c r="N28" s="133">
        <v>10</v>
      </c>
      <c r="O28" s="133"/>
      <c r="P28" s="133">
        <f t="shared" si="3"/>
        <v>10</v>
      </c>
      <c r="Q28" s="126"/>
      <c r="R28" s="133">
        <v>24</v>
      </c>
      <c r="S28" s="133"/>
      <c r="T28" s="133">
        <f t="shared" si="4"/>
        <v>24</v>
      </c>
      <c r="U28" s="126"/>
      <c r="V28" s="133"/>
      <c r="W28" s="133"/>
      <c r="X28" s="133">
        <f t="shared" si="5"/>
        <v>0</v>
      </c>
      <c r="Y28" s="126"/>
      <c r="Z28" s="133">
        <v>20</v>
      </c>
      <c r="AA28" s="133"/>
      <c r="AB28" s="133">
        <f t="shared" si="6"/>
        <v>20</v>
      </c>
      <c r="AC28" s="126"/>
      <c r="AD28" s="133">
        <v>5</v>
      </c>
      <c r="AE28" s="133"/>
      <c r="AF28" s="133">
        <f t="shared" si="7"/>
        <v>5</v>
      </c>
      <c r="AG28" s="126"/>
      <c r="AH28" s="133">
        <v>30</v>
      </c>
      <c r="AI28" s="133"/>
      <c r="AJ28" s="133">
        <f t="shared" si="8"/>
        <v>30</v>
      </c>
      <c r="AK28" s="126"/>
      <c r="AL28" s="133">
        <v>18</v>
      </c>
      <c r="AM28" s="133"/>
      <c r="AN28" s="133">
        <f t="shared" si="9"/>
        <v>18</v>
      </c>
      <c r="AO28" s="126"/>
      <c r="AP28" s="135">
        <v>180</v>
      </c>
      <c r="AQ28" s="135"/>
      <c r="AR28" s="133">
        <f t="shared" si="10"/>
        <v>180</v>
      </c>
      <c r="AS28" s="137"/>
      <c r="AT28" s="133">
        <v>25</v>
      </c>
      <c r="AU28" s="133"/>
      <c r="AV28" s="133">
        <f t="shared" si="11"/>
        <v>25</v>
      </c>
      <c r="AW28" s="126"/>
      <c r="AX28" s="133">
        <v>10</v>
      </c>
      <c r="AY28" s="133"/>
      <c r="AZ28" s="133">
        <f t="shared" si="12"/>
        <v>10</v>
      </c>
      <c r="BA28" s="126"/>
      <c r="BB28" s="133">
        <v>15</v>
      </c>
      <c r="BC28" s="133"/>
      <c r="BD28" s="133">
        <f t="shared" si="13"/>
        <v>15</v>
      </c>
      <c r="BE28" s="126"/>
      <c r="BF28" s="133">
        <v>15</v>
      </c>
      <c r="BG28" s="133"/>
      <c r="BH28" s="133">
        <f t="shared" si="14"/>
        <v>15</v>
      </c>
      <c r="BI28" s="126"/>
      <c r="BJ28" s="133">
        <v>5</v>
      </c>
      <c r="BK28" s="133"/>
      <c r="BL28" s="133">
        <f t="shared" si="15"/>
        <v>5</v>
      </c>
      <c r="BM28" s="126"/>
      <c r="BN28" s="133">
        <v>15</v>
      </c>
      <c r="BO28" s="133"/>
      <c r="BP28" s="133">
        <f t="shared" si="16"/>
        <v>15</v>
      </c>
      <c r="BQ28" s="126"/>
      <c r="BR28" s="133"/>
      <c r="BS28" s="133"/>
      <c r="BT28" s="133">
        <f t="shared" si="17"/>
        <v>0</v>
      </c>
      <c r="BU28" s="126"/>
      <c r="BV28" s="133">
        <v>0</v>
      </c>
      <c r="BW28" s="133"/>
      <c r="BX28" s="133">
        <f t="shared" si="18"/>
        <v>0</v>
      </c>
      <c r="BY28" s="126"/>
      <c r="BZ28" s="133">
        <v>30</v>
      </c>
      <c r="CA28" s="133"/>
      <c r="CB28" s="133">
        <f t="shared" si="19"/>
        <v>30</v>
      </c>
      <c r="CC28" s="134"/>
      <c r="CD28" s="133"/>
      <c r="CE28" s="133"/>
      <c r="CF28" s="133">
        <f t="shared" si="20"/>
        <v>0</v>
      </c>
      <c r="CG28" s="129"/>
    </row>
    <row r="29" spans="1:85" ht="26.25" customHeight="1">
      <c r="A29" s="18">
        <v>25</v>
      </c>
      <c r="B29" s="45">
        <v>39241210</v>
      </c>
      <c r="C29" s="78" t="s">
        <v>68</v>
      </c>
      <c r="D29" s="45" t="s">
        <v>185</v>
      </c>
      <c r="E29" s="45" t="s">
        <v>23</v>
      </c>
      <c r="F29" s="69" t="s">
        <v>69</v>
      </c>
      <c r="G29" s="69">
        <v>422</v>
      </c>
      <c r="H29" s="69">
        <v>70052</v>
      </c>
      <c r="I29" s="21">
        <f t="shared" si="1"/>
        <v>0</v>
      </c>
      <c r="J29" s="8">
        <v>166</v>
      </c>
      <c r="K29" s="130">
        <f t="shared" si="0"/>
        <v>422</v>
      </c>
      <c r="L29" s="131">
        <f t="shared" si="2"/>
        <v>70052</v>
      </c>
      <c r="M29" s="132"/>
      <c r="N29" s="133">
        <v>10</v>
      </c>
      <c r="O29" s="133"/>
      <c r="P29" s="133">
        <f t="shared" si="3"/>
        <v>10</v>
      </c>
      <c r="Q29" s="126"/>
      <c r="R29" s="133">
        <v>24</v>
      </c>
      <c r="S29" s="133"/>
      <c r="T29" s="133">
        <f t="shared" si="4"/>
        <v>24</v>
      </c>
      <c r="U29" s="126"/>
      <c r="V29" s="133"/>
      <c r="W29" s="133"/>
      <c r="X29" s="133">
        <f t="shared" si="5"/>
        <v>0</v>
      </c>
      <c r="Y29" s="126"/>
      <c r="Z29" s="133">
        <v>20</v>
      </c>
      <c r="AA29" s="133"/>
      <c r="AB29" s="133">
        <f t="shared" si="6"/>
        <v>20</v>
      </c>
      <c r="AC29" s="126"/>
      <c r="AD29" s="133">
        <v>10</v>
      </c>
      <c r="AE29" s="133"/>
      <c r="AF29" s="133">
        <f t="shared" si="7"/>
        <v>10</v>
      </c>
      <c r="AG29" s="126"/>
      <c r="AH29" s="133">
        <v>30</v>
      </c>
      <c r="AI29" s="133"/>
      <c r="AJ29" s="133">
        <f t="shared" si="8"/>
        <v>30</v>
      </c>
      <c r="AK29" s="126"/>
      <c r="AL29" s="133">
        <v>10</v>
      </c>
      <c r="AM29" s="133"/>
      <c r="AN29" s="133">
        <f t="shared" si="9"/>
        <v>10</v>
      </c>
      <c r="AO29" s="126"/>
      <c r="AP29" s="135">
        <v>180</v>
      </c>
      <c r="AQ29" s="135"/>
      <c r="AR29" s="133">
        <f t="shared" si="10"/>
        <v>180</v>
      </c>
      <c r="AS29" s="137"/>
      <c r="AT29" s="133">
        <v>10</v>
      </c>
      <c r="AU29" s="133"/>
      <c r="AV29" s="133">
        <f t="shared" si="11"/>
        <v>10</v>
      </c>
      <c r="AW29" s="126"/>
      <c r="AX29" s="133">
        <v>20</v>
      </c>
      <c r="AY29" s="133"/>
      <c r="AZ29" s="133">
        <f t="shared" si="12"/>
        <v>20</v>
      </c>
      <c r="BA29" s="126"/>
      <c r="BB29" s="133">
        <v>15</v>
      </c>
      <c r="BC29" s="133"/>
      <c r="BD29" s="133">
        <f t="shared" si="13"/>
        <v>15</v>
      </c>
      <c r="BE29" s="126"/>
      <c r="BF29" s="133">
        <v>5</v>
      </c>
      <c r="BG29" s="133"/>
      <c r="BH29" s="133">
        <f t="shared" si="14"/>
        <v>5</v>
      </c>
      <c r="BI29" s="126"/>
      <c r="BJ29" s="133">
        <v>10</v>
      </c>
      <c r="BK29" s="133"/>
      <c r="BL29" s="133">
        <f t="shared" si="15"/>
        <v>10</v>
      </c>
      <c r="BM29" s="126"/>
      <c r="BN29" s="133">
        <v>8</v>
      </c>
      <c r="BO29" s="133"/>
      <c r="BP29" s="133">
        <f t="shared" si="16"/>
        <v>8</v>
      </c>
      <c r="BQ29" s="126"/>
      <c r="BR29" s="133">
        <v>25</v>
      </c>
      <c r="BS29" s="133"/>
      <c r="BT29" s="133">
        <f t="shared" si="17"/>
        <v>25</v>
      </c>
      <c r="BU29" s="126"/>
      <c r="BV29" s="133">
        <v>15</v>
      </c>
      <c r="BW29" s="133"/>
      <c r="BX29" s="133">
        <f t="shared" si="18"/>
        <v>15</v>
      </c>
      <c r="BY29" s="126"/>
      <c r="BZ29" s="133">
        <v>30</v>
      </c>
      <c r="CA29" s="133"/>
      <c r="CB29" s="133">
        <f t="shared" si="19"/>
        <v>30</v>
      </c>
      <c r="CC29" s="134"/>
      <c r="CD29" s="133"/>
      <c r="CE29" s="133"/>
      <c r="CF29" s="133">
        <f t="shared" si="20"/>
        <v>0</v>
      </c>
      <c r="CG29" s="129"/>
    </row>
    <row r="30" spans="1:85" ht="26.25" customHeight="1">
      <c r="A30" s="18">
        <v>26</v>
      </c>
      <c r="B30" s="45">
        <v>30192220</v>
      </c>
      <c r="C30" s="78" t="s">
        <v>70</v>
      </c>
      <c r="D30" s="45" t="s">
        <v>185</v>
      </c>
      <c r="E30" s="45" t="s">
        <v>23</v>
      </c>
      <c r="F30" s="69" t="s">
        <v>71</v>
      </c>
      <c r="G30" s="69">
        <v>196</v>
      </c>
      <c r="H30" s="69">
        <v>12348</v>
      </c>
      <c r="I30" s="21">
        <f t="shared" si="1"/>
        <v>0</v>
      </c>
      <c r="J30" s="8">
        <v>63</v>
      </c>
      <c r="K30" s="130">
        <f t="shared" si="0"/>
        <v>196</v>
      </c>
      <c r="L30" s="131">
        <f t="shared" si="2"/>
        <v>12348</v>
      </c>
      <c r="M30" s="132"/>
      <c r="N30" s="133">
        <v>20</v>
      </c>
      <c r="O30" s="133"/>
      <c r="P30" s="133">
        <f t="shared" si="3"/>
        <v>20</v>
      </c>
      <c r="Q30" s="126"/>
      <c r="R30" s="133"/>
      <c r="S30" s="133"/>
      <c r="T30" s="133">
        <f t="shared" si="4"/>
        <v>0</v>
      </c>
      <c r="U30" s="126"/>
      <c r="V30" s="133"/>
      <c r="W30" s="133"/>
      <c r="X30" s="133">
        <f t="shared" si="5"/>
        <v>0</v>
      </c>
      <c r="Y30" s="126"/>
      <c r="Z30" s="133">
        <v>5</v>
      </c>
      <c r="AA30" s="133"/>
      <c r="AB30" s="133">
        <f t="shared" si="6"/>
        <v>5</v>
      </c>
      <c r="AC30" s="126"/>
      <c r="AD30" s="133">
        <v>0</v>
      </c>
      <c r="AE30" s="133"/>
      <c r="AF30" s="133">
        <f t="shared" si="7"/>
        <v>0</v>
      </c>
      <c r="AG30" s="126"/>
      <c r="AH30" s="133">
        <v>12</v>
      </c>
      <c r="AI30" s="133"/>
      <c r="AJ30" s="133">
        <f t="shared" si="8"/>
        <v>12</v>
      </c>
      <c r="AK30" s="126"/>
      <c r="AL30" s="133">
        <v>19</v>
      </c>
      <c r="AM30" s="133"/>
      <c r="AN30" s="133">
        <f t="shared" si="9"/>
        <v>19</v>
      </c>
      <c r="AO30" s="126"/>
      <c r="AP30" s="135">
        <v>50</v>
      </c>
      <c r="AQ30" s="135"/>
      <c r="AR30" s="133">
        <f t="shared" si="10"/>
        <v>50</v>
      </c>
      <c r="AS30" s="137"/>
      <c r="AT30" s="133">
        <v>30</v>
      </c>
      <c r="AU30" s="133"/>
      <c r="AV30" s="133">
        <f t="shared" si="11"/>
        <v>30</v>
      </c>
      <c r="AW30" s="126"/>
      <c r="AX30" s="133">
        <v>15</v>
      </c>
      <c r="AY30" s="133"/>
      <c r="AZ30" s="133">
        <f t="shared" si="12"/>
        <v>15</v>
      </c>
      <c r="BA30" s="126"/>
      <c r="BB30" s="133"/>
      <c r="BC30" s="133"/>
      <c r="BD30" s="133">
        <f t="shared" si="13"/>
        <v>0</v>
      </c>
      <c r="BE30" s="126"/>
      <c r="BF30" s="133"/>
      <c r="BG30" s="133"/>
      <c r="BH30" s="133">
        <f t="shared" si="14"/>
        <v>0</v>
      </c>
      <c r="BI30" s="126"/>
      <c r="BJ30" s="133">
        <v>20</v>
      </c>
      <c r="BK30" s="133"/>
      <c r="BL30" s="133">
        <f t="shared" si="15"/>
        <v>20</v>
      </c>
      <c r="BM30" s="126"/>
      <c r="BN30" s="133"/>
      <c r="BO30" s="133"/>
      <c r="BP30" s="133">
        <f t="shared" si="16"/>
        <v>0</v>
      </c>
      <c r="BQ30" s="126"/>
      <c r="BR30" s="133"/>
      <c r="BS30" s="133"/>
      <c r="BT30" s="133">
        <f t="shared" si="17"/>
        <v>0</v>
      </c>
      <c r="BU30" s="126"/>
      <c r="BV30" s="133">
        <v>15</v>
      </c>
      <c r="BW30" s="133"/>
      <c r="BX30" s="133">
        <f t="shared" si="18"/>
        <v>15</v>
      </c>
      <c r="BY30" s="126"/>
      <c r="BZ30" s="133">
        <v>0</v>
      </c>
      <c r="CA30" s="133"/>
      <c r="CB30" s="133">
        <f t="shared" si="19"/>
        <v>0</v>
      </c>
      <c r="CC30" s="134"/>
      <c r="CD30" s="133">
        <v>10</v>
      </c>
      <c r="CE30" s="133"/>
      <c r="CF30" s="133">
        <f t="shared" si="20"/>
        <v>10</v>
      </c>
      <c r="CG30" s="129"/>
    </row>
    <row r="31" spans="1:85" ht="26.25" customHeight="1">
      <c r="A31" s="18">
        <v>27</v>
      </c>
      <c r="B31" s="45">
        <v>30192210</v>
      </c>
      <c r="C31" s="78" t="s">
        <v>72</v>
      </c>
      <c r="D31" s="45" t="s">
        <v>185</v>
      </c>
      <c r="E31" s="45" t="s">
        <v>23</v>
      </c>
      <c r="F31" s="69" t="s">
        <v>73</v>
      </c>
      <c r="G31" s="69">
        <v>335</v>
      </c>
      <c r="H31" s="69">
        <v>117250</v>
      </c>
      <c r="I31" s="21">
        <f t="shared" si="1"/>
        <v>0</v>
      </c>
      <c r="J31" s="8" t="s">
        <v>74</v>
      </c>
      <c r="K31" s="130">
        <f t="shared" si="0"/>
        <v>335</v>
      </c>
      <c r="L31" s="131">
        <f t="shared" si="2"/>
        <v>117250</v>
      </c>
      <c r="M31" s="132"/>
      <c r="N31" s="133">
        <v>100</v>
      </c>
      <c r="O31" s="133"/>
      <c r="P31" s="133">
        <f t="shared" si="3"/>
        <v>100</v>
      </c>
      <c r="Q31" s="126"/>
      <c r="R31" s="133"/>
      <c r="S31" s="133"/>
      <c r="T31" s="133">
        <f t="shared" si="4"/>
        <v>0</v>
      </c>
      <c r="U31" s="126"/>
      <c r="V31" s="133"/>
      <c r="W31" s="133"/>
      <c r="X31" s="133">
        <f t="shared" si="5"/>
        <v>0</v>
      </c>
      <c r="Y31" s="126"/>
      <c r="Z31" s="133">
        <v>5</v>
      </c>
      <c r="AA31" s="133"/>
      <c r="AB31" s="133">
        <f t="shared" si="6"/>
        <v>5</v>
      </c>
      <c r="AC31" s="126"/>
      <c r="AD31" s="133">
        <v>5</v>
      </c>
      <c r="AE31" s="133"/>
      <c r="AF31" s="133">
        <f t="shared" si="7"/>
        <v>5</v>
      </c>
      <c r="AG31" s="126"/>
      <c r="AH31" s="133">
        <v>12</v>
      </c>
      <c r="AI31" s="133"/>
      <c r="AJ31" s="133">
        <f t="shared" si="8"/>
        <v>12</v>
      </c>
      <c r="AK31" s="126"/>
      <c r="AL31" s="133">
        <v>7</v>
      </c>
      <c r="AM31" s="133"/>
      <c r="AN31" s="133">
        <f t="shared" si="9"/>
        <v>7</v>
      </c>
      <c r="AO31" s="126"/>
      <c r="AP31" s="135">
        <v>50</v>
      </c>
      <c r="AQ31" s="135"/>
      <c r="AR31" s="133">
        <f t="shared" si="10"/>
        <v>50</v>
      </c>
      <c r="AS31" s="137"/>
      <c r="AT31" s="133">
        <v>25</v>
      </c>
      <c r="AU31" s="133"/>
      <c r="AV31" s="133">
        <f t="shared" si="11"/>
        <v>25</v>
      </c>
      <c r="AW31" s="126"/>
      <c r="AX31" s="133">
        <v>20</v>
      </c>
      <c r="AY31" s="133"/>
      <c r="AZ31" s="133">
        <f t="shared" si="12"/>
        <v>20</v>
      </c>
      <c r="BA31" s="126"/>
      <c r="BB31" s="133">
        <v>30</v>
      </c>
      <c r="BC31" s="133"/>
      <c r="BD31" s="133">
        <f t="shared" si="13"/>
        <v>30</v>
      </c>
      <c r="BE31" s="126"/>
      <c r="BF31" s="133">
        <v>23</v>
      </c>
      <c r="BG31" s="133"/>
      <c r="BH31" s="133">
        <f t="shared" si="14"/>
        <v>23</v>
      </c>
      <c r="BI31" s="126"/>
      <c r="BJ31" s="133">
        <v>10</v>
      </c>
      <c r="BK31" s="133"/>
      <c r="BL31" s="133">
        <f t="shared" si="15"/>
        <v>10</v>
      </c>
      <c r="BM31" s="126"/>
      <c r="BN31" s="133">
        <v>8</v>
      </c>
      <c r="BO31" s="133"/>
      <c r="BP31" s="133">
        <f t="shared" si="16"/>
        <v>8</v>
      </c>
      <c r="BQ31" s="126"/>
      <c r="BR31" s="133">
        <v>20</v>
      </c>
      <c r="BS31" s="133"/>
      <c r="BT31" s="133">
        <f t="shared" si="17"/>
        <v>20</v>
      </c>
      <c r="BU31" s="126"/>
      <c r="BV31" s="133">
        <v>15</v>
      </c>
      <c r="BW31" s="133"/>
      <c r="BX31" s="133">
        <f t="shared" si="18"/>
        <v>15</v>
      </c>
      <c r="BY31" s="126"/>
      <c r="BZ31" s="133">
        <v>5</v>
      </c>
      <c r="CA31" s="133"/>
      <c r="CB31" s="133">
        <f t="shared" si="19"/>
        <v>5</v>
      </c>
      <c r="CC31" s="134"/>
      <c r="CD31" s="133"/>
      <c r="CE31" s="133"/>
      <c r="CF31" s="133">
        <f t="shared" si="20"/>
        <v>0</v>
      </c>
      <c r="CG31" s="129"/>
    </row>
    <row r="32" spans="1:85" ht="26.25" customHeight="1">
      <c r="A32" s="18">
        <v>28</v>
      </c>
      <c r="B32" s="45">
        <v>30192133</v>
      </c>
      <c r="C32" s="78" t="s">
        <v>506</v>
      </c>
      <c r="D32" s="45" t="s">
        <v>185</v>
      </c>
      <c r="E32" s="45" t="s">
        <v>23</v>
      </c>
      <c r="F32" s="69" t="s">
        <v>75</v>
      </c>
      <c r="G32" s="69">
        <v>300</v>
      </c>
      <c r="H32" s="69">
        <v>10500</v>
      </c>
      <c r="I32" s="21">
        <f t="shared" si="1"/>
        <v>0</v>
      </c>
      <c r="J32" s="8">
        <v>35</v>
      </c>
      <c r="K32" s="130">
        <f t="shared" si="0"/>
        <v>300</v>
      </c>
      <c r="L32" s="131">
        <f t="shared" si="2"/>
        <v>10500</v>
      </c>
      <c r="M32" s="132"/>
      <c r="N32" s="133">
        <v>10</v>
      </c>
      <c r="O32" s="133"/>
      <c r="P32" s="133">
        <f t="shared" si="3"/>
        <v>10</v>
      </c>
      <c r="Q32" s="126"/>
      <c r="R32" s="133"/>
      <c r="S32" s="133"/>
      <c r="T32" s="133">
        <f t="shared" si="4"/>
        <v>0</v>
      </c>
      <c r="U32" s="126"/>
      <c r="V32" s="133"/>
      <c r="W32" s="133"/>
      <c r="X32" s="133">
        <f t="shared" si="5"/>
        <v>0</v>
      </c>
      <c r="Y32" s="126"/>
      <c r="Z32" s="133">
        <v>0</v>
      </c>
      <c r="AA32" s="133"/>
      <c r="AB32" s="133">
        <f t="shared" si="6"/>
        <v>0</v>
      </c>
      <c r="AC32" s="126"/>
      <c r="AD32" s="133">
        <v>20</v>
      </c>
      <c r="AE32" s="133"/>
      <c r="AF32" s="133">
        <f t="shared" si="7"/>
        <v>20</v>
      </c>
      <c r="AG32" s="126"/>
      <c r="AH32" s="133">
        <v>0</v>
      </c>
      <c r="AI32" s="133"/>
      <c r="AJ32" s="133">
        <f t="shared" si="8"/>
        <v>0</v>
      </c>
      <c r="AK32" s="126"/>
      <c r="AL32" s="133">
        <v>15</v>
      </c>
      <c r="AM32" s="133"/>
      <c r="AN32" s="133">
        <f t="shared" si="9"/>
        <v>15</v>
      </c>
      <c r="AO32" s="126"/>
      <c r="AP32" s="135">
        <v>150</v>
      </c>
      <c r="AQ32" s="135"/>
      <c r="AR32" s="133">
        <f t="shared" si="10"/>
        <v>150</v>
      </c>
      <c r="AS32" s="137"/>
      <c r="AT32" s="133">
        <v>30</v>
      </c>
      <c r="AU32" s="133"/>
      <c r="AV32" s="133">
        <f t="shared" si="11"/>
        <v>30</v>
      </c>
      <c r="AW32" s="126"/>
      <c r="AX32" s="133">
        <v>15</v>
      </c>
      <c r="AY32" s="133"/>
      <c r="AZ32" s="133">
        <f t="shared" si="12"/>
        <v>15</v>
      </c>
      <c r="BA32" s="126"/>
      <c r="BB32" s="133"/>
      <c r="BC32" s="133"/>
      <c r="BD32" s="133">
        <f t="shared" si="13"/>
        <v>0</v>
      </c>
      <c r="BE32" s="126"/>
      <c r="BF32" s="133"/>
      <c r="BG32" s="133"/>
      <c r="BH32" s="133">
        <f t="shared" si="14"/>
        <v>0</v>
      </c>
      <c r="BI32" s="126"/>
      <c r="BJ32" s="133">
        <v>0</v>
      </c>
      <c r="BK32" s="133"/>
      <c r="BL32" s="133">
        <f t="shared" si="15"/>
        <v>0</v>
      </c>
      <c r="BM32" s="126"/>
      <c r="BN32" s="133"/>
      <c r="BO32" s="133"/>
      <c r="BP32" s="133">
        <f t="shared" si="16"/>
        <v>0</v>
      </c>
      <c r="BQ32" s="126"/>
      <c r="BR32" s="133">
        <v>20</v>
      </c>
      <c r="BS32" s="133"/>
      <c r="BT32" s="133">
        <f t="shared" si="17"/>
        <v>20</v>
      </c>
      <c r="BU32" s="126"/>
      <c r="BV32" s="133">
        <v>10</v>
      </c>
      <c r="BW32" s="133"/>
      <c r="BX32" s="133">
        <f t="shared" si="18"/>
        <v>10</v>
      </c>
      <c r="BY32" s="126"/>
      <c r="BZ32" s="133">
        <v>30</v>
      </c>
      <c r="CA32" s="133"/>
      <c r="CB32" s="133">
        <f t="shared" si="19"/>
        <v>30</v>
      </c>
      <c r="CC32" s="134"/>
      <c r="CD32" s="133"/>
      <c r="CE32" s="133"/>
      <c r="CF32" s="133">
        <f t="shared" si="20"/>
        <v>0</v>
      </c>
      <c r="CG32" s="129"/>
    </row>
    <row r="33" spans="1:85" ht="26.25" customHeight="1">
      <c r="A33" s="18">
        <v>29</v>
      </c>
      <c r="B33" s="45">
        <v>30197111</v>
      </c>
      <c r="C33" s="78" t="s">
        <v>76</v>
      </c>
      <c r="D33" s="45" t="s">
        <v>185</v>
      </c>
      <c r="E33" s="45" t="s">
        <v>63</v>
      </c>
      <c r="F33" s="69" t="s">
        <v>465</v>
      </c>
      <c r="G33" s="69">
        <v>3257</v>
      </c>
      <c r="H33" s="69">
        <v>149822</v>
      </c>
      <c r="I33" s="21">
        <f t="shared" si="1"/>
        <v>0</v>
      </c>
      <c r="J33" s="8">
        <v>46</v>
      </c>
      <c r="K33" s="130">
        <f t="shared" si="0"/>
        <v>3257</v>
      </c>
      <c r="L33" s="131">
        <f t="shared" si="2"/>
        <v>149822</v>
      </c>
      <c r="M33" s="132"/>
      <c r="N33" s="133">
        <v>150</v>
      </c>
      <c r="O33" s="133"/>
      <c r="P33" s="133">
        <f t="shared" si="3"/>
        <v>150</v>
      </c>
      <c r="Q33" s="126"/>
      <c r="R33" s="133"/>
      <c r="S33" s="133"/>
      <c r="T33" s="133">
        <f t="shared" si="4"/>
        <v>0</v>
      </c>
      <c r="U33" s="126"/>
      <c r="V33" s="133">
        <v>300</v>
      </c>
      <c r="W33" s="133"/>
      <c r="X33" s="133">
        <f t="shared" si="5"/>
        <v>300</v>
      </c>
      <c r="Y33" s="126"/>
      <c r="Z33" s="133">
        <v>0</v>
      </c>
      <c r="AA33" s="133"/>
      <c r="AB33" s="133">
        <f t="shared" si="6"/>
        <v>0</v>
      </c>
      <c r="AC33" s="126"/>
      <c r="AD33" s="133">
        <v>30</v>
      </c>
      <c r="AE33" s="133"/>
      <c r="AF33" s="133">
        <f t="shared" si="7"/>
        <v>30</v>
      </c>
      <c r="AG33" s="126"/>
      <c r="AH33" s="133">
        <v>200</v>
      </c>
      <c r="AI33" s="133"/>
      <c r="AJ33" s="133">
        <f t="shared" si="8"/>
        <v>200</v>
      </c>
      <c r="AK33" s="126"/>
      <c r="AL33" s="133">
        <v>322</v>
      </c>
      <c r="AM33" s="133"/>
      <c r="AN33" s="133">
        <f t="shared" si="9"/>
        <v>322</v>
      </c>
      <c r="AO33" s="126"/>
      <c r="AP33" s="135">
        <v>1000</v>
      </c>
      <c r="AQ33" s="135"/>
      <c r="AR33" s="133">
        <f t="shared" si="10"/>
        <v>1000</v>
      </c>
      <c r="AS33" s="137"/>
      <c r="AT33" s="133">
        <v>70</v>
      </c>
      <c r="AU33" s="133"/>
      <c r="AV33" s="133">
        <f t="shared" si="11"/>
        <v>70</v>
      </c>
      <c r="AW33" s="126"/>
      <c r="AX33" s="133">
        <v>500</v>
      </c>
      <c r="AY33" s="133"/>
      <c r="AZ33" s="133">
        <f t="shared" si="12"/>
        <v>500</v>
      </c>
      <c r="BA33" s="126"/>
      <c r="BB33" s="133">
        <v>200</v>
      </c>
      <c r="BC33" s="133"/>
      <c r="BD33" s="133">
        <f t="shared" si="13"/>
        <v>200</v>
      </c>
      <c r="BE33" s="126"/>
      <c r="BF33" s="133">
        <v>25</v>
      </c>
      <c r="BG33" s="133"/>
      <c r="BH33" s="133">
        <f t="shared" si="14"/>
        <v>25</v>
      </c>
      <c r="BI33" s="126"/>
      <c r="BJ33" s="133">
        <v>20</v>
      </c>
      <c r="BK33" s="133"/>
      <c r="BL33" s="133">
        <f t="shared" si="15"/>
        <v>20</v>
      </c>
      <c r="BM33" s="126"/>
      <c r="BN33" s="133">
        <v>100</v>
      </c>
      <c r="BO33" s="133"/>
      <c r="BP33" s="133">
        <f t="shared" si="16"/>
        <v>100</v>
      </c>
      <c r="BQ33" s="126"/>
      <c r="BR33" s="133">
        <v>100</v>
      </c>
      <c r="BS33" s="133"/>
      <c r="BT33" s="133">
        <f t="shared" si="17"/>
        <v>100</v>
      </c>
      <c r="BU33" s="126"/>
      <c r="BV33" s="133">
        <v>200</v>
      </c>
      <c r="BW33" s="133"/>
      <c r="BX33" s="133">
        <f t="shared" si="18"/>
        <v>200</v>
      </c>
      <c r="BY33" s="126"/>
      <c r="BZ33" s="133">
        <v>40</v>
      </c>
      <c r="CA33" s="133"/>
      <c r="CB33" s="133">
        <f t="shared" si="19"/>
        <v>40</v>
      </c>
      <c r="CC33" s="134"/>
      <c r="CD33" s="133"/>
      <c r="CE33" s="133"/>
      <c r="CF33" s="133">
        <f t="shared" si="20"/>
        <v>0</v>
      </c>
      <c r="CG33" s="129"/>
    </row>
    <row r="34" spans="1:85" ht="26.25" customHeight="1">
      <c r="A34" s="18">
        <v>30</v>
      </c>
      <c r="B34" s="45">
        <v>30197112</v>
      </c>
      <c r="C34" s="78" t="s">
        <v>77</v>
      </c>
      <c r="D34" s="45" t="s">
        <v>185</v>
      </c>
      <c r="E34" s="45" t="s">
        <v>63</v>
      </c>
      <c r="F34" s="69" t="s">
        <v>466</v>
      </c>
      <c r="G34" s="69">
        <v>5320</v>
      </c>
      <c r="H34" s="69">
        <v>462840</v>
      </c>
      <c r="I34" s="21">
        <f t="shared" si="1"/>
        <v>0</v>
      </c>
      <c r="J34" s="8">
        <v>87</v>
      </c>
      <c r="K34" s="130">
        <f t="shared" si="0"/>
        <v>5320</v>
      </c>
      <c r="L34" s="131">
        <f t="shared" si="2"/>
        <v>462840</v>
      </c>
      <c r="M34" s="132"/>
      <c r="N34" s="133">
        <v>200</v>
      </c>
      <c r="O34" s="133"/>
      <c r="P34" s="133">
        <f t="shared" si="3"/>
        <v>200</v>
      </c>
      <c r="Q34" s="126"/>
      <c r="R34" s="133"/>
      <c r="S34" s="133"/>
      <c r="T34" s="133">
        <f t="shared" si="4"/>
        <v>0</v>
      </c>
      <c r="U34" s="126"/>
      <c r="V34" s="133">
        <v>400</v>
      </c>
      <c r="W34" s="133"/>
      <c r="X34" s="133">
        <f t="shared" si="5"/>
        <v>400</v>
      </c>
      <c r="Y34" s="126"/>
      <c r="Z34" s="133">
        <v>250</v>
      </c>
      <c r="AA34" s="133"/>
      <c r="AB34" s="133">
        <f t="shared" si="6"/>
        <v>250</v>
      </c>
      <c r="AC34" s="126"/>
      <c r="AD34" s="133">
        <v>50</v>
      </c>
      <c r="AE34" s="133"/>
      <c r="AF34" s="133">
        <f t="shared" si="7"/>
        <v>50</v>
      </c>
      <c r="AG34" s="126"/>
      <c r="AH34" s="133">
        <v>200</v>
      </c>
      <c r="AI34" s="133"/>
      <c r="AJ34" s="133">
        <f t="shared" si="8"/>
        <v>200</v>
      </c>
      <c r="AK34" s="126"/>
      <c r="AL34" s="133">
        <v>400</v>
      </c>
      <c r="AM34" s="133"/>
      <c r="AN34" s="133">
        <f t="shared" si="9"/>
        <v>400</v>
      </c>
      <c r="AO34" s="126"/>
      <c r="AP34" s="135">
        <v>1500</v>
      </c>
      <c r="AQ34" s="135"/>
      <c r="AR34" s="133">
        <f t="shared" si="10"/>
        <v>1500</v>
      </c>
      <c r="AS34" s="137"/>
      <c r="AT34" s="133">
        <v>220</v>
      </c>
      <c r="AU34" s="133"/>
      <c r="AV34" s="133">
        <f t="shared" si="11"/>
        <v>220</v>
      </c>
      <c r="AW34" s="126"/>
      <c r="AX34" s="133">
        <v>600</v>
      </c>
      <c r="AY34" s="133"/>
      <c r="AZ34" s="133">
        <f t="shared" si="12"/>
        <v>600</v>
      </c>
      <c r="BA34" s="126"/>
      <c r="BB34" s="133">
        <v>350</v>
      </c>
      <c r="BC34" s="133"/>
      <c r="BD34" s="133">
        <f t="shared" si="13"/>
        <v>350</v>
      </c>
      <c r="BE34" s="126"/>
      <c r="BF34" s="133">
        <v>200</v>
      </c>
      <c r="BG34" s="133"/>
      <c r="BH34" s="133">
        <f t="shared" si="14"/>
        <v>200</v>
      </c>
      <c r="BI34" s="126"/>
      <c r="BJ34" s="133">
        <v>150</v>
      </c>
      <c r="BK34" s="133"/>
      <c r="BL34" s="133">
        <f t="shared" si="15"/>
        <v>150</v>
      </c>
      <c r="BM34" s="126"/>
      <c r="BN34" s="133">
        <v>120</v>
      </c>
      <c r="BO34" s="133"/>
      <c r="BP34" s="133">
        <f t="shared" si="16"/>
        <v>120</v>
      </c>
      <c r="BQ34" s="126"/>
      <c r="BR34" s="133">
        <v>100</v>
      </c>
      <c r="BS34" s="133"/>
      <c r="BT34" s="133">
        <f t="shared" si="17"/>
        <v>100</v>
      </c>
      <c r="BU34" s="126"/>
      <c r="BV34" s="133">
        <v>180</v>
      </c>
      <c r="BW34" s="133"/>
      <c r="BX34" s="133">
        <f t="shared" si="18"/>
        <v>180</v>
      </c>
      <c r="BY34" s="126"/>
      <c r="BZ34" s="133">
        <v>400</v>
      </c>
      <c r="CA34" s="133"/>
      <c r="CB34" s="133">
        <f t="shared" si="19"/>
        <v>400</v>
      </c>
      <c r="CC34" s="134"/>
      <c r="CD34" s="133"/>
      <c r="CE34" s="133"/>
      <c r="CF34" s="133">
        <f t="shared" si="20"/>
        <v>0</v>
      </c>
      <c r="CG34" s="129"/>
    </row>
    <row r="35" spans="1:85" ht="26.25" customHeight="1">
      <c r="A35" s="18"/>
      <c r="B35" s="45">
        <v>30197100</v>
      </c>
      <c r="C35" s="79" t="s">
        <v>507</v>
      </c>
      <c r="D35" s="45" t="s">
        <v>185</v>
      </c>
      <c r="E35" s="45" t="s">
        <v>63</v>
      </c>
      <c r="F35" s="69" t="s">
        <v>467</v>
      </c>
      <c r="G35" s="69">
        <v>1032</v>
      </c>
      <c r="H35" s="69">
        <v>361200</v>
      </c>
      <c r="I35" s="21">
        <f t="shared" si="1"/>
        <v>0</v>
      </c>
      <c r="J35" s="8" t="s">
        <v>74</v>
      </c>
      <c r="K35" s="130">
        <f t="shared" si="0"/>
        <v>1032</v>
      </c>
      <c r="L35" s="131">
        <f t="shared" si="2"/>
        <v>361200</v>
      </c>
      <c r="M35" s="132"/>
      <c r="N35" s="133">
        <v>50</v>
      </c>
      <c r="O35" s="133"/>
      <c r="P35" s="133">
        <f t="shared" si="3"/>
        <v>50</v>
      </c>
      <c r="Q35" s="126"/>
      <c r="R35" s="133"/>
      <c r="S35" s="133"/>
      <c r="T35" s="133">
        <f t="shared" si="4"/>
        <v>0</v>
      </c>
      <c r="U35" s="126"/>
      <c r="V35" s="133">
        <v>300</v>
      </c>
      <c r="W35" s="133"/>
      <c r="X35" s="133">
        <f t="shared" si="5"/>
        <v>300</v>
      </c>
      <c r="Y35" s="126"/>
      <c r="Z35" s="133">
        <v>40</v>
      </c>
      <c r="AA35" s="133"/>
      <c r="AB35" s="133">
        <f t="shared" si="6"/>
        <v>40</v>
      </c>
      <c r="AC35" s="126"/>
      <c r="AD35" s="133">
        <v>0</v>
      </c>
      <c r="AE35" s="133"/>
      <c r="AF35" s="133">
        <f t="shared" si="7"/>
        <v>0</v>
      </c>
      <c r="AG35" s="126"/>
      <c r="AH35" s="133">
        <v>0</v>
      </c>
      <c r="AI35" s="133"/>
      <c r="AJ35" s="133">
        <f t="shared" si="8"/>
        <v>0</v>
      </c>
      <c r="AK35" s="126"/>
      <c r="AL35" s="133">
        <v>62</v>
      </c>
      <c r="AM35" s="133"/>
      <c r="AN35" s="133">
        <f t="shared" si="9"/>
        <v>62</v>
      </c>
      <c r="AO35" s="126"/>
      <c r="AP35" s="135">
        <v>0</v>
      </c>
      <c r="AQ35" s="135"/>
      <c r="AR35" s="133">
        <f t="shared" si="10"/>
        <v>0</v>
      </c>
      <c r="AS35" s="137"/>
      <c r="AT35" s="133">
        <v>40</v>
      </c>
      <c r="AU35" s="133"/>
      <c r="AV35" s="133">
        <f t="shared" si="11"/>
        <v>40</v>
      </c>
      <c r="AW35" s="126"/>
      <c r="AX35" s="133">
        <v>60</v>
      </c>
      <c r="AY35" s="133"/>
      <c r="AZ35" s="133">
        <f t="shared" si="12"/>
        <v>60</v>
      </c>
      <c r="BA35" s="126"/>
      <c r="BB35" s="133">
        <v>200</v>
      </c>
      <c r="BC35" s="133"/>
      <c r="BD35" s="133">
        <f t="shared" si="13"/>
        <v>200</v>
      </c>
      <c r="BE35" s="126"/>
      <c r="BF35" s="133">
        <v>50</v>
      </c>
      <c r="BG35" s="133"/>
      <c r="BH35" s="133">
        <f t="shared" si="14"/>
        <v>50</v>
      </c>
      <c r="BI35" s="126"/>
      <c r="BJ35" s="133">
        <v>0</v>
      </c>
      <c r="BK35" s="133"/>
      <c r="BL35" s="133">
        <f t="shared" si="15"/>
        <v>0</v>
      </c>
      <c r="BM35" s="126"/>
      <c r="BN35" s="133">
        <v>120</v>
      </c>
      <c r="BO35" s="133"/>
      <c r="BP35" s="133">
        <f t="shared" si="16"/>
        <v>120</v>
      </c>
      <c r="BQ35" s="126"/>
      <c r="BR35" s="133">
        <v>100</v>
      </c>
      <c r="BS35" s="133"/>
      <c r="BT35" s="133">
        <f t="shared" si="17"/>
        <v>100</v>
      </c>
      <c r="BU35" s="126"/>
      <c r="BV35" s="133">
        <v>10</v>
      </c>
      <c r="BW35" s="133"/>
      <c r="BX35" s="133">
        <f t="shared" si="18"/>
        <v>10</v>
      </c>
      <c r="BY35" s="126"/>
      <c r="BZ35" s="133">
        <v>0</v>
      </c>
      <c r="CA35" s="133"/>
      <c r="CB35" s="133">
        <f t="shared" si="19"/>
        <v>0</v>
      </c>
      <c r="CC35" s="134"/>
      <c r="CD35" s="133"/>
      <c r="CE35" s="133"/>
      <c r="CF35" s="133">
        <f t="shared" si="20"/>
        <v>0</v>
      </c>
      <c r="CG35" s="129"/>
    </row>
    <row r="36" spans="1:85" ht="26.25" customHeight="1">
      <c r="A36" s="18">
        <v>31</v>
      </c>
      <c r="B36" s="45">
        <v>30197100</v>
      </c>
      <c r="C36" s="78" t="s">
        <v>508</v>
      </c>
      <c r="D36" s="45" t="s">
        <v>185</v>
      </c>
      <c r="E36" s="45" t="s">
        <v>63</v>
      </c>
      <c r="F36" s="69" t="s">
        <v>468</v>
      </c>
      <c r="G36" s="69">
        <v>1120</v>
      </c>
      <c r="H36" s="69">
        <v>1344000</v>
      </c>
      <c r="I36" s="21">
        <f t="shared" si="1"/>
        <v>0</v>
      </c>
      <c r="J36" s="8">
        <v>1200</v>
      </c>
      <c r="K36" s="130">
        <f t="shared" si="0"/>
        <v>1120</v>
      </c>
      <c r="L36" s="131">
        <f t="shared" si="2"/>
        <v>1344000</v>
      </c>
      <c r="M36" s="132"/>
      <c r="N36" s="133">
        <v>50</v>
      </c>
      <c r="O36" s="133"/>
      <c r="P36" s="133">
        <f t="shared" si="3"/>
        <v>50</v>
      </c>
      <c r="Q36" s="126"/>
      <c r="R36" s="133">
        <v>10</v>
      </c>
      <c r="S36" s="133"/>
      <c r="T36" s="133">
        <f t="shared" si="4"/>
        <v>10</v>
      </c>
      <c r="U36" s="126"/>
      <c r="V36" s="133"/>
      <c r="W36" s="133"/>
      <c r="X36" s="133">
        <f t="shared" si="5"/>
        <v>0</v>
      </c>
      <c r="Y36" s="126"/>
      <c r="Z36" s="133">
        <v>40</v>
      </c>
      <c r="AA36" s="133"/>
      <c r="AB36" s="133">
        <f t="shared" si="6"/>
        <v>40</v>
      </c>
      <c r="AC36" s="126"/>
      <c r="AD36" s="133">
        <v>10</v>
      </c>
      <c r="AE36" s="133"/>
      <c r="AF36" s="133">
        <f t="shared" si="7"/>
        <v>10</v>
      </c>
      <c r="AG36" s="126"/>
      <c r="AH36" s="133">
        <v>40</v>
      </c>
      <c r="AI36" s="133"/>
      <c r="AJ36" s="133">
        <f t="shared" si="8"/>
        <v>40</v>
      </c>
      <c r="AK36" s="126"/>
      <c r="AL36" s="133">
        <v>0</v>
      </c>
      <c r="AM36" s="133"/>
      <c r="AN36" s="133">
        <f t="shared" si="9"/>
        <v>0</v>
      </c>
      <c r="AO36" s="126"/>
      <c r="AP36" s="135">
        <v>530</v>
      </c>
      <c r="AQ36" s="135"/>
      <c r="AR36" s="133">
        <f t="shared" si="10"/>
        <v>530</v>
      </c>
      <c r="AS36" s="137"/>
      <c r="AT36" s="133">
        <v>100</v>
      </c>
      <c r="AU36" s="133"/>
      <c r="AV36" s="133">
        <f t="shared" si="11"/>
        <v>100</v>
      </c>
      <c r="AW36" s="126"/>
      <c r="AX36" s="133">
        <v>50</v>
      </c>
      <c r="AY36" s="133"/>
      <c r="AZ36" s="133">
        <f t="shared" si="12"/>
        <v>50</v>
      </c>
      <c r="BA36" s="126"/>
      <c r="BB36" s="133">
        <v>100</v>
      </c>
      <c r="BC36" s="133"/>
      <c r="BD36" s="133">
        <f t="shared" si="13"/>
        <v>100</v>
      </c>
      <c r="BE36" s="126"/>
      <c r="BF36" s="133"/>
      <c r="BG36" s="133"/>
      <c r="BH36" s="133">
        <f t="shared" si="14"/>
        <v>0</v>
      </c>
      <c r="BI36" s="126"/>
      <c r="BJ36" s="133">
        <v>50</v>
      </c>
      <c r="BK36" s="133"/>
      <c r="BL36" s="133">
        <f t="shared" si="15"/>
        <v>50</v>
      </c>
      <c r="BM36" s="126"/>
      <c r="BN36" s="133">
        <v>60</v>
      </c>
      <c r="BO36" s="133"/>
      <c r="BP36" s="133">
        <f t="shared" si="16"/>
        <v>60</v>
      </c>
      <c r="BQ36" s="126"/>
      <c r="BR36" s="133"/>
      <c r="BS36" s="133"/>
      <c r="BT36" s="133">
        <f t="shared" si="17"/>
        <v>0</v>
      </c>
      <c r="BU36" s="126"/>
      <c r="BV36" s="133">
        <v>10</v>
      </c>
      <c r="BW36" s="133"/>
      <c r="BX36" s="133">
        <f t="shared" si="18"/>
        <v>10</v>
      </c>
      <c r="BY36" s="126"/>
      <c r="BZ36" s="133">
        <v>70</v>
      </c>
      <c r="CA36" s="133"/>
      <c r="CB36" s="133">
        <f t="shared" si="19"/>
        <v>70</v>
      </c>
      <c r="CC36" s="134"/>
      <c r="CD36" s="133"/>
      <c r="CE36" s="133"/>
      <c r="CF36" s="133">
        <f t="shared" si="20"/>
        <v>0</v>
      </c>
      <c r="CG36" s="129"/>
    </row>
    <row r="37" spans="1:85" ht="26.25" customHeight="1">
      <c r="A37" s="18">
        <v>32</v>
      </c>
      <c r="B37" s="45">
        <v>30197340</v>
      </c>
      <c r="C37" s="78" t="s">
        <v>78</v>
      </c>
      <c r="D37" s="45" t="s">
        <v>185</v>
      </c>
      <c r="E37" s="45" t="s">
        <v>23</v>
      </c>
      <c r="F37" s="69" t="s">
        <v>79</v>
      </c>
      <c r="G37" s="69">
        <v>231</v>
      </c>
      <c r="H37" s="69">
        <v>30954</v>
      </c>
      <c r="I37" s="21">
        <f t="shared" si="1"/>
        <v>0</v>
      </c>
      <c r="J37" s="8">
        <v>134</v>
      </c>
      <c r="K37" s="130">
        <f t="shared" si="0"/>
        <v>231</v>
      </c>
      <c r="L37" s="131">
        <f t="shared" si="2"/>
        <v>30954</v>
      </c>
      <c r="M37" s="132"/>
      <c r="N37" s="133">
        <v>10</v>
      </c>
      <c r="O37" s="133"/>
      <c r="P37" s="133">
        <f t="shared" si="3"/>
        <v>10</v>
      </c>
      <c r="Q37" s="126"/>
      <c r="R37" s="133">
        <v>12</v>
      </c>
      <c r="S37" s="133"/>
      <c r="T37" s="133">
        <f t="shared" si="4"/>
        <v>12</v>
      </c>
      <c r="U37" s="126"/>
      <c r="V37" s="133"/>
      <c r="W37" s="133"/>
      <c r="X37" s="133">
        <f t="shared" si="5"/>
        <v>0</v>
      </c>
      <c r="Y37" s="126"/>
      <c r="Z37" s="133">
        <v>0</v>
      </c>
      <c r="AA37" s="133"/>
      <c r="AB37" s="133">
        <f t="shared" si="6"/>
        <v>0</v>
      </c>
      <c r="AC37" s="126"/>
      <c r="AD37" s="133">
        <v>0</v>
      </c>
      <c r="AE37" s="133"/>
      <c r="AF37" s="133">
        <f t="shared" si="7"/>
        <v>0</v>
      </c>
      <c r="AG37" s="126"/>
      <c r="AH37" s="133">
        <v>0</v>
      </c>
      <c r="AI37" s="133"/>
      <c r="AJ37" s="133">
        <f t="shared" si="8"/>
        <v>0</v>
      </c>
      <c r="AK37" s="126"/>
      <c r="AL37" s="133">
        <v>4</v>
      </c>
      <c r="AM37" s="133"/>
      <c r="AN37" s="133">
        <f t="shared" si="9"/>
        <v>4</v>
      </c>
      <c r="AO37" s="126"/>
      <c r="AP37" s="135">
        <v>80</v>
      </c>
      <c r="AQ37" s="135"/>
      <c r="AR37" s="133">
        <f t="shared" si="10"/>
        <v>80</v>
      </c>
      <c r="AS37" s="137"/>
      <c r="AT37" s="133">
        <v>25</v>
      </c>
      <c r="AU37" s="133"/>
      <c r="AV37" s="133">
        <f t="shared" si="11"/>
        <v>25</v>
      </c>
      <c r="AW37" s="126"/>
      <c r="AX37" s="133">
        <v>5</v>
      </c>
      <c r="AY37" s="133"/>
      <c r="AZ37" s="133">
        <f t="shared" si="12"/>
        <v>5</v>
      </c>
      <c r="BA37" s="126"/>
      <c r="BB37" s="133"/>
      <c r="BC37" s="133"/>
      <c r="BD37" s="133">
        <f t="shared" si="13"/>
        <v>0</v>
      </c>
      <c r="BE37" s="126"/>
      <c r="BF37" s="133"/>
      <c r="BG37" s="133"/>
      <c r="BH37" s="133">
        <f t="shared" si="14"/>
        <v>0</v>
      </c>
      <c r="BI37" s="126"/>
      <c r="BJ37" s="133">
        <v>10</v>
      </c>
      <c r="BK37" s="133"/>
      <c r="BL37" s="133">
        <f t="shared" si="15"/>
        <v>10</v>
      </c>
      <c r="BM37" s="126"/>
      <c r="BN37" s="133"/>
      <c r="BO37" s="133"/>
      <c r="BP37" s="133">
        <f t="shared" si="16"/>
        <v>0</v>
      </c>
      <c r="BQ37" s="126"/>
      <c r="BR37" s="133">
        <v>30</v>
      </c>
      <c r="BS37" s="133"/>
      <c r="BT37" s="133">
        <f t="shared" si="17"/>
        <v>30</v>
      </c>
      <c r="BU37" s="126"/>
      <c r="BV37" s="133">
        <v>0</v>
      </c>
      <c r="BW37" s="133"/>
      <c r="BX37" s="133">
        <f t="shared" si="18"/>
        <v>0</v>
      </c>
      <c r="BY37" s="126"/>
      <c r="BZ37" s="133">
        <v>15</v>
      </c>
      <c r="CA37" s="133"/>
      <c r="CB37" s="133">
        <f t="shared" si="19"/>
        <v>15</v>
      </c>
      <c r="CC37" s="134"/>
      <c r="CD37" s="133">
        <v>40</v>
      </c>
      <c r="CE37" s="133"/>
      <c r="CF37" s="133">
        <f t="shared" si="20"/>
        <v>40</v>
      </c>
      <c r="CG37" s="129"/>
    </row>
    <row r="38" spans="1:85" ht="26.25" customHeight="1">
      <c r="A38" s="18">
        <v>33</v>
      </c>
      <c r="B38" s="45">
        <v>39263410</v>
      </c>
      <c r="C38" s="44" t="s">
        <v>484</v>
      </c>
      <c r="D38" s="45" t="s">
        <v>185</v>
      </c>
      <c r="E38" s="45" t="s">
        <v>63</v>
      </c>
      <c r="F38" s="69" t="s">
        <v>470</v>
      </c>
      <c r="G38" s="69">
        <v>1565</v>
      </c>
      <c r="H38" s="69">
        <v>139285</v>
      </c>
      <c r="I38" s="21">
        <f t="shared" si="1"/>
        <v>0</v>
      </c>
      <c r="J38" s="8">
        <v>89</v>
      </c>
      <c r="K38" s="130">
        <f t="shared" si="0"/>
        <v>1565</v>
      </c>
      <c r="L38" s="131">
        <f t="shared" si="2"/>
        <v>139285</v>
      </c>
      <c r="M38" s="132"/>
      <c r="N38" s="133">
        <v>100</v>
      </c>
      <c r="O38" s="133"/>
      <c r="P38" s="133">
        <f t="shared" si="3"/>
        <v>100</v>
      </c>
      <c r="Q38" s="126"/>
      <c r="R38" s="133">
        <v>50</v>
      </c>
      <c r="S38" s="133"/>
      <c r="T38" s="133">
        <f t="shared" si="4"/>
        <v>50</v>
      </c>
      <c r="U38" s="126"/>
      <c r="V38" s="133">
        <v>100</v>
      </c>
      <c r="W38" s="133"/>
      <c r="X38" s="133">
        <f t="shared" si="5"/>
        <v>100</v>
      </c>
      <c r="Y38" s="126"/>
      <c r="Z38" s="133">
        <v>50</v>
      </c>
      <c r="AA38" s="133"/>
      <c r="AB38" s="133">
        <f t="shared" si="6"/>
        <v>50</v>
      </c>
      <c r="AC38" s="126"/>
      <c r="AD38" s="133">
        <v>0</v>
      </c>
      <c r="AE38" s="133"/>
      <c r="AF38" s="133">
        <f t="shared" si="7"/>
        <v>0</v>
      </c>
      <c r="AG38" s="126"/>
      <c r="AH38" s="133">
        <v>50</v>
      </c>
      <c r="AI38" s="133"/>
      <c r="AJ38" s="133">
        <f t="shared" si="8"/>
        <v>50</v>
      </c>
      <c r="AK38" s="126"/>
      <c r="AL38" s="133">
        <v>90</v>
      </c>
      <c r="AM38" s="133"/>
      <c r="AN38" s="133">
        <f t="shared" si="9"/>
        <v>90</v>
      </c>
      <c r="AO38" s="126"/>
      <c r="AP38" s="135">
        <v>600</v>
      </c>
      <c r="AQ38" s="135"/>
      <c r="AR38" s="133">
        <f t="shared" si="10"/>
        <v>600</v>
      </c>
      <c r="AS38" s="137"/>
      <c r="AT38" s="133">
        <v>40</v>
      </c>
      <c r="AU38" s="133"/>
      <c r="AV38" s="133">
        <f t="shared" si="11"/>
        <v>40</v>
      </c>
      <c r="AW38" s="126"/>
      <c r="AX38" s="133">
        <v>60</v>
      </c>
      <c r="AY38" s="133"/>
      <c r="AZ38" s="133">
        <f t="shared" si="12"/>
        <v>60</v>
      </c>
      <c r="BA38" s="126"/>
      <c r="BB38" s="133">
        <v>100</v>
      </c>
      <c r="BC38" s="133"/>
      <c r="BD38" s="133">
        <f t="shared" si="13"/>
        <v>100</v>
      </c>
      <c r="BE38" s="126"/>
      <c r="BF38" s="133">
        <v>35</v>
      </c>
      <c r="BG38" s="133"/>
      <c r="BH38" s="133">
        <f t="shared" si="14"/>
        <v>35</v>
      </c>
      <c r="BI38" s="126"/>
      <c r="BJ38" s="133">
        <v>100</v>
      </c>
      <c r="BK38" s="133"/>
      <c r="BL38" s="133">
        <f t="shared" si="15"/>
        <v>100</v>
      </c>
      <c r="BM38" s="126"/>
      <c r="BN38" s="133">
        <v>40</v>
      </c>
      <c r="BO38" s="133"/>
      <c r="BP38" s="133">
        <f t="shared" si="16"/>
        <v>40</v>
      </c>
      <c r="BQ38" s="126"/>
      <c r="BR38" s="133">
        <v>30</v>
      </c>
      <c r="BS38" s="133"/>
      <c r="BT38" s="133">
        <f t="shared" si="17"/>
        <v>30</v>
      </c>
      <c r="BU38" s="126"/>
      <c r="BV38" s="133">
        <v>20</v>
      </c>
      <c r="BW38" s="133"/>
      <c r="BX38" s="133">
        <f t="shared" si="18"/>
        <v>20</v>
      </c>
      <c r="BY38" s="126"/>
      <c r="BZ38" s="133">
        <v>100</v>
      </c>
      <c r="CA38" s="133"/>
      <c r="CB38" s="133">
        <f t="shared" si="19"/>
        <v>100</v>
      </c>
      <c r="CC38" s="134"/>
      <c r="CD38" s="133"/>
      <c r="CE38" s="133"/>
      <c r="CF38" s="133">
        <f t="shared" si="20"/>
        <v>0</v>
      </c>
      <c r="CG38" s="129"/>
    </row>
    <row r="39" spans="1:85" ht="26.25" customHeight="1">
      <c r="A39" s="18">
        <v>34</v>
      </c>
      <c r="B39" s="45">
        <v>39263420</v>
      </c>
      <c r="C39" s="44" t="s">
        <v>485</v>
      </c>
      <c r="D39" s="45" t="s">
        <v>185</v>
      </c>
      <c r="E39" s="45" t="s">
        <v>63</v>
      </c>
      <c r="F39" s="69" t="s">
        <v>471</v>
      </c>
      <c r="G39" s="69">
        <v>1388</v>
      </c>
      <c r="H39" s="69">
        <v>256780</v>
      </c>
      <c r="I39" s="21">
        <f t="shared" si="1"/>
        <v>0</v>
      </c>
      <c r="J39" s="8">
        <v>185</v>
      </c>
      <c r="K39" s="130">
        <f t="shared" si="0"/>
        <v>1388</v>
      </c>
      <c r="L39" s="131">
        <f t="shared" si="2"/>
        <v>256780</v>
      </c>
      <c r="M39" s="132"/>
      <c r="N39" s="133">
        <v>50</v>
      </c>
      <c r="O39" s="133"/>
      <c r="P39" s="133">
        <f t="shared" si="3"/>
        <v>50</v>
      </c>
      <c r="Q39" s="126"/>
      <c r="R39" s="133">
        <v>50</v>
      </c>
      <c r="S39" s="133"/>
      <c r="T39" s="133">
        <f t="shared" si="4"/>
        <v>50</v>
      </c>
      <c r="U39" s="126"/>
      <c r="V39" s="133">
        <v>100</v>
      </c>
      <c r="W39" s="133"/>
      <c r="X39" s="133">
        <f t="shared" si="5"/>
        <v>100</v>
      </c>
      <c r="Y39" s="126"/>
      <c r="Z39" s="133">
        <v>20</v>
      </c>
      <c r="AA39" s="133"/>
      <c r="AB39" s="133">
        <f t="shared" si="6"/>
        <v>20</v>
      </c>
      <c r="AC39" s="126"/>
      <c r="AD39" s="133">
        <v>10</v>
      </c>
      <c r="AE39" s="133"/>
      <c r="AF39" s="133">
        <f t="shared" si="7"/>
        <v>10</v>
      </c>
      <c r="AG39" s="126"/>
      <c r="AH39" s="133">
        <v>20</v>
      </c>
      <c r="AI39" s="133"/>
      <c r="AJ39" s="133">
        <f t="shared" si="8"/>
        <v>20</v>
      </c>
      <c r="AK39" s="126"/>
      <c r="AL39" s="133">
        <v>28</v>
      </c>
      <c r="AM39" s="133"/>
      <c r="AN39" s="133">
        <f t="shared" si="9"/>
        <v>28</v>
      </c>
      <c r="AO39" s="126"/>
      <c r="AP39" s="135">
        <v>600</v>
      </c>
      <c r="AQ39" s="135"/>
      <c r="AR39" s="133">
        <f t="shared" si="10"/>
        <v>600</v>
      </c>
      <c r="AS39" s="137"/>
      <c r="AT39" s="133">
        <v>35</v>
      </c>
      <c r="AU39" s="133"/>
      <c r="AV39" s="133">
        <f t="shared" si="11"/>
        <v>35</v>
      </c>
      <c r="AW39" s="126"/>
      <c r="AX39" s="133">
        <v>100</v>
      </c>
      <c r="AY39" s="133"/>
      <c r="AZ39" s="133">
        <f t="shared" si="12"/>
        <v>100</v>
      </c>
      <c r="BA39" s="126"/>
      <c r="BB39" s="133">
        <v>100</v>
      </c>
      <c r="BC39" s="133"/>
      <c r="BD39" s="133">
        <f t="shared" si="13"/>
        <v>100</v>
      </c>
      <c r="BE39" s="126"/>
      <c r="BF39" s="133">
        <v>15</v>
      </c>
      <c r="BG39" s="133"/>
      <c r="BH39" s="133">
        <f t="shared" si="14"/>
        <v>15</v>
      </c>
      <c r="BI39" s="126"/>
      <c r="BJ39" s="133">
        <v>50</v>
      </c>
      <c r="BK39" s="133"/>
      <c r="BL39" s="133">
        <f t="shared" si="15"/>
        <v>50</v>
      </c>
      <c r="BM39" s="126"/>
      <c r="BN39" s="133">
        <v>60</v>
      </c>
      <c r="BO39" s="133"/>
      <c r="BP39" s="133">
        <f t="shared" si="16"/>
        <v>60</v>
      </c>
      <c r="BQ39" s="126"/>
      <c r="BR39" s="133">
        <v>30</v>
      </c>
      <c r="BS39" s="133"/>
      <c r="BT39" s="133">
        <f t="shared" si="17"/>
        <v>30</v>
      </c>
      <c r="BU39" s="126"/>
      <c r="BV39" s="133">
        <v>20</v>
      </c>
      <c r="BW39" s="133"/>
      <c r="BX39" s="133">
        <f t="shared" si="18"/>
        <v>20</v>
      </c>
      <c r="BY39" s="126"/>
      <c r="BZ39" s="133">
        <v>100</v>
      </c>
      <c r="CA39" s="133"/>
      <c r="CB39" s="133">
        <f t="shared" si="19"/>
        <v>100</v>
      </c>
      <c r="CC39" s="134"/>
      <c r="CD39" s="133"/>
      <c r="CE39" s="133"/>
      <c r="CF39" s="133">
        <f t="shared" si="20"/>
        <v>0</v>
      </c>
      <c r="CG39" s="129"/>
    </row>
    <row r="40" spans="1:85" ht="26.25" customHeight="1">
      <c r="A40" s="18">
        <v>35</v>
      </c>
      <c r="B40" s="45">
        <v>39263510</v>
      </c>
      <c r="C40" s="78" t="s">
        <v>80</v>
      </c>
      <c r="D40" s="45" t="s">
        <v>185</v>
      </c>
      <c r="E40" s="45" t="s">
        <v>23</v>
      </c>
      <c r="F40" s="69" t="s">
        <v>472</v>
      </c>
      <c r="G40" s="69">
        <v>2532</v>
      </c>
      <c r="H40" s="69">
        <v>55704</v>
      </c>
      <c r="I40" s="21">
        <f t="shared" si="1"/>
        <v>0</v>
      </c>
      <c r="J40" s="8">
        <v>22</v>
      </c>
      <c r="K40" s="130">
        <f t="shared" si="0"/>
        <v>2532</v>
      </c>
      <c r="L40" s="131">
        <f t="shared" si="2"/>
        <v>55704</v>
      </c>
      <c r="M40" s="132"/>
      <c r="N40" s="133">
        <v>100</v>
      </c>
      <c r="O40" s="133"/>
      <c r="P40" s="133">
        <f t="shared" si="3"/>
        <v>100</v>
      </c>
      <c r="Q40" s="126"/>
      <c r="R40" s="133">
        <v>600</v>
      </c>
      <c r="S40" s="133"/>
      <c r="T40" s="133">
        <f t="shared" si="4"/>
        <v>600</v>
      </c>
      <c r="U40" s="126"/>
      <c r="V40" s="133">
        <v>100</v>
      </c>
      <c r="W40" s="133"/>
      <c r="X40" s="133">
        <f t="shared" si="5"/>
        <v>100</v>
      </c>
      <c r="Y40" s="126"/>
      <c r="Z40" s="133">
        <v>70</v>
      </c>
      <c r="AA40" s="133"/>
      <c r="AB40" s="133">
        <f t="shared" si="6"/>
        <v>70</v>
      </c>
      <c r="AC40" s="126"/>
      <c r="AD40" s="133">
        <v>0</v>
      </c>
      <c r="AE40" s="133"/>
      <c r="AF40" s="133">
        <f t="shared" si="7"/>
        <v>0</v>
      </c>
      <c r="AG40" s="126"/>
      <c r="AH40" s="133">
        <v>48</v>
      </c>
      <c r="AI40" s="133"/>
      <c r="AJ40" s="133">
        <f t="shared" si="8"/>
        <v>48</v>
      </c>
      <c r="AK40" s="126"/>
      <c r="AL40" s="133">
        <v>48</v>
      </c>
      <c r="AM40" s="133"/>
      <c r="AN40" s="133">
        <f t="shared" si="9"/>
        <v>48</v>
      </c>
      <c r="AO40" s="126"/>
      <c r="AP40" s="135">
        <v>200</v>
      </c>
      <c r="AQ40" s="135"/>
      <c r="AR40" s="133">
        <f t="shared" si="10"/>
        <v>200</v>
      </c>
      <c r="AS40" s="137"/>
      <c r="AT40" s="133">
        <v>50</v>
      </c>
      <c r="AU40" s="133"/>
      <c r="AV40" s="133">
        <f t="shared" si="11"/>
        <v>50</v>
      </c>
      <c r="AW40" s="126"/>
      <c r="AX40" s="133">
        <v>500</v>
      </c>
      <c r="AY40" s="133"/>
      <c r="AZ40" s="133">
        <f t="shared" si="12"/>
        <v>500</v>
      </c>
      <c r="BA40" s="126"/>
      <c r="BB40" s="133">
        <v>100</v>
      </c>
      <c r="BC40" s="133"/>
      <c r="BD40" s="133">
        <f t="shared" si="13"/>
        <v>100</v>
      </c>
      <c r="BE40" s="126"/>
      <c r="BF40" s="133">
        <v>116</v>
      </c>
      <c r="BG40" s="133"/>
      <c r="BH40" s="133">
        <f t="shared" si="14"/>
        <v>116</v>
      </c>
      <c r="BI40" s="126"/>
      <c r="BJ40" s="133">
        <v>0</v>
      </c>
      <c r="BK40" s="133"/>
      <c r="BL40" s="133">
        <f t="shared" si="15"/>
        <v>0</v>
      </c>
      <c r="BM40" s="126"/>
      <c r="BN40" s="133"/>
      <c r="BO40" s="133"/>
      <c r="BP40" s="133">
        <f t="shared" si="16"/>
        <v>0</v>
      </c>
      <c r="BQ40" s="126"/>
      <c r="BR40" s="133">
        <v>100</v>
      </c>
      <c r="BS40" s="133"/>
      <c r="BT40" s="133">
        <f t="shared" si="17"/>
        <v>100</v>
      </c>
      <c r="BU40" s="126"/>
      <c r="BV40" s="133">
        <v>60</v>
      </c>
      <c r="BW40" s="133"/>
      <c r="BX40" s="133">
        <f t="shared" si="18"/>
        <v>60</v>
      </c>
      <c r="BY40" s="126"/>
      <c r="BZ40" s="133">
        <v>400</v>
      </c>
      <c r="CA40" s="133"/>
      <c r="CB40" s="133">
        <f t="shared" si="19"/>
        <v>400</v>
      </c>
      <c r="CC40" s="134"/>
      <c r="CD40" s="133">
        <v>40</v>
      </c>
      <c r="CE40" s="133"/>
      <c r="CF40" s="133">
        <f t="shared" si="20"/>
        <v>40</v>
      </c>
      <c r="CG40" s="129"/>
    </row>
    <row r="41" spans="1:85" ht="26.25" customHeight="1">
      <c r="A41" s="18">
        <v>36</v>
      </c>
      <c r="B41" s="45">
        <v>39263520</v>
      </c>
      <c r="C41" s="78" t="s">
        <v>81</v>
      </c>
      <c r="D41" s="45" t="s">
        <v>185</v>
      </c>
      <c r="E41" s="45" t="s">
        <v>23</v>
      </c>
      <c r="F41" s="69" t="s">
        <v>473</v>
      </c>
      <c r="G41" s="69">
        <v>4870</v>
      </c>
      <c r="H41" s="69">
        <v>121750</v>
      </c>
      <c r="I41" s="21">
        <f t="shared" si="1"/>
        <v>0</v>
      </c>
      <c r="J41" s="8">
        <v>25</v>
      </c>
      <c r="K41" s="130">
        <f t="shared" si="0"/>
        <v>4870</v>
      </c>
      <c r="L41" s="131">
        <f t="shared" si="2"/>
        <v>121750</v>
      </c>
      <c r="M41" s="132"/>
      <c r="N41" s="133">
        <v>150</v>
      </c>
      <c r="O41" s="133"/>
      <c r="P41" s="133">
        <f t="shared" si="3"/>
        <v>150</v>
      </c>
      <c r="Q41" s="126"/>
      <c r="R41" s="133">
        <v>600</v>
      </c>
      <c r="S41" s="133"/>
      <c r="T41" s="133">
        <f t="shared" si="4"/>
        <v>600</v>
      </c>
      <c r="U41" s="126"/>
      <c r="V41" s="133">
        <v>100</v>
      </c>
      <c r="W41" s="133"/>
      <c r="X41" s="133">
        <f t="shared" si="5"/>
        <v>100</v>
      </c>
      <c r="Y41" s="126"/>
      <c r="Z41" s="133">
        <v>100</v>
      </c>
      <c r="AA41" s="133"/>
      <c r="AB41" s="133">
        <f t="shared" si="6"/>
        <v>100</v>
      </c>
      <c r="AC41" s="126"/>
      <c r="AD41" s="133">
        <v>0</v>
      </c>
      <c r="AE41" s="133"/>
      <c r="AF41" s="133">
        <f t="shared" si="7"/>
        <v>0</v>
      </c>
      <c r="AG41" s="126"/>
      <c r="AH41" s="133">
        <v>48</v>
      </c>
      <c r="AI41" s="133"/>
      <c r="AJ41" s="133">
        <f t="shared" si="8"/>
        <v>48</v>
      </c>
      <c r="AK41" s="126"/>
      <c r="AL41" s="133">
        <v>278</v>
      </c>
      <c r="AM41" s="133"/>
      <c r="AN41" s="133">
        <f t="shared" si="9"/>
        <v>278</v>
      </c>
      <c r="AO41" s="126"/>
      <c r="AP41" s="135">
        <v>650</v>
      </c>
      <c r="AQ41" s="135"/>
      <c r="AR41" s="133">
        <f t="shared" si="10"/>
        <v>650</v>
      </c>
      <c r="AS41" s="137"/>
      <c r="AT41" s="133">
        <v>50</v>
      </c>
      <c r="AU41" s="133"/>
      <c r="AV41" s="133">
        <f t="shared" si="11"/>
        <v>50</v>
      </c>
      <c r="AW41" s="126"/>
      <c r="AX41" s="133">
        <v>1800</v>
      </c>
      <c r="AY41" s="133"/>
      <c r="AZ41" s="133">
        <f t="shared" si="12"/>
        <v>1800</v>
      </c>
      <c r="BA41" s="126"/>
      <c r="BB41" s="133">
        <v>150</v>
      </c>
      <c r="BC41" s="133"/>
      <c r="BD41" s="133">
        <f t="shared" si="13"/>
        <v>150</v>
      </c>
      <c r="BE41" s="126"/>
      <c r="BF41" s="133">
        <v>154</v>
      </c>
      <c r="BG41" s="133"/>
      <c r="BH41" s="133">
        <f t="shared" si="14"/>
        <v>154</v>
      </c>
      <c r="BI41" s="126"/>
      <c r="BJ41" s="133">
        <v>0</v>
      </c>
      <c r="BK41" s="133"/>
      <c r="BL41" s="133">
        <f t="shared" si="15"/>
        <v>0</v>
      </c>
      <c r="BM41" s="126"/>
      <c r="BN41" s="133">
        <v>100</v>
      </c>
      <c r="BO41" s="133"/>
      <c r="BP41" s="133">
        <f t="shared" si="16"/>
        <v>100</v>
      </c>
      <c r="BQ41" s="126"/>
      <c r="BR41" s="133">
        <v>100</v>
      </c>
      <c r="BS41" s="133"/>
      <c r="BT41" s="133">
        <f t="shared" si="17"/>
        <v>100</v>
      </c>
      <c r="BU41" s="126"/>
      <c r="BV41" s="133">
        <v>150</v>
      </c>
      <c r="BW41" s="133"/>
      <c r="BX41" s="133">
        <f t="shared" si="18"/>
        <v>150</v>
      </c>
      <c r="BY41" s="126"/>
      <c r="BZ41" s="133">
        <v>400</v>
      </c>
      <c r="CA41" s="133"/>
      <c r="CB41" s="133">
        <f t="shared" si="19"/>
        <v>400</v>
      </c>
      <c r="CC41" s="134"/>
      <c r="CD41" s="133">
        <v>40</v>
      </c>
      <c r="CE41" s="133"/>
      <c r="CF41" s="133">
        <f t="shared" si="20"/>
        <v>40</v>
      </c>
      <c r="CG41" s="129"/>
    </row>
    <row r="42" spans="1:85" ht="26.25" customHeight="1">
      <c r="A42" s="18">
        <v>37</v>
      </c>
      <c r="B42" s="45">
        <v>39263530</v>
      </c>
      <c r="C42" s="78" t="s">
        <v>82</v>
      </c>
      <c r="D42" s="45" t="s">
        <v>185</v>
      </c>
      <c r="E42" s="45" t="s">
        <v>23</v>
      </c>
      <c r="F42" s="69" t="s">
        <v>474</v>
      </c>
      <c r="G42" s="69">
        <v>8516</v>
      </c>
      <c r="H42" s="69">
        <v>298060</v>
      </c>
      <c r="I42" s="21">
        <f t="shared" si="1"/>
        <v>0</v>
      </c>
      <c r="J42" s="8">
        <v>35</v>
      </c>
      <c r="K42" s="130">
        <f t="shared" si="0"/>
        <v>8516</v>
      </c>
      <c r="L42" s="131">
        <f t="shared" si="2"/>
        <v>298060</v>
      </c>
      <c r="M42" s="132"/>
      <c r="N42" s="133">
        <v>250</v>
      </c>
      <c r="O42" s="133"/>
      <c r="P42" s="133">
        <f t="shared" si="3"/>
        <v>250</v>
      </c>
      <c r="Q42" s="126"/>
      <c r="R42" s="133">
        <v>1500</v>
      </c>
      <c r="S42" s="133"/>
      <c r="T42" s="133">
        <f t="shared" si="4"/>
        <v>1500</v>
      </c>
      <c r="U42" s="126"/>
      <c r="V42" s="133">
        <v>100</v>
      </c>
      <c r="W42" s="133"/>
      <c r="X42" s="133">
        <f t="shared" si="5"/>
        <v>100</v>
      </c>
      <c r="Y42" s="126"/>
      <c r="Z42" s="133">
        <v>100</v>
      </c>
      <c r="AA42" s="133"/>
      <c r="AB42" s="133">
        <f t="shared" si="6"/>
        <v>100</v>
      </c>
      <c r="AC42" s="126"/>
      <c r="AD42" s="133">
        <v>48</v>
      </c>
      <c r="AE42" s="133"/>
      <c r="AF42" s="133">
        <f t="shared" si="7"/>
        <v>48</v>
      </c>
      <c r="AG42" s="126"/>
      <c r="AH42" s="133">
        <v>48</v>
      </c>
      <c r="AI42" s="133"/>
      <c r="AJ42" s="133">
        <f t="shared" si="8"/>
        <v>48</v>
      </c>
      <c r="AK42" s="126"/>
      <c r="AL42" s="133">
        <v>0</v>
      </c>
      <c r="AM42" s="133"/>
      <c r="AN42" s="133">
        <f t="shared" si="9"/>
        <v>0</v>
      </c>
      <c r="AO42" s="126"/>
      <c r="AP42" s="135">
        <v>1450</v>
      </c>
      <c r="AQ42" s="135"/>
      <c r="AR42" s="133">
        <f t="shared" si="10"/>
        <v>1450</v>
      </c>
      <c r="AS42" s="137"/>
      <c r="AT42" s="133">
        <v>70</v>
      </c>
      <c r="AU42" s="133"/>
      <c r="AV42" s="133">
        <f t="shared" si="11"/>
        <v>70</v>
      </c>
      <c r="AW42" s="126"/>
      <c r="AX42" s="133">
        <v>3600</v>
      </c>
      <c r="AY42" s="133"/>
      <c r="AZ42" s="133">
        <f t="shared" si="12"/>
        <v>3600</v>
      </c>
      <c r="BA42" s="126"/>
      <c r="BB42" s="133">
        <v>150</v>
      </c>
      <c r="BC42" s="133"/>
      <c r="BD42" s="133">
        <f t="shared" si="13"/>
        <v>150</v>
      </c>
      <c r="BE42" s="126"/>
      <c r="BF42" s="133"/>
      <c r="BG42" s="133"/>
      <c r="BH42" s="133">
        <f t="shared" si="14"/>
        <v>0</v>
      </c>
      <c r="BI42" s="126"/>
      <c r="BJ42" s="133">
        <v>500</v>
      </c>
      <c r="BK42" s="133"/>
      <c r="BL42" s="133">
        <f t="shared" si="15"/>
        <v>500</v>
      </c>
      <c r="BM42" s="126"/>
      <c r="BN42" s="133">
        <v>100</v>
      </c>
      <c r="BO42" s="133"/>
      <c r="BP42" s="133">
        <f t="shared" si="16"/>
        <v>100</v>
      </c>
      <c r="BQ42" s="126"/>
      <c r="BR42" s="133">
        <v>100</v>
      </c>
      <c r="BS42" s="133"/>
      <c r="BT42" s="133">
        <f t="shared" si="17"/>
        <v>100</v>
      </c>
      <c r="BU42" s="126"/>
      <c r="BV42" s="133">
        <v>60</v>
      </c>
      <c r="BW42" s="133"/>
      <c r="BX42" s="133">
        <f t="shared" si="18"/>
        <v>60</v>
      </c>
      <c r="BY42" s="126"/>
      <c r="BZ42" s="133">
        <v>400</v>
      </c>
      <c r="CA42" s="133"/>
      <c r="CB42" s="133">
        <f t="shared" si="19"/>
        <v>400</v>
      </c>
      <c r="CC42" s="134"/>
      <c r="CD42" s="133">
        <v>40</v>
      </c>
      <c r="CE42" s="133"/>
      <c r="CF42" s="133">
        <f t="shared" si="20"/>
        <v>40</v>
      </c>
      <c r="CG42" s="129"/>
    </row>
    <row r="43" spans="1:85" ht="26.25" customHeight="1">
      <c r="A43" s="18"/>
      <c r="B43" s="45">
        <v>39263530</v>
      </c>
      <c r="C43" s="78" t="s">
        <v>82</v>
      </c>
      <c r="D43" s="45" t="s">
        <v>185</v>
      </c>
      <c r="E43" s="45" t="s">
        <v>23</v>
      </c>
      <c r="F43" s="69" t="s">
        <v>83</v>
      </c>
      <c r="G43" s="69">
        <v>5184</v>
      </c>
      <c r="H43" s="69">
        <v>466560</v>
      </c>
      <c r="I43" s="21">
        <f t="shared" si="1"/>
        <v>0</v>
      </c>
      <c r="J43" s="8">
        <v>90</v>
      </c>
      <c r="K43" s="130">
        <f t="shared" si="0"/>
        <v>5184</v>
      </c>
      <c r="L43" s="131">
        <f t="shared" si="2"/>
        <v>466560</v>
      </c>
      <c r="M43" s="132"/>
      <c r="N43" s="133">
        <v>2000</v>
      </c>
      <c r="O43" s="133"/>
      <c r="P43" s="133">
        <f t="shared" si="3"/>
        <v>2000</v>
      </c>
      <c r="Q43" s="126"/>
      <c r="R43" s="133">
        <v>1500</v>
      </c>
      <c r="S43" s="133"/>
      <c r="T43" s="133">
        <f t="shared" si="4"/>
        <v>1500</v>
      </c>
      <c r="U43" s="126"/>
      <c r="V43" s="133"/>
      <c r="W43" s="133"/>
      <c r="X43" s="133">
        <f t="shared" si="5"/>
        <v>0</v>
      </c>
      <c r="Y43" s="126"/>
      <c r="Z43" s="133">
        <v>0</v>
      </c>
      <c r="AA43" s="133"/>
      <c r="AB43" s="133">
        <f t="shared" si="6"/>
        <v>0</v>
      </c>
      <c r="AC43" s="126"/>
      <c r="AD43" s="133">
        <v>60</v>
      </c>
      <c r="AE43" s="133"/>
      <c r="AF43" s="133">
        <f t="shared" si="7"/>
        <v>60</v>
      </c>
      <c r="AG43" s="126"/>
      <c r="AH43" s="133">
        <v>24</v>
      </c>
      <c r="AI43" s="133"/>
      <c r="AJ43" s="133">
        <f t="shared" si="8"/>
        <v>24</v>
      </c>
      <c r="AK43" s="126"/>
      <c r="AL43" s="133">
        <v>0</v>
      </c>
      <c r="AM43" s="133"/>
      <c r="AN43" s="133">
        <f t="shared" si="9"/>
        <v>0</v>
      </c>
      <c r="AO43" s="126"/>
      <c r="AP43" s="135">
        <v>270</v>
      </c>
      <c r="AQ43" s="135"/>
      <c r="AR43" s="133">
        <f t="shared" si="10"/>
        <v>270</v>
      </c>
      <c r="AS43" s="137"/>
      <c r="AT43" s="133">
        <v>30</v>
      </c>
      <c r="AU43" s="133"/>
      <c r="AV43" s="133">
        <f t="shared" si="11"/>
        <v>30</v>
      </c>
      <c r="AW43" s="126"/>
      <c r="AX43" s="133">
        <v>1200</v>
      </c>
      <c r="AY43" s="133"/>
      <c r="AZ43" s="133">
        <f t="shared" si="12"/>
        <v>1200</v>
      </c>
      <c r="BA43" s="126"/>
      <c r="BB43" s="133">
        <v>0</v>
      </c>
      <c r="BC43" s="133"/>
      <c r="BD43" s="133">
        <f t="shared" si="13"/>
        <v>0</v>
      </c>
      <c r="BE43" s="126"/>
      <c r="BF43" s="133"/>
      <c r="BG43" s="133"/>
      <c r="BH43" s="133">
        <f t="shared" si="14"/>
        <v>0</v>
      </c>
      <c r="BI43" s="126"/>
      <c r="BJ43" s="133">
        <v>0</v>
      </c>
      <c r="BK43" s="133"/>
      <c r="BL43" s="133">
        <f t="shared" si="15"/>
        <v>0</v>
      </c>
      <c r="BM43" s="126"/>
      <c r="BN43" s="133">
        <v>40</v>
      </c>
      <c r="BO43" s="133"/>
      <c r="BP43" s="133">
        <f t="shared" si="16"/>
        <v>40</v>
      </c>
      <c r="BQ43" s="126"/>
      <c r="BR43" s="133"/>
      <c r="BS43" s="133"/>
      <c r="BT43" s="133">
        <f t="shared" si="17"/>
        <v>0</v>
      </c>
      <c r="BU43" s="126"/>
      <c r="BV43" s="133">
        <v>60</v>
      </c>
      <c r="BW43" s="133"/>
      <c r="BX43" s="133">
        <f t="shared" si="18"/>
        <v>60</v>
      </c>
      <c r="BY43" s="126"/>
      <c r="BZ43" s="133">
        <v>0</v>
      </c>
      <c r="CA43" s="133"/>
      <c r="CB43" s="133">
        <f t="shared" si="19"/>
        <v>0</v>
      </c>
      <c r="CC43" s="134"/>
      <c r="CD43" s="133"/>
      <c r="CE43" s="133"/>
      <c r="CF43" s="133">
        <f t="shared" si="20"/>
        <v>0</v>
      </c>
      <c r="CG43" s="129"/>
    </row>
    <row r="44" spans="1:85" ht="26.25" customHeight="1">
      <c r="A44" s="18">
        <v>38</v>
      </c>
      <c r="B44" s="43">
        <v>30197321</v>
      </c>
      <c r="C44" s="78" t="s">
        <v>84</v>
      </c>
      <c r="D44" s="45" t="s">
        <v>185</v>
      </c>
      <c r="E44" s="45" t="s">
        <v>23</v>
      </c>
      <c r="F44" s="69" t="s">
        <v>85</v>
      </c>
      <c r="G44" s="69">
        <v>448</v>
      </c>
      <c r="H44" s="69">
        <v>291200</v>
      </c>
      <c r="I44" s="21">
        <f t="shared" si="1"/>
        <v>0</v>
      </c>
      <c r="J44" s="8">
        <v>650</v>
      </c>
      <c r="K44" s="130">
        <f t="shared" si="0"/>
        <v>448</v>
      </c>
      <c r="L44" s="131">
        <f t="shared" si="2"/>
        <v>291200</v>
      </c>
      <c r="M44" s="132"/>
      <c r="N44" s="133">
        <v>40</v>
      </c>
      <c r="O44" s="133"/>
      <c r="P44" s="133">
        <f t="shared" si="3"/>
        <v>40</v>
      </c>
      <c r="Q44" s="126"/>
      <c r="R44" s="133">
        <v>20</v>
      </c>
      <c r="S44" s="133"/>
      <c r="T44" s="133">
        <f t="shared" si="4"/>
        <v>20</v>
      </c>
      <c r="U44" s="126"/>
      <c r="V44" s="133">
        <v>10</v>
      </c>
      <c r="W44" s="133"/>
      <c r="X44" s="133">
        <f t="shared" si="5"/>
        <v>10</v>
      </c>
      <c r="Y44" s="126"/>
      <c r="Z44" s="133">
        <v>20</v>
      </c>
      <c r="AA44" s="133"/>
      <c r="AB44" s="133">
        <f t="shared" si="6"/>
        <v>20</v>
      </c>
      <c r="AC44" s="126"/>
      <c r="AD44" s="133">
        <v>0</v>
      </c>
      <c r="AE44" s="133"/>
      <c r="AF44" s="133">
        <f t="shared" si="7"/>
        <v>0</v>
      </c>
      <c r="AG44" s="126"/>
      <c r="AH44" s="133">
        <v>30</v>
      </c>
      <c r="AI44" s="133"/>
      <c r="AJ44" s="133">
        <f t="shared" si="8"/>
        <v>30</v>
      </c>
      <c r="AK44" s="126"/>
      <c r="AL44" s="133">
        <v>12</v>
      </c>
      <c r="AM44" s="133"/>
      <c r="AN44" s="133">
        <f t="shared" si="9"/>
        <v>12</v>
      </c>
      <c r="AO44" s="126"/>
      <c r="AP44" s="135">
        <v>150</v>
      </c>
      <c r="AQ44" s="135"/>
      <c r="AR44" s="133">
        <f t="shared" si="10"/>
        <v>150</v>
      </c>
      <c r="AS44" s="137"/>
      <c r="AT44" s="133">
        <v>30</v>
      </c>
      <c r="AU44" s="133"/>
      <c r="AV44" s="133">
        <f t="shared" si="11"/>
        <v>30</v>
      </c>
      <c r="AW44" s="126"/>
      <c r="AX44" s="133">
        <v>15</v>
      </c>
      <c r="AY44" s="133"/>
      <c r="AZ44" s="133">
        <f t="shared" si="12"/>
        <v>15</v>
      </c>
      <c r="BA44" s="126"/>
      <c r="BB44" s="133">
        <v>20</v>
      </c>
      <c r="BC44" s="133"/>
      <c r="BD44" s="133">
        <f t="shared" si="13"/>
        <v>20</v>
      </c>
      <c r="BE44" s="126"/>
      <c r="BF44" s="133">
        <v>23</v>
      </c>
      <c r="BG44" s="133"/>
      <c r="BH44" s="133">
        <f t="shared" si="14"/>
        <v>23</v>
      </c>
      <c r="BI44" s="126"/>
      <c r="BJ44" s="133">
        <v>0</v>
      </c>
      <c r="BK44" s="133"/>
      <c r="BL44" s="133">
        <f t="shared" si="15"/>
        <v>0</v>
      </c>
      <c r="BM44" s="126"/>
      <c r="BN44" s="133">
        <v>40</v>
      </c>
      <c r="BO44" s="133"/>
      <c r="BP44" s="133">
        <f t="shared" si="16"/>
        <v>40</v>
      </c>
      <c r="BQ44" s="126"/>
      <c r="BR44" s="133">
        <v>20</v>
      </c>
      <c r="BS44" s="133"/>
      <c r="BT44" s="133">
        <f t="shared" si="17"/>
        <v>20</v>
      </c>
      <c r="BU44" s="126"/>
      <c r="BV44" s="133">
        <v>15</v>
      </c>
      <c r="BW44" s="133"/>
      <c r="BX44" s="133">
        <f t="shared" si="18"/>
        <v>15</v>
      </c>
      <c r="BY44" s="126"/>
      <c r="BZ44" s="133">
        <v>3</v>
      </c>
      <c r="CA44" s="133"/>
      <c r="CB44" s="133">
        <f t="shared" si="19"/>
        <v>3</v>
      </c>
      <c r="CC44" s="134"/>
      <c r="CD44" s="133"/>
      <c r="CE44" s="133"/>
      <c r="CF44" s="133">
        <f t="shared" si="20"/>
        <v>0</v>
      </c>
      <c r="CG44" s="129"/>
    </row>
    <row r="45" spans="1:85" ht="26.25" customHeight="1">
      <c r="A45" s="18">
        <v>39</v>
      </c>
      <c r="B45" s="43">
        <v>30197322</v>
      </c>
      <c r="C45" s="78" t="s">
        <v>86</v>
      </c>
      <c r="D45" s="45" t="s">
        <v>185</v>
      </c>
      <c r="E45" s="45" t="s">
        <v>23</v>
      </c>
      <c r="F45" s="69" t="s">
        <v>87</v>
      </c>
      <c r="G45" s="69">
        <v>505</v>
      </c>
      <c r="H45" s="69">
        <v>909000</v>
      </c>
      <c r="I45" s="21">
        <f t="shared" si="1"/>
        <v>0</v>
      </c>
      <c r="J45" s="8">
        <v>1800</v>
      </c>
      <c r="K45" s="130">
        <f t="shared" si="0"/>
        <v>505</v>
      </c>
      <c r="L45" s="131">
        <f t="shared" si="2"/>
        <v>909000</v>
      </c>
      <c r="M45" s="132"/>
      <c r="N45" s="133">
        <v>30</v>
      </c>
      <c r="O45" s="133"/>
      <c r="P45" s="133">
        <f t="shared" si="3"/>
        <v>30</v>
      </c>
      <c r="Q45" s="126"/>
      <c r="R45" s="133">
        <v>30</v>
      </c>
      <c r="S45" s="133"/>
      <c r="T45" s="133">
        <f t="shared" si="4"/>
        <v>30</v>
      </c>
      <c r="U45" s="126"/>
      <c r="V45" s="133">
        <v>25</v>
      </c>
      <c r="W45" s="133"/>
      <c r="X45" s="133">
        <f t="shared" si="5"/>
        <v>25</v>
      </c>
      <c r="Y45" s="126"/>
      <c r="Z45" s="133">
        <v>0</v>
      </c>
      <c r="AA45" s="133"/>
      <c r="AB45" s="133">
        <f t="shared" si="6"/>
        <v>0</v>
      </c>
      <c r="AC45" s="126"/>
      <c r="AD45" s="133">
        <v>10</v>
      </c>
      <c r="AE45" s="133"/>
      <c r="AF45" s="133">
        <f t="shared" si="7"/>
        <v>10</v>
      </c>
      <c r="AG45" s="126"/>
      <c r="AH45" s="133">
        <v>30</v>
      </c>
      <c r="AI45" s="133"/>
      <c r="AJ45" s="133">
        <f t="shared" si="8"/>
        <v>30</v>
      </c>
      <c r="AK45" s="126"/>
      <c r="AL45" s="133">
        <v>7</v>
      </c>
      <c r="AM45" s="133"/>
      <c r="AN45" s="133">
        <f t="shared" si="9"/>
        <v>7</v>
      </c>
      <c r="AO45" s="126"/>
      <c r="AP45" s="135">
        <v>120</v>
      </c>
      <c r="AQ45" s="135"/>
      <c r="AR45" s="133">
        <f t="shared" si="10"/>
        <v>120</v>
      </c>
      <c r="AS45" s="137"/>
      <c r="AT45" s="133">
        <v>40</v>
      </c>
      <c r="AU45" s="133"/>
      <c r="AV45" s="133">
        <f t="shared" si="11"/>
        <v>40</v>
      </c>
      <c r="AW45" s="126"/>
      <c r="AX45" s="133">
        <v>25</v>
      </c>
      <c r="AY45" s="133"/>
      <c r="AZ45" s="133">
        <f t="shared" si="12"/>
        <v>25</v>
      </c>
      <c r="BA45" s="126"/>
      <c r="BB45" s="133">
        <v>30</v>
      </c>
      <c r="BC45" s="133"/>
      <c r="BD45" s="133">
        <f t="shared" si="13"/>
        <v>30</v>
      </c>
      <c r="BE45" s="126"/>
      <c r="BF45" s="133">
        <v>23</v>
      </c>
      <c r="BG45" s="133"/>
      <c r="BH45" s="133">
        <f t="shared" si="14"/>
        <v>23</v>
      </c>
      <c r="BI45" s="126"/>
      <c r="BJ45" s="133">
        <v>20</v>
      </c>
      <c r="BK45" s="133"/>
      <c r="BL45" s="133">
        <f t="shared" si="15"/>
        <v>20</v>
      </c>
      <c r="BM45" s="126"/>
      <c r="BN45" s="133">
        <v>20</v>
      </c>
      <c r="BO45" s="133"/>
      <c r="BP45" s="133">
        <f t="shared" si="16"/>
        <v>20</v>
      </c>
      <c r="BQ45" s="126"/>
      <c r="BR45" s="133">
        <v>25</v>
      </c>
      <c r="BS45" s="133"/>
      <c r="BT45" s="133">
        <f t="shared" si="17"/>
        <v>25</v>
      </c>
      <c r="BU45" s="126"/>
      <c r="BV45" s="133">
        <v>15</v>
      </c>
      <c r="BW45" s="133"/>
      <c r="BX45" s="133">
        <f t="shared" si="18"/>
        <v>15</v>
      </c>
      <c r="BY45" s="126"/>
      <c r="BZ45" s="133">
        <v>15</v>
      </c>
      <c r="CA45" s="133"/>
      <c r="CB45" s="133">
        <f t="shared" si="19"/>
        <v>15</v>
      </c>
      <c r="CC45" s="134"/>
      <c r="CD45" s="133">
        <v>40</v>
      </c>
      <c r="CE45" s="133"/>
      <c r="CF45" s="133">
        <f t="shared" si="20"/>
        <v>40</v>
      </c>
      <c r="CG45" s="129"/>
    </row>
    <row r="46" spans="1:85" ht="26.25" customHeight="1">
      <c r="A46" s="18">
        <v>40</v>
      </c>
      <c r="B46" s="43">
        <v>30197323</v>
      </c>
      <c r="C46" s="78" t="s">
        <v>88</v>
      </c>
      <c r="D46" s="45" t="s">
        <v>185</v>
      </c>
      <c r="E46" s="45" t="s">
        <v>23</v>
      </c>
      <c r="F46" s="69" t="s">
        <v>475</v>
      </c>
      <c r="G46" s="69">
        <v>165.7</v>
      </c>
      <c r="H46" s="69">
        <v>1988399.9999999998</v>
      </c>
      <c r="I46" s="21">
        <f t="shared" si="1"/>
        <v>0</v>
      </c>
      <c r="J46" s="8">
        <v>12000</v>
      </c>
      <c r="K46" s="130">
        <f t="shared" si="0"/>
        <v>165.7</v>
      </c>
      <c r="L46" s="131">
        <f t="shared" si="2"/>
        <v>1988399.9999999998</v>
      </c>
      <c r="M46" s="132"/>
      <c r="N46" s="133">
        <v>20</v>
      </c>
      <c r="O46" s="133"/>
      <c r="P46" s="133">
        <f t="shared" si="3"/>
        <v>20</v>
      </c>
      <c r="Q46" s="126"/>
      <c r="R46" s="133">
        <v>20</v>
      </c>
      <c r="S46" s="133"/>
      <c r="T46" s="133">
        <f t="shared" si="4"/>
        <v>20</v>
      </c>
      <c r="U46" s="126"/>
      <c r="V46" s="133">
        <v>5</v>
      </c>
      <c r="W46" s="133"/>
      <c r="X46" s="133">
        <f t="shared" si="5"/>
        <v>5</v>
      </c>
      <c r="Y46" s="126"/>
      <c r="Z46" s="133">
        <v>10</v>
      </c>
      <c r="AA46" s="133"/>
      <c r="AB46" s="133">
        <f t="shared" si="6"/>
        <v>10</v>
      </c>
      <c r="AC46" s="126"/>
      <c r="AD46" s="133">
        <v>5</v>
      </c>
      <c r="AE46" s="133"/>
      <c r="AF46" s="133">
        <f t="shared" si="7"/>
        <v>5</v>
      </c>
      <c r="AG46" s="126"/>
      <c r="AH46" s="133">
        <v>10</v>
      </c>
      <c r="AI46" s="133"/>
      <c r="AJ46" s="133">
        <f t="shared" si="8"/>
        <v>10</v>
      </c>
      <c r="AK46" s="126"/>
      <c r="AL46" s="133">
        <v>2</v>
      </c>
      <c r="AM46" s="133"/>
      <c r="AN46" s="133">
        <f t="shared" si="9"/>
        <v>2</v>
      </c>
      <c r="AO46" s="126"/>
      <c r="AP46" s="135">
        <v>35</v>
      </c>
      <c r="AQ46" s="135"/>
      <c r="AR46" s="133">
        <f t="shared" si="10"/>
        <v>35</v>
      </c>
      <c r="AS46" s="137"/>
      <c r="AT46" s="133">
        <v>5</v>
      </c>
      <c r="AU46" s="133"/>
      <c r="AV46" s="133">
        <f t="shared" si="11"/>
        <v>5</v>
      </c>
      <c r="AW46" s="126"/>
      <c r="AX46" s="133">
        <v>10</v>
      </c>
      <c r="AY46" s="133"/>
      <c r="AZ46" s="133">
        <f t="shared" si="12"/>
        <v>10</v>
      </c>
      <c r="BA46" s="126"/>
      <c r="BB46" s="133">
        <v>10</v>
      </c>
      <c r="BC46" s="133"/>
      <c r="BD46" s="133">
        <f t="shared" si="13"/>
        <v>10</v>
      </c>
      <c r="BE46" s="126"/>
      <c r="BF46" s="133">
        <v>12</v>
      </c>
      <c r="BG46" s="133"/>
      <c r="BH46" s="133">
        <f t="shared" si="14"/>
        <v>12</v>
      </c>
      <c r="BI46" s="126"/>
      <c r="BJ46" s="133">
        <v>2</v>
      </c>
      <c r="BK46" s="133"/>
      <c r="BL46" s="133">
        <f t="shared" si="15"/>
        <v>2</v>
      </c>
      <c r="BM46" s="126"/>
      <c r="BN46" s="133">
        <v>14</v>
      </c>
      <c r="BO46" s="133"/>
      <c r="BP46" s="133">
        <f t="shared" si="16"/>
        <v>14</v>
      </c>
      <c r="BQ46" s="126"/>
      <c r="BR46" s="133"/>
      <c r="BS46" s="133"/>
      <c r="BT46" s="133">
        <f t="shared" si="17"/>
        <v>0</v>
      </c>
      <c r="BU46" s="126"/>
      <c r="BV46" s="133">
        <v>3</v>
      </c>
      <c r="BW46" s="133"/>
      <c r="BX46" s="133">
        <f t="shared" si="18"/>
        <v>3</v>
      </c>
      <c r="BY46" s="126"/>
      <c r="BZ46" s="133">
        <v>2.7</v>
      </c>
      <c r="CA46" s="133"/>
      <c r="CB46" s="133">
        <f t="shared" si="19"/>
        <v>2.7</v>
      </c>
      <c r="CC46" s="134"/>
      <c r="CD46" s="133"/>
      <c r="CE46" s="133"/>
      <c r="CF46" s="133">
        <f t="shared" si="20"/>
        <v>0</v>
      </c>
      <c r="CG46" s="129"/>
    </row>
    <row r="47" spans="1:85" ht="26.25" customHeight="1">
      <c r="A47" s="18">
        <v>41</v>
      </c>
      <c r="B47" s="43">
        <v>30141200</v>
      </c>
      <c r="C47" s="78" t="s">
        <v>89</v>
      </c>
      <c r="D47" s="45" t="s">
        <v>185</v>
      </c>
      <c r="E47" s="45" t="s">
        <v>23</v>
      </c>
      <c r="F47" s="69" t="s">
        <v>90</v>
      </c>
      <c r="G47" s="69">
        <v>55</v>
      </c>
      <c r="H47" s="69">
        <v>68090</v>
      </c>
      <c r="I47" s="21">
        <f t="shared" si="1"/>
        <v>0</v>
      </c>
      <c r="J47" s="8">
        <v>1238</v>
      </c>
      <c r="K47" s="130">
        <f t="shared" si="0"/>
        <v>55</v>
      </c>
      <c r="L47" s="131">
        <f t="shared" si="2"/>
        <v>68090</v>
      </c>
      <c r="M47" s="132"/>
      <c r="N47" s="133">
        <v>10</v>
      </c>
      <c r="O47" s="133"/>
      <c r="P47" s="133">
        <f t="shared" si="3"/>
        <v>10</v>
      </c>
      <c r="Q47" s="126"/>
      <c r="R47" s="133"/>
      <c r="S47" s="133"/>
      <c r="T47" s="133">
        <f t="shared" si="4"/>
        <v>0</v>
      </c>
      <c r="U47" s="126"/>
      <c r="V47" s="133"/>
      <c r="W47" s="133"/>
      <c r="X47" s="133">
        <f t="shared" si="5"/>
        <v>0</v>
      </c>
      <c r="Y47" s="126"/>
      <c r="Z47" s="133">
        <v>2</v>
      </c>
      <c r="AA47" s="133"/>
      <c r="AB47" s="133">
        <f t="shared" si="6"/>
        <v>2</v>
      </c>
      <c r="AC47" s="126"/>
      <c r="AD47" s="133">
        <v>3</v>
      </c>
      <c r="AE47" s="133"/>
      <c r="AF47" s="133">
        <f t="shared" si="7"/>
        <v>3</v>
      </c>
      <c r="AG47" s="126"/>
      <c r="AH47" s="133">
        <v>2</v>
      </c>
      <c r="AI47" s="133"/>
      <c r="AJ47" s="133">
        <f t="shared" si="8"/>
        <v>2</v>
      </c>
      <c r="AK47" s="126"/>
      <c r="AL47" s="133">
        <v>1</v>
      </c>
      <c r="AM47" s="133"/>
      <c r="AN47" s="133">
        <f t="shared" si="9"/>
        <v>1</v>
      </c>
      <c r="AO47" s="126"/>
      <c r="AP47" s="135">
        <v>10</v>
      </c>
      <c r="AQ47" s="135"/>
      <c r="AR47" s="133">
        <f t="shared" si="10"/>
        <v>10</v>
      </c>
      <c r="AS47" s="137"/>
      <c r="AT47" s="133">
        <v>5</v>
      </c>
      <c r="AU47" s="133"/>
      <c r="AV47" s="133">
        <f t="shared" si="11"/>
        <v>5</v>
      </c>
      <c r="AW47" s="126"/>
      <c r="AX47" s="133">
        <v>2</v>
      </c>
      <c r="AY47" s="133"/>
      <c r="AZ47" s="133">
        <f t="shared" si="12"/>
        <v>2</v>
      </c>
      <c r="BA47" s="126"/>
      <c r="BB47" s="133">
        <v>2</v>
      </c>
      <c r="BC47" s="133"/>
      <c r="BD47" s="133">
        <f t="shared" si="13"/>
        <v>2</v>
      </c>
      <c r="BE47" s="126"/>
      <c r="BF47" s="133">
        <v>4</v>
      </c>
      <c r="BG47" s="133"/>
      <c r="BH47" s="133">
        <f t="shared" si="14"/>
        <v>4</v>
      </c>
      <c r="BI47" s="126"/>
      <c r="BJ47" s="133">
        <v>2</v>
      </c>
      <c r="BK47" s="133"/>
      <c r="BL47" s="133">
        <f t="shared" si="15"/>
        <v>2</v>
      </c>
      <c r="BM47" s="126"/>
      <c r="BN47" s="133">
        <v>2</v>
      </c>
      <c r="BO47" s="133"/>
      <c r="BP47" s="133">
        <f t="shared" si="16"/>
        <v>2</v>
      </c>
      <c r="BQ47" s="126"/>
      <c r="BR47" s="133">
        <v>2</v>
      </c>
      <c r="BS47" s="133"/>
      <c r="BT47" s="133">
        <f t="shared" si="17"/>
        <v>2</v>
      </c>
      <c r="BU47" s="126"/>
      <c r="BV47" s="133">
        <v>2</v>
      </c>
      <c r="BW47" s="133"/>
      <c r="BX47" s="133">
        <f t="shared" si="18"/>
        <v>2</v>
      </c>
      <c r="BY47" s="126"/>
      <c r="BZ47" s="133">
        <v>0</v>
      </c>
      <c r="CA47" s="133"/>
      <c r="CB47" s="133">
        <f t="shared" si="19"/>
        <v>0</v>
      </c>
      <c r="CC47" s="134"/>
      <c r="CD47" s="133">
        <v>6</v>
      </c>
      <c r="CE47" s="133"/>
      <c r="CF47" s="133">
        <f t="shared" si="20"/>
        <v>6</v>
      </c>
      <c r="CG47" s="129"/>
    </row>
    <row r="48" spans="1:85" ht="26.25" customHeight="1">
      <c r="A48" s="18">
        <v>42</v>
      </c>
      <c r="B48" s="45">
        <v>39292510</v>
      </c>
      <c r="C48" s="44" t="s">
        <v>486</v>
      </c>
      <c r="D48" s="45" t="s">
        <v>185</v>
      </c>
      <c r="E48" s="45" t="s">
        <v>23</v>
      </c>
      <c r="F48" s="69" t="s">
        <v>91</v>
      </c>
      <c r="G48" s="69">
        <v>227</v>
      </c>
      <c r="H48" s="69">
        <v>11804</v>
      </c>
      <c r="I48" s="21">
        <f t="shared" si="1"/>
        <v>0</v>
      </c>
      <c r="J48" s="8" t="s">
        <v>92</v>
      </c>
      <c r="K48" s="130">
        <f t="shared" si="0"/>
        <v>227</v>
      </c>
      <c r="L48" s="131">
        <f t="shared" si="2"/>
        <v>11804</v>
      </c>
      <c r="M48" s="132"/>
      <c r="N48" s="133">
        <v>0</v>
      </c>
      <c r="O48" s="133"/>
      <c r="P48" s="133">
        <f t="shared" si="3"/>
        <v>0</v>
      </c>
      <c r="Q48" s="126"/>
      <c r="R48" s="133"/>
      <c r="S48" s="133"/>
      <c r="T48" s="133">
        <f t="shared" si="4"/>
        <v>0</v>
      </c>
      <c r="U48" s="126"/>
      <c r="V48" s="133"/>
      <c r="W48" s="133"/>
      <c r="X48" s="133">
        <f t="shared" si="5"/>
        <v>0</v>
      </c>
      <c r="Y48" s="126"/>
      <c r="Z48" s="133">
        <v>10</v>
      </c>
      <c r="AA48" s="133"/>
      <c r="AB48" s="133">
        <f t="shared" si="6"/>
        <v>10</v>
      </c>
      <c r="AC48" s="126"/>
      <c r="AD48" s="133">
        <v>10</v>
      </c>
      <c r="AE48" s="133"/>
      <c r="AF48" s="133">
        <f t="shared" si="7"/>
        <v>10</v>
      </c>
      <c r="AG48" s="126"/>
      <c r="AH48" s="133">
        <v>0</v>
      </c>
      <c r="AI48" s="133"/>
      <c r="AJ48" s="133">
        <f t="shared" si="8"/>
        <v>0</v>
      </c>
      <c r="AK48" s="126"/>
      <c r="AL48" s="133">
        <v>5</v>
      </c>
      <c r="AM48" s="133"/>
      <c r="AN48" s="133">
        <f t="shared" si="9"/>
        <v>5</v>
      </c>
      <c r="AO48" s="126"/>
      <c r="AP48" s="135">
        <v>100</v>
      </c>
      <c r="AQ48" s="135"/>
      <c r="AR48" s="133">
        <f t="shared" si="10"/>
        <v>100</v>
      </c>
      <c r="AS48" s="137"/>
      <c r="AT48" s="133">
        <v>10</v>
      </c>
      <c r="AU48" s="133"/>
      <c r="AV48" s="133">
        <f t="shared" si="11"/>
        <v>10</v>
      </c>
      <c r="AW48" s="126"/>
      <c r="AX48" s="133">
        <v>30</v>
      </c>
      <c r="AY48" s="133"/>
      <c r="AZ48" s="133">
        <f t="shared" si="12"/>
        <v>30</v>
      </c>
      <c r="BA48" s="126"/>
      <c r="BB48" s="133"/>
      <c r="BC48" s="133"/>
      <c r="BD48" s="133">
        <f t="shared" si="13"/>
        <v>0</v>
      </c>
      <c r="BE48" s="126"/>
      <c r="BF48" s="133">
        <v>12</v>
      </c>
      <c r="BG48" s="133"/>
      <c r="BH48" s="133">
        <f t="shared" si="14"/>
        <v>12</v>
      </c>
      <c r="BI48" s="126"/>
      <c r="BJ48" s="133">
        <v>10</v>
      </c>
      <c r="BK48" s="133"/>
      <c r="BL48" s="133">
        <f t="shared" si="15"/>
        <v>10</v>
      </c>
      <c r="BM48" s="126"/>
      <c r="BN48" s="133">
        <v>10</v>
      </c>
      <c r="BO48" s="133"/>
      <c r="BP48" s="133">
        <f t="shared" si="16"/>
        <v>10</v>
      </c>
      <c r="BQ48" s="126"/>
      <c r="BR48" s="133"/>
      <c r="BS48" s="133"/>
      <c r="BT48" s="133">
        <f t="shared" si="17"/>
        <v>0</v>
      </c>
      <c r="BU48" s="126"/>
      <c r="BV48" s="133">
        <v>0</v>
      </c>
      <c r="BW48" s="133"/>
      <c r="BX48" s="133">
        <f t="shared" si="18"/>
        <v>0</v>
      </c>
      <c r="BY48" s="126"/>
      <c r="BZ48" s="133">
        <v>30</v>
      </c>
      <c r="CA48" s="133"/>
      <c r="CB48" s="133">
        <f t="shared" si="19"/>
        <v>30</v>
      </c>
      <c r="CC48" s="134"/>
      <c r="CD48" s="133"/>
      <c r="CE48" s="133"/>
      <c r="CF48" s="133">
        <f t="shared" si="20"/>
        <v>0</v>
      </c>
      <c r="CG48" s="129"/>
    </row>
    <row r="49" spans="1:85" ht="26.25" customHeight="1">
      <c r="A49" s="18">
        <v>43</v>
      </c>
      <c r="B49" s="43">
        <v>30192121</v>
      </c>
      <c r="C49" s="78" t="s">
        <v>93</v>
      </c>
      <c r="D49" s="45" t="s">
        <v>185</v>
      </c>
      <c r="E49" s="45" t="s">
        <v>23</v>
      </c>
      <c r="F49" s="69" t="s">
        <v>94</v>
      </c>
      <c r="G49" s="69">
        <v>9917</v>
      </c>
      <c r="H49" s="69">
        <v>495850</v>
      </c>
      <c r="I49" s="21">
        <f t="shared" si="1"/>
        <v>0</v>
      </c>
      <c r="J49" s="8">
        <v>50</v>
      </c>
      <c r="K49" s="130">
        <f t="shared" si="0"/>
        <v>9917</v>
      </c>
      <c r="L49" s="131">
        <f t="shared" si="2"/>
        <v>495850</v>
      </c>
      <c r="M49" s="132"/>
      <c r="N49" s="133">
        <v>200</v>
      </c>
      <c r="O49" s="133"/>
      <c r="P49" s="133">
        <f t="shared" si="3"/>
        <v>200</v>
      </c>
      <c r="Q49" s="126"/>
      <c r="R49" s="133">
        <v>200</v>
      </c>
      <c r="S49" s="133"/>
      <c r="T49" s="133">
        <f t="shared" si="4"/>
        <v>200</v>
      </c>
      <c r="U49" s="126"/>
      <c r="V49" s="133">
        <v>500</v>
      </c>
      <c r="W49" s="133"/>
      <c r="X49" s="133">
        <f t="shared" si="5"/>
        <v>500</v>
      </c>
      <c r="Y49" s="126"/>
      <c r="Z49" s="133">
        <v>300</v>
      </c>
      <c r="AA49" s="133"/>
      <c r="AB49" s="133">
        <f t="shared" si="6"/>
        <v>300</v>
      </c>
      <c r="AC49" s="126"/>
      <c r="AD49" s="133">
        <v>500</v>
      </c>
      <c r="AE49" s="133"/>
      <c r="AF49" s="133">
        <f t="shared" si="7"/>
        <v>500</v>
      </c>
      <c r="AG49" s="126"/>
      <c r="AH49" s="133">
        <v>400</v>
      </c>
      <c r="AI49" s="133"/>
      <c r="AJ49" s="133">
        <f t="shared" si="8"/>
        <v>400</v>
      </c>
      <c r="AK49" s="126"/>
      <c r="AL49" s="133">
        <v>417</v>
      </c>
      <c r="AM49" s="133"/>
      <c r="AN49" s="133">
        <f t="shared" si="9"/>
        <v>417</v>
      </c>
      <c r="AO49" s="126"/>
      <c r="AP49" s="135">
        <v>2600</v>
      </c>
      <c r="AQ49" s="135"/>
      <c r="AR49" s="133">
        <f t="shared" si="10"/>
        <v>2600</v>
      </c>
      <c r="AS49" s="137"/>
      <c r="AT49" s="133">
        <v>800</v>
      </c>
      <c r="AU49" s="133"/>
      <c r="AV49" s="133">
        <f t="shared" si="11"/>
        <v>800</v>
      </c>
      <c r="AW49" s="126"/>
      <c r="AX49" s="133">
        <v>800</v>
      </c>
      <c r="AY49" s="133"/>
      <c r="AZ49" s="133">
        <f t="shared" si="12"/>
        <v>800</v>
      </c>
      <c r="BA49" s="126"/>
      <c r="BB49" s="133">
        <v>150</v>
      </c>
      <c r="BC49" s="133"/>
      <c r="BD49" s="133">
        <f t="shared" si="13"/>
        <v>150</v>
      </c>
      <c r="BE49" s="126"/>
      <c r="BF49" s="133">
        <v>300</v>
      </c>
      <c r="BG49" s="133"/>
      <c r="BH49" s="133">
        <f t="shared" si="14"/>
        <v>300</v>
      </c>
      <c r="BI49" s="126"/>
      <c r="BJ49" s="133">
        <v>500</v>
      </c>
      <c r="BK49" s="133"/>
      <c r="BL49" s="133">
        <f t="shared" si="15"/>
        <v>500</v>
      </c>
      <c r="BM49" s="126"/>
      <c r="BN49" s="133">
        <v>500</v>
      </c>
      <c r="BO49" s="133"/>
      <c r="BP49" s="133">
        <f t="shared" si="16"/>
        <v>500</v>
      </c>
      <c r="BQ49" s="126"/>
      <c r="BR49" s="133">
        <v>150</v>
      </c>
      <c r="BS49" s="133"/>
      <c r="BT49" s="133">
        <f t="shared" si="17"/>
        <v>150</v>
      </c>
      <c r="BU49" s="126"/>
      <c r="BV49" s="133">
        <v>700</v>
      </c>
      <c r="BW49" s="133"/>
      <c r="BX49" s="133">
        <f t="shared" si="18"/>
        <v>700</v>
      </c>
      <c r="BY49" s="126"/>
      <c r="BZ49" s="133">
        <v>500</v>
      </c>
      <c r="CA49" s="133"/>
      <c r="CB49" s="133">
        <f t="shared" si="19"/>
        <v>500</v>
      </c>
      <c r="CC49" s="134"/>
      <c r="CD49" s="133">
        <v>400</v>
      </c>
      <c r="CE49" s="133"/>
      <c r="CF49" s="133">
        <f t="shared" si="20"/>
        <v>400</v>
      </c>
      <c r="CG49" s="129"/>
    </row>
    <row r="50" spans="1:85" ht="26.25" customHeight="1">
      <c r="A50" s="18">
        <v>44</v>
      </c>
      <c r="B50" s="43">
        <v>30192128</v>
      </c>
      <c r="C50" s="78" t="s">
        <v>95</v>
      </c>
      <c r="D50" s="45" t="s">
        <v>185</v>
      </c>
      <c r="E50" s="45" t="s">
        <v>23</v>
      </c>
      <c r="F50" s="69" t="s">
        <v>96</v>
      </c>
      <c r="G50" s="69">
        <v>1297</v>
      </c>
      <c r="H50" s="69">
        <v>194550</v>
      </c>
      <c r="I50" s="21">
        <f t="shared" si="1"/>
        <v>0</v>
      </c>
      <c r="J50" s="8">
        <v>150</v>
      </c>
      <c r="K50" s="130">
        <f t="shared" si="0"/>
        <v>1297</v>
      </c>
      <c r="L50" s="131">
        <f t="shared" si="2"/>
        <v>194550</v>
      </c>
      <c r="M50" s="132"/>
      <c r="N50" s="133">
        <v>0</v>
      </c>
      <c r="O50" s="133"/>
      <c r="P50" s="133">
        <f t="shared" si="3"/>
        <v>0</v>
      </c>
      <c r="Q50" s="126"/>
      <c r="R50" s="133">
        <v>0</v>
      </c>
      <c r="S50" s="133"/>
      <c r="T50" s="133">
        <f t="shared" si="4"/>
        <v>0</v>
      </c>
      <c r="U50" s="126"/>
      <c r="V50" s="133"/>
      <c r="W50" s="133"/>
      <c r="X50" s="133">
        <f t="shared" si="5"/>
        <v>0</v>
      </c>
      <c r="Y50" s="126"/>
      <c r="Z50" s="133">
        <v>100</v>
      </c>
      <c r="AA50" s="133"/>
      <c r="AB50" s="133">
        <f t="shared" si="6"/>
        <v>100</v>
      </c>
      <c r="AC50" s="126"/>
      <c r="AD50" s="133">
        <v>0</v>
      </c>
      <c r="AE50" s="133"/>
      <c r="AF50" s="133">
        <f t="shared" si="7"/>
        <v>0</v>
      </c>
      <c r="AG50" s="126"/>
      <c r="AH50" s="133">
        <v>48</v>
      </c>
      <c r="AI50" s="133"/>
      <c r="AJ50" s="133">
        <f t="shared" si="8"/>
        <v>48</v>
      </c>
      <c r="AK50" s="126"/>
      <c r="AL50" s="133">
        <v>74</v>
      </c>
      <c r="AM50" s="133"/>
      <c r="AN50" s="133">
        <f t="shared" si="9"/>
        <v>74</v>
      </c>
      <c r="AO50" s="126"/>
      <c r="AP50" s="135">
        <v>600</v>
      </c>
      <c r="AQ50" s="135"/>
      <c r="AR50" s="133">
        <f t="shared" si="10"/>
        <v>600</v>
      </c>
      <c r="AS50" s="137"/>
      <c r="AT50" s="133">
        <v>100</v>
      </c>
      <c r="AU50" s="133"/>
      <c r="AV50" s="133">
        <f t="shared" si="11"/>
        <v>100</v>
      </c>
      <c r="AW50" s="126"/>
      <c r="AX50" s="133">
        <v>100</v>
      </c>
      <c r="AY50" s="133"/>
      <c r="AZ50" s="133">
        <f t="shared" si="12"/>
        <v>100</v>
      </c>
      <c r="BA50" s="126"/>
      <c r="BB50" s="133">
        <v>50</v>
      </c>
      <c r="BC50" s="133"/>
      <c r="BD50" s="133">
        <f t="shared" si="13"/>
        <v>50</v>
      </c>
      <c r="BE50" s="126"/>
      <c r="BF50" s="133">
        <v>40</v>
      </c>
      <c r="BG50" s="133"/>
      <c r="BH50" s="133">
        <f t="shared" si="14"/>
        <v>40</v>
      </c>
      <c r="BI50" s="126"/>
      <c r="BJ50" s="133">
        <v>0</v>
      </c>
      <c r="BK50" s="133"/>
      <c r="BL50" s="133">
        <f t="shared" si="15"/>
        <v>0</v>
      </c>
      <c r="BM50" s="126"/>
      <c r="BN50" s="133"/>
      <c r="BO50" s="133"/>
      <c r="BP50" s="133">
        <f t="shared" si="16"/>
        <v>0</v>
      </c>
      <c r="BQ50" s="126"/>
      <c r="BR50" s="133">
        <v>50</v>
      </c>
      <c r="BS50" s="133"/>
      <c r="BT50" s="133">
        <f t="shared" si="17"/>
        <v>50</v>
      </c>
      <c r="BU50" s="126"/>
      <c r="BV50" s="133">
        <v>15</v>
      </c>
      <c r="BW50" s="133"/>
      <c r="BX50" s="133">
        <f t="shared" si="18"/>
        <v>15</v>
      </c>
      <c r="BY50" s="126"/>
      <c r="BZ50" s="133">
        <v>20</v>
      </c>
      <c r="CA50" s="133"/>
      <c r="CB50" s="133">
        <f t="shared" si="19"/>
        <v>20</v>
      </c>
      <c r="CC50" s="134"/>
      <c r="CD50" s="133">
        <v>100</v>
      </c>
      <c r="CE50" s="133"/>
      <c r="CF50" s="133">
        <f t="shared" si="20"/>
        <v>100</v>
      </c>
      <c r="CG50" s="129"/>
    </row>
    <row r="51" spans="1:85" ht="26.25" customHeight="1">
      <c r="A51" s="18">
        <v>45</v>
      </c>
      <c r="B51" s="43">
        <v>30192128</v>
      </c>
      <c r="C51" s="78" t="s">
        <v>95</v>
      </c>
      <c r="D51" s="45" t="s">
        <v>185</v>
      </c>
      <c r="E51" s="45" t="s">
        <v>23</v>
      </c>
      <c r="F51" s="69" t="s">
        <v>97</v>
      </c>
      <c r="G51" s="69">
        <v>436</v>
      </c>
      <c r="H51" s="69">
        <v>174400</v>
      </c>
      <c r="I51" s="21">
        <f t="shared" si="1"/>
        <v>2</v>
      </c>
      <c r="J51" s="8">
        <v>400</v>
      </c>
      <c r="K51" s="130">
        <f t="shared" si="0"/>
        <v>434</v>
      </c>
      <c r="L51" s="131">
        <f t="shared" si="2"/>
        <v>173600</v>
      </c>
      <c r="M51" s="132"/>
      <c r="N51" s="140">
        <f>100+48</f>
        <v>148</v>
      </c>
      <c r="O51" s="133"/>
      <c r="P51" s="133">
        <f t="shared" si="3"/>
        <v>148</v>
      </c>
      <c r="Q51" s="126"/>
      <c r="R51" s="133"/>
      <c r="S51" s="133"/>
      <c r="T51" s="133">
        <f t="shared" si="4"/>
        <v>0</v>
      </c>
      <c r="U51" s="126"/>
      <c r="V51" s="133"/>
      <c r="W51" s="133"/>
      <c r="X51" s="133">
        <f t="shared" si="5"/>
        <v>0</v>
      </c>
      <c r="Y51" s="126"/>
      <c r="Z51" s="140">
        <f>100-50</f>
        <v>50</v>
      </c>
      <c r="AA51" s="133"/>
      <c r="AB51" s="133">
        <f t="shared" si="6"/>
        <v>50</v>
      </c>
      <c r="AC51" s="126"/>
      <c r="AD51" s="133">
        <v>0</v>
      </c>
      <c r="AE51" s="133"/>
      <c r="AF51" s="133">
        <f t="shared" si="7"/>
        <v>0</v>
      </c>
      <c r="AG51" s="126"/>
      <c r="AH51" s="133">
        <v>0</v>
      </c>
      <c r="AI51" s="133"/>
      <c r="AJ51" s="133">
        <f t="shared" si="8"/>
        <v>0</v>
      </c>
      <c r="AK51" s="126"/>
      <c r="AL51" s="133">
        <v>24</v>
      </c>
      <c r="AM51" s="133"/>
      <c r="AN51" s="133">
        <f t="shared" si="9"/>
        <v>24</v>
      </c>
      <c r="AO51" s="126"/>
      <c r="AP51" s="135">
        <v>100</v>
      </c>
      <c r="AQ51" s="135"/>
      <c r="AR51" s="133">
        <f t="shared" si="10"/>
        <v>100</v>
      </c>
      <c r="AS51" s="137"/>
      <c r="AT51" s="133">
        <v>30</v>
      </c>
      <c r="AU51" s="133"/>
      <c r="AV51" s="133">
        <f t="shared" si="11"/>
        <v>30</v>
      </c>
      <c r="AW51" s="126"/>
      <c r="AX51" s="133">
        <v>0</v>
      </c>
      <c r="AY51" s="133"/>
      <c r="AZ51" s="133">
        <f t="shared" si="12"/>
        <v>0</v>
      </c>
      <c r="BA51" s="126"/>
      <c r="BB51" s="133">
        <v>30</v>
      </c>
      <c r="BC51" s="133"/>
      <c r="BD51" s="133">
        <f t="shared" si="13"/>
        <v>30</v>
      </c>
      <c r="BE51" s="126"/>
      <c r="BF51" s="133">
        <v>40</v>
      </c>
      <c r="BG51" s="133"/>
      <c r="BH51" s="133">
        <f t="shared" si="14"/>
        <v>40</v>
      </c>
      <c r="BI51" s="126"/>
      <c r="BJ51" s="133">
        <v>0</v>
      </c>
      <c r="BK51" s="133"/>
      <c r="BL51" s="133">
        <f t="shared" si="15"/>
        <v>0</v>
      </c>
      <c r="BM51" s="126"/>
      <c r="BN51" s="133">
        <v>12</v>
      </c>
      <c r="BO51" s="133"/>
      <c r="BP51" s="133">
        <f t="shared" si="16"/>
        <v>12</v>
      </c>
      <c r="BQ51" s="126"/>
      <c r="BR51" s="133"/>
      <c r="BS51" s="133"/>
      <c r="BT51" s="133">
        <f t="shared" si="17"/>
        <v>0</v>
      </c>
      <c r="BU51" s="126"/>
      <c r="BV51" s="133">
        <v>0</v>
      </c>
      <c r="BW51" s="133"/>
      <c r="BX51" s="133">
        <f t="shared" si="18"/>
        <v>0</v>
      </c>
      <c r="BY51" s="126"/>
      <c r="BZ51" s="133">
        <v>0</v>
      </c>
      <c r="CA51" s="133"/>
      <c r="CB51" s="133">
        <f t="shared" si="19"/>
        <v>0</v>
      </c>
      <c r="CC51" s="134"/>
      <c r="CD51" s="133"/>
      <c r="CE51" s="133"/>
      <c r="CF51" s="133">
        <f t="shared" si="20"/>
        <v>0</v>
      </c>
      <c r="CG51" s="129"/>
    </row>
    <row r="52" spans="1:85" ht="26.25" customHeight="1">
      <c r="A52" s="18">
        <v>46</v>
      </c>
      <c r="B52" s="43">
        <v>30197331</v>
      </c>
      <c r="C52" s="78" t="s">
        <v>509</v>
      </c>
      <c r="D52" s="45" t="s">
        <v>185</v>
      </c>
      <c r="E52" s="45" t="s">
        <v>23</v>
      </c>
      <c r="F52" s="69" t="s">
        <v>98</v>
      </c>
      <c r="G52" s="69">
        <v>102</v>
      </c>
      <c r="H52" s="69">
        <v>128316</v>
      </c>
      <c r="I52" s="21">
        <f t="shared" si="1"/>
        <v>0</v>
      </c>
      <c r="J52" s="8" t="s">
        <v>99</v>
      </c>
      <c r="K52" s="130">
        <f t="shared" si="0"/>
        <v>102</v>
      </c>
      <c r="L52" s="131">
        <f t="shared" si="2"/>
        <v>128316</v>
      </c>
      <c r="M52" s="132"/>
      <c r="N52" s="133">
        <v>0</v>
      </c>
      <c r="O52" s="133"/>
      <c r="P52" s="133">
        <f t="shared" si="3"/>
        <v>0</v>
      </c>
      <c r="Q52" s="126"/>
      <c r="R52" s="133">
        <v>10</v>
      </c>
      <c r="S52" s="133"/>
      <c r="T52" s="133">
        <f t="shared" si="4"/>
        <v>10</v>
      </c>
      <c r="U52" s="126"/>
      <c r="V52" s="133"/>
      <c r="W52" s="133"/>
      <c r="X52" s="133">
        <f t="shared" si="5"/>
        <v>0</v>
      </c>
      <c r="Y52" s="126"/>
      <c r="Z52" s="133">
        <v>0</v>
      </c>
      <c r="AA52" s="133"/>
      <c r="AB52" s="133">
        <f t="shared" si="6"/>
        <v>0</v>
      </c>
      <c r="AC52" s="126"/>
      <c r="AD52" s="133">
        <v>0</v>
      </c>
      <c r="AE52" s="133"/>
      <c r="AF52" s="133">
        <f t="shared" si="7"/>
        <v>0</v>
      </c>
      <c r="AG52" s="126"/>
      <c r="AH52" s="133">
        <v>2</v>
      </c>
      <c r="AI52" s="133"/>
      <c r="AJ52" s="133">
        <f t="shared" si="8"/>
        <v>2</v>
      </c>
      <c r="AK52" s="126"/>
      <c r="AL52" s="133">
        <v>1</v>
      </c>
      <c r="AM52" s="133"/>
      <c r="AN52" s="133">
        <f t="shared" si="9"/>
        <v>1</v>
      </c>
      <c r="AO52" s="126"/>
      <c r="AP52" s="135">
        <v>20</v>
      </c>
      <c r="AQ52" s="135"/>
      <c r="AR52" s="133">
        <f t="shared" si="10"/>
        <v>20</v>
      </c>
      <c r="AS52" s="137"/>
      <c r="AT52" s="133">
        <v>4</v>
      </c>
      <c r="AU52" s="133"/>
      <c r="AV52" s="133">
        <f t="shared" si="11"/>
        <v>4</v>
      </c>
      <c r="AW52" s="126"/>
      <c r="AX52" s="133">
        <v>0</v>
      </c>
      <c r="AY52" s="133"/>
      <c r="AZ52" s="133">
        <f t="shared" si="12"/>
        <v>0</v>
      </c>
      <c r="BA52" s="126"/>
      <c r="BB52" s="133"/>
      <c r="BC52" s="133"/>
      <c r="BD52" s="133">
        <f t="shared" si="13"/>
        <v>0</v>
      </c>
      <c r="BE52" s="126"/>
      <c r="BF52" s="133"/>
      <c r="BG52" s="133"/>
      <c r="BH52" s="133">
        <f t="shared" si="14"/>
        <v>0</v>
      </c>
      <c r="BI52" s="126"/>
      <c r="BJ52" s="133">
        <v>0</v>
      </c>
      <c r="BK52" s="133"/>
      <c r="BL52" s="133">
        <f t="shared" si="15"/>
        <v>0</v>
      </c>
      <c r="BM52" s="126"/>
      <c r="BN52" s="133">
        <v>10</v>
      </c>
      <c r="BO52" s="133"/>
      <c r="BP52" s="133">
        <f t="shared" si="16"/>
        <v>10</v>
      </c>
      <c r="BQ52" s="126"/>
      <c r="BR52" s="133">
        <v>10</v>
      </c>
      <c r="BS52" s="133"/>
      <c r="BT52" s="133">
        <f t="shared" si="17"/>
        <v>10</v>
      </c>
      <c r="BU52" s="126"/>
      <c r="BV52" s="133">
        <v>5</v>
      </c>
      <c r="BW52" s="133"/>
      <c r="BX52" s="133">
        <f t="shared" si="18"/>
        <v>5</v>
      </c>
      <c r="BY52" s="126"/>
      <c r="BZ52" s="133">
        <v>0</v>
      </c>
      <c r="CA52" s="133"/>
      <c r="CB52" s="133">
        <f t="shared" si="19"/>
        <v>0</v>
      </c>
      <c r="CC52" s="134"/>
      <c r="CD52" s="133">
        <v>40</v>
      </c>
      <c r="CE52" s="133"/>
      <c r="CF52" s="133">
        <f t="shared" si="20"/>
        <v>40</v>
      </c>
      <c r="CG52" s="129"/>
    </row>
    <row r="53" spans="1:85" ht="26.25" customHeight="1">
      <c r="A53" s="18">
        <v>47</v>
      </c>
      <c r="B53" s="45">
        <v>30192152</v>
      </c>
      <c r="C53" s="78" t="s">
        <v>100</v>
      </c>
      <c r="D53" s="45" t="s">
        <v>185</v>
      </c>
      <c r="E53" s="45" t="s">
        <v>23</v>
      </c>
      <c r="F53" s="69" t="s">
        <v>101</v>
      </c>
      <c r="G53" s="69">
        <v>70.8</v>
      </c>
      <c r="H53" s="69">
        <v>566400</v>
      </c>
      <c r="I53" s="21">
        <f t="shared" si="1"/>
        <v>0</v>
      </c>
      <c r="J53" s="8">
        <v>8000</v>
      </c>
      <c r="K53" s="130">
        <f t="shared" si="0"/>
        <v>70.8</v>
      </c>
      <c r="L53" s="131">
        <f t="shared" si="2"/>
        <v>566400</v>
      </c>
      <c r="M53" s="132"/>
      <c r="N53" s="133">
        <v>0</v>
      </c>
      <c r="O53" s="133"/>
      <c r="P53" s="133">
        <f t="shared" si="3"/>
        <v>0</v>
      </c>
      <c r="Q53" s="126"/>
      <c r="R53" s="133"/>
      <c r="S53" s="133"/>
      <c r="T53" s="133">
        <f t="shared" si="4"/>
        <v>0</v>
      </c>
      <c r="U53" s="126"/>
      <c r="V53" s="133"/>
      <c r="W53" s="133"/>
      <c r="X53" s="133">
        <f t="shared" si="5"/>
        <v>0</v>
      </c>
      <c r="Y53" s="126"/>
      <c r="Z53" s="133">
        <v>0</v>
      </c>
      <c r="AA53" s="133"/>
      <c r="AB53" s="133">
        <f t="shared" si="6"/>
        <v>0</v>
      </c>
      <c r="AC53" s="126"/>
      <c r="AD53" s="133">
        <v>0</v>
      </c>
      <c r="AE53" s="133"/>
      <c r="AF53" s="133">
        <f t="shared" si="7"/>
        <v>0</v>
      </c>
      <c r="AG53" s="126"/>
      <c r="AH53" s="133">
        <v>3</v>
      </c>
      <c r="AI53" s="133"/>
      <c r="AJ53" s="133">
        <f t="shared" si="8"/>
        <v>3</v>
      </c>
      <c r="AK53" s="126"/>
      <c r="AL53" s="133">
        <v>0</v>
      </c>
      <c r="AM53" s="133"/>
      <c r="AN53" s="133">
        <f t="shared" si="9"/>
        <v>0</v>
      </c>
      <c r="AO53" s="126"/>
      <c r="AP53" s="135">
        <v>40</v>
      </c>
      <c r="AQ53" s="135"/>
      <c r="AR53" s="133">
        <f t="shared" si="10"/>
        <v>40</v>
      </c>
      <c r="AS53" s="137"/>
      <c r="AT53" s="133">
        <v>2</v>
      </c>
      <c r="AU53" s="133"/>
      <c r="AV53" s="133">
        <f t="shared" si="11"/>
        <v>2</v>
      </c>
      <c r="AW53" s="126"/>
      <c r="AX53" s="133">
        <v>2</v>
      </c>
      <c r="AY53" s="133"/>
      <c r="AZ53" s="133">
        <f t="shared" si="12"/>
        <v>2</v>
      </c>
      <c r="BA53" s="126"/>
      <c r="BB53" s="133">
        <v>10</v>
      </c>
      <c r="BC53" s="133"/>
      <c r="BD53" s="133">
        <f t="shared" si="13"/>
        <v>10</v>
      </c>
      <c r="BE53" s="126"/>
      <c r="BF53" s="133">
        <v>4</v>
      </c>
      <c r="BG53" s="133"/>
      <c r="BH53" s="133">
        <f t="shared" si="14"/>
        <v>4</v>
      </c>
      <c r="BI53" s="126"/>
      <c r="BJ53" s="133">
        <v>0</v>
      </c>
      <c r="BK53" s="133"/>
      <c r="BL53" s="133">
        <f t="shared" si="15"/>
        <v>0</v>
      </c>
      <c r="BM53" s="126"/>
      <c r="BN53" s="133"/>
      <c r="BO53" s="133"/>
      <c r="BP53" s="133">
        <f t="shared" si="16"/>
        <v>0</v>
      </c>
      <c r="BQ53" s="126"/>
      <c r="BR53" s="133"/>
      <c r="BS53" s="133"/>
      <c r="BT53" s="133">
        <f t="shared" si="17"/>
        <v>0</v>
      </c>
      <c r="BU53" s="126"/>
      <c r="BV53" s="133">
        <v>8</v>
      </c>
      <c r="BW53" s="133"/>
      <c r="BX53" s="133">
        <f t="shared" si="18"/>
        <v>8</v>
      </c>
      <c r="BY53" s="126"/>
      <c r="BZ53" s="133">
        <v>1.8</v>
      </c>
      <c r="CA53" s="133"/>
      <c r="CB53" s="133">
        <f t="shared" si="19"/>
        <v>1.8</v>
      </c>
      <c r="CC53" s="134"/>
      <c r="CD53" s="133"/>
      <c r="CE53" s="133"/>
      <c r="CF53" s="133">
        <f t="shared" si="20"/>
        <v>0</v>
      </c>
      <c r="CG53" s="129"/>
    </row>
    <row r="54" spans="1:85" ht="26.25" customHeight="1">
      <c r="A54" s="18">
        <v>48</v>
      </c>
      <c r="B54" s="45">
        <v>30192720</v>
      </c>
      <c r="C54" s="78" t="s">
        <v>102</v>
      </c>
      <c r="D54" s="45" t="s">
        <v>185</v>
      </c>
      <c r="E54" s="45" t="s">
        <v>23</v>
      </c>
      <c r="F54" s="69" t="s">
        <v>103</v>
      </c>
      <c r="G54" s="69">
        <v>811</v>
      </c>
      <c r="H54" s="69">
        <v>63258</v>
      </c>
      <c r="I54" s="21">
        <f t="shared" si="1"/>
        <v>0</v>
      </c>
      <c r="J54" s="8">
        <v>78</v>
      </c>
      <c r="K54" s="130">
        <f t="shared" si="0"/>
        <v>811</v>
      </c>
      <c r="L54" s="131">
        <f t="shared" si="2"/>
        <v>63258</v>
      </c>
      <c r="M54" s="132"/>
      <c r="N54" s="133">
        <v>50</v>
      </c>
      <c r="O54" s="133"/>
      <c r="P54" s="133">
        <f t="shared" si="3"/>
        <v>50</v>
      </c>
      <c r="Q54" s="126"/>
      <c r="R54" s="133"/>
      <c r="S54" s="133"/>
      <c r="T54" s="133">
        <f t="shared" si="4"/>
        <v>0</v>
      </c>
      <c r="U54" s="126"/>
      <c r="V54" s="133">
        <v>50</v>
      </c>
      <c r="W54" s="133"/>
      <c r="X54" s="133">
        <f t="shared" si="5"/>
        <v>50</v>
      </c>
      <c r="Y54" s="126"/>
      <c r="Z54" s="133">
        <v>100</v>
      </c>
      <c r="AA54" s="133"/>
      <c r="AB54" s="133">
        <f t="shared" si="6"/>
        <v>100</v>
      </c>
      <c r="AC54" s="126"/>
      <c r="AD54" s="133">
        <v>20</v>
      </c>
      <c r="AE54" s="133"/>
      <c r="AF54" s="133">
        <f t="shared" si="7"/>
        <v>20</v>
      </c>
      <c r="AG54" s="126"/>
      <c r="AH54" s="133">
        <v>24</v>
      </c>
      <c r="AI54" s="133"/>
      <c r="AJ54" s="133">
        <f t="shared" si="8"/>
        <v>24</v>
      </c>
      <c r="AK54" s="126"/>
      <c r="AL54" s="133">
        <v>12</v>
      </c>
      <c r="AM54" s="133"/>
      <c r="AN54" s="133">
        <f t="shared" si="9"/>
        <v>12</v>
      </c>
      <c r="AO54" s="126"/>
      <c r="AP54" s="135">
        <v>220</v>
      </c>
      <c r="AQ54" s="135"/>
      <c r="AR54" s="133">
        <f t="shared" si="10"/>
        <v>220</v>
      </c>
      <c r="AS54" s="137"/>
      <c r="AT54" s="133">
        <v>50</v>
      </c>
      <c r="AU54" s="133"/>
      <c r="AV54" s="133">
        <f t="shared" si="11"/>
        <v>50</v>
      </c>
      <c r="AW54" s="126"/>
      <c r="AX54" s="133">
        <v>20</v>
      </c>
      <c r="AY54" s="133"/>
      <c r="AZ54" s="133">
        <f t="shared" si="12"/>
        <v>20</v>
      </c>
      <c r="BA54" s="126"/>
      <c r="BB54" s="133">
        <v>50</v>
      </c>
      <c r="BC54" s="133"/>
      <c r="BD54" s="133">
        <f t="shared" si="13"/>
        <v>50</v>
      </c>
      <c r="BE54" s="126"/>
      <c r="BF54" s="133">
        <v>15</v>
      </c>
      <c r="BG54" s="133"/>
      <c r="BH54" s="133">
        <f t="shared" si="14"/>
        <v>15</v>
      </c>
      <c r="BI54" s="126"/>
      <c r="BJ54" s="133">
        <v>20</v>
      </c>
      <c r="BK54" s="133"/>
      <c r="BL54" s="133">
        <f t="shared" si="15"/>
        <v>20</v>
      </c>
      <c r="BM54" s="126"/>
      <c r="BN54" s="133">
        <v>80</v>
      </c>
      <c r="BO54" s="133"/>
      <c r="BP54" s="133">
        <f t="shared" si="16"/>
        <v>80</v>
      </c>
      <c r="BQ54" s="126"/>
      <c r="BR54" s="133">
        <v>30</v>
      </c>
      <c r="BS54" s="133"/>
      <c r="BT54" s="133">
        <f t="shared" si="17"/>
        <v>30</v>
      </c>
      <c r="BU54" s="126"/>
      <c r="BV54" s="133">
        <v>10</v>
      </c>
      <c r="BW54" s="133"/>
      <c r="BX54" s="133">
        <f t="shared" si="18"/>
        <v>10</v>
      </c>
      <c r="BY54" s="126"/>
      <c r="BZ54" s="133">
        <v>60</v>
      </c>
      <c r="CA54" s="133"/>
      <c r="CB54" s="133">
        <f t="shared" si="19"/>
        <v>60</v>
      </c>
      <c r="CC54" s="134"/>
      <c r="CD54" s="133"/>
      <c r="CE54" s="133"/>
      <c r="CF54" s="133">
        <f t="shared" si="20"/>
        <v>0</v>
      </c>
      <c r="CG54" s="129"/>
    </row>
    <row r="55" spans="1:85" ht="26.25" customHeight="1">
      <c r="A55" s="18">
        <v>49</v>
      </c>
      <c r="B55" s="45">
        <v>30192130</v>
      </c>
      <c r="C55" s="78" t="s">
        <v>104</v>
      </c>
      <c r="D55" s="45" t="s">
        <v>185</v>
      </c>
      <c r="E55" s="45" t="s">
        <v>23</v>
      </c>
      <c r="F55" s="69" t="s">
        <v>105</v>
      </c>
      <c r="G55" s="69">
        <v>1153</v>
      </c>
      <c r="H55" s="69">
        <v>24213</v>
      </c>
      <c r="I55" s="21">
        <f t="shared" si="1"/>
        <v>0</v>
      </c>
      <c r="J55" s="8">
        <v>21</v>
      </c>
      <c r="K55" s="130">
        <f t="shared" si="0"/>
        <v>1153</v>
      </c>
      <c r="L55" s="131">
        <f t="shared" si="2"/>
        <v>24213</v>
      </c>
      <c r="M55" s="132"/>
      <c r="N55" s="133">
        <v>150</v>
      </c>
      <c r="O55" s="133"/>
      <c r="P55" s="133">
        <f t="shared" si="3"/>
        <v>150</v>
      </c>
      <c r="Q55" s="126"/>
      <c r="R55" s="133"/>
      <c r="S55" s="133"/>
      <c r="T55" s="133">
        <f t="shared" si="4"/>
        <v>0</v>
      </c>
      <c r="U55" s="126"/>
      <c r="V55" s="133"/>
      <c r="W55" s="133"/>
      <c r="X55" s="133">
        <f t="shared" si="5"/>
        <v>0</v>
      </c>
      <c r="Y55" s="126"/>
      <c r="Z55" s="133">
        <v>100</v>
      </c>
      <c r="AA55" s="133"/>
      <c r="AB55" s="133">
        <f t="shared" si="6"/>
        <v>100</v>
      </c>
      <c r="AC55" s="126"/>
      <c r="AD55" s="133">
        <v>0</v>
      </c>
      <c r="AE55" s="133"/>
      <c r="AF55" s="133">
        <f t="shared" si="7"/>
        <v>0</v>
      </c>
      <c r="AG55" s="126"/>
      <c r="AH55" s="133">
        <v>92</v>
      </c>
      <c r="AI55" s="133"/>
      <c r="AJ55" s="133">
        <f t="shared" si="8"/>
        <v>92</v>
      </c>
      <c r="AK55" s="126"/>
      <c r="AL55" s="133">
        <v>61</v>
      </c>
      <c r="AM55" s="133"/>
      <c r="AN55" s="133">
        <f t="shared" si="9"/>
        <v>61</v>
      </c>
      <c r="AO55" s="126"/>
      <c r="AP55" s="135">
        <v>350</v>
      </c>
      <c r="AQ55" s="135"/>
      <c r="AR55" s="133">
        <f t="shared" si="10"/>
        <v>350</v>
      </c>
      <c r="AS55" s="137"/>
      <c r="AT55" s="133">
        <v>40</v>
      </c>
      <c r="AU55" s="133"/>
      <c r="AV55" s="133">
        <f t="shared" si="11"/>
        <v>40</v>
      </c>
      <c r="AW55" s="126"/>
      <c r="AX55" s="133">
        <v>60</v>
      </c>
      <c r="AY55" s="133"/>
      <c r="AZ55" s="133">
        <f t="shared" si="12"/>
        <v>60</v>
      </c>
      <c r="BA55" s="126"/>
      <c r="BB55" s="133">
        <v>20</v>
      </c>
      <c r="BC55" s="133"/>
      <c r="BD55" s="133">
        <f t="shared" si="13"/>
        <v>20</v>
      </c>
      <c r="BE55" s="126"/>
      <c r="BF55" s="133">
        <v>40</v>
      </c>
      <c r="BG55" s="133"/>
      <c r="BH55" s="133">
        <f t="shared" si="14"/>
        <v>40</v>
      </c>
      <c r="BI55" s="126"/>
      <c r="BJ55" s="133">
        <v>30</v>
      </c>
      <c r="BK55" s="133"/>
      <c r="BL55" s="133">
        <f t="shared" si="15"/>
        <v>30</v>
      </c>
      <c r="BM55" s="126"/>
      <c r="BN55" s="133">
        <v>50</v>
      </c>
      <c r="BO55" s="133"/>
      <c r="BP55" s="133">
        <f t="shared" si="16"/>
        <v>50</v>
      </c>
      <c r="BQ55" s="126"/>
      <c r="BR55" s="133"/>
      <c r="BS55" s="133"/>
      <c r="BT55" s="133">
        <f t="shared" si="17"/>
        <v>0</v>
      </c>
      <c r="BU55" s="126"/>
      <c r="BV55" s="133">
        <v>60</v>
      </c>
      <c r="BW55" s="133"/>
      <c r="BX55" s="133">
        <f t="shared" si="18"/>
        <v>60</v>
      </c>
      <c r="BY55" s="126"/>
      <c r="BZ55" s="133">
        <v>100</v>
      </c>
      <c r="CA55" s="133"/>
      <c r="CB55" s="133">
        <f t="shared" si="19"/>
        <v>100</v>
      </c>
      <c r="CC55" s="134"/>
      <c r="CD55" s="133"/>
      <c r="CE55" s="133"/>
      <c r="CF55" s="133">
        <f t="shared" si="20"/>
        <v>0</v>
      </c>
      <c r="CG55" s="129"/>
    </row>
    <row r="56" spans="1:85" ht="26.25" customHeight="1">
      <c r="A56" s="18">
        <v>50</v>
      </c>
      <c r="B56" s="45">
        <v>30197633</v>
      </c>
      <c r="C56" s="78" t="s">
        <v>106</v>
      </c>
      <c r="D56" s="45" t="s">
        <v>185</v>
      </c>
      <c r="E56" s="45" t="s">
        <v>107</v>
      </c>
      <c r="F56" s="69" t="s">
        <v>108</v>
      </c>
      <c r="G56" s="69">
        <v>13</v>
      </c>
      <c r="H56" s="69">
        <v>31096</v>
      </c>
      <c r="I56" s="21">
        <f t="shared" si="1"/>
        <v>0</v>
      </c>
      <c r="J56" s="8">
        <v>2392</v>
      </c>
      <c r="K56" s="130">
        <f t="shared" si="0"/>
        <v>13</v>
      </c>
      <c r="L56" s="131">
        <f t="shared" si="2"/>
        <v>31096</v>
      </c>
      <c r="M56" s="132"/>
      <c r="N56" s="133">
        <v>0</v>
      </c>
      <c r="O56" s="133"/>
      <c r="P56" s="133">
        <f t="shared" si="3"/>
        <v>0</v>
      </c>
      <c r="Q56" s="126"/>
      <c r="R56" s="133"/>
      <c r="S56" s="133"/>
      <c r="T56" s="133">
        <f t="shared" si="4"/>
        <v>0</v>
      </c>
      <c r="U56" s="126"/>
      <c r="V56" s="133"/>
      <c r="W56" s="133"/>
      <c r="X56" s="133">
        <f t="shared" si="5"/>
        <v>0</v>
      </c>
      <c r="Y56" s="126"/>
      <c r="Z56" s="133">
        <v>0</v>
      </c>
      <c r="AA56" s="133"/>
      <c r="AB56" s="133">
        <f t="shared" si="6"/>
        <v>0</v>
      </c>
      <c r="AC56" s="126"/>
      <c r="AD56" s="133">
        <v>0</v>
      </c>
      <c r="AE56" s="133"/>
      <c r="AF56" s="133">
        <f t="shared" si="7"/>
        <v>0</v>
      </c>
      <c r="AG56" s="126"/>
      <c r="AH56" s="133">
        <v>0</v>
      </c>
      <c r="AI56" s="133"/>
      <c r="AJ56" s="133">
        <f t="shared" si="8"/>
        <v>0</v>
      </c>
      <c r="AK56" s="126"/>
      <c r="AL56" s="133">
        <v>0</v>
      </c>
      <c r="AM56" s="133"/>
      <c r="AN56" s="133">
        <f t="shared" si="9"/>
        <v>0</v>
      </c>
      <c r="AO56" s="126"/>
      <c r="AP56" s="135">
        <v>5</v>
      </c>
      <c r="AQ56" s="135"/>
      <c r="AR56" s="133">
        <f t="shared" si="10"/>
        <v>5</v>
      </c>
      <c r="AS56" s="137"/>
      <c r="AT56" s="133">
        <v>2</v>
      </c>
      <c r="AU56" s="133"/>
      <c r="AV56" s="133">
        <f t="shared" si="11"/>
        <v>2</v>
      </c>
      <c r="AW56" s="126"/>
      <c r="AX56" s="133">
        <v>4</v>
      </c>
      <c r="AY56" s="133"/>
      <c r="AZ56" s="133">
        <f t="shared" si="12"/>
        <v>4</v>
      </c>
      <c r="BA56" s="126"/>
      <c r="BB56" s="133"/>
      <c r="BC56" s="133"/>
      <c r="BD56" s="133">
        <f t="shared" si="13"/>
        <v>0</v>
      </c>
      <c r="BE56" s="126"/>
      <c r="BF56" s="133"/>
      <c r="BG56" s="133"/>
      <c r="BH56" s="133">
        <f t="shared" si="14"/>
        <v>0</v>
      </c>
      <c r="BI56" s="126"/>
      <c r="BJ56" s="133">
        <v>2</v>
      </c>
      <c r="BK56" s="133"/>
      <c r="BL56" s="133">
        <f t="shared" si="15"/>
        <v>2</v>
      </c>
      <c r="BM56" s="126"/>
      <c r="BN56" s="133"/>
      <c r="BO56" s="133"/>
      <c r="BP56" s="133">
        <f t="shared" si="16"/>
        <v>0</v>
      </c>
      <c r="BQ56" s="126"/>
      <c r="BR56" s="133"/>
      <c r="BS56" s="133"/>
      <c r="BT56" s="133">
        <f t="shared" si="17"/>
        <v>0</v>
      </c>
      <c r="BU56" s="126"/>
      <c r="BV56" s="133">
        <v>0</v>
      </c>
      <c r="BW56" s="133"/>
      <c r="BX56" s="133">
        <f t="shared" si="18"/>
        <v>0</v>
      </c>
      <c r="BY56" s="126"/>
      <c r="BZ56" s="133">
        <v>0</v>
      </c>
      <c r="CA56" s="133"/>
      <c r="CB56" s="133">
        <f t="shared" si="19"/>
        <v>0</v>
      </c>
      <c r="CC56" s="134"/>
      <c r="CD56" s="133"/>
      <c r="CE56" s="133"/>
      <c r="CF56" s="133">
        <f t="shared" si="20"/>
        <v>0</v>
      </c>
      <c r="CG56" s="129"/>
    </row>
    <row r="57" spans="1:85" ht="26.25" customHeight="1">
      <c r="A57" s="18">
        <v>51</v>
      </c>
      <c r="B57" s="45">
        <v>30234640</v>
      </c>
      <c r="C57" s="78" t="s">
        <v>510</v>
      </c>
      <c r="D57" s="45" t="s">
        <v>185</v>
      </c>
      <c r="E57" s="45" t="s">
        <v>23</v>
      </c>
      <c r="F57" s="69" t="s">
        <v>109</v>
      </c>
      <c r="G57" s="69">
        <v>105.7</v>
      </c>
      <c r="H57" s="69">
        <v>422800</v>
      </c>
      <c r="I57" s="21">
        <f t="shared" si="1"/>
        <v>0</v>
      </c>
      <c r="J57" s="8">
        <v>4000</v>
      </c>
      <c r="K57" s="130">
        <f t="shared" si="0"/>
        <v>105.7</v>
      </c>
      <c r="L57" s="131">
        <f t="shared" si="2"/>
        <v>422800</v>
      </c>
      <c r="M57" s="132"/>
      <c r="N57" s="133">
        <v>0</v>
      </c>
      <c r="O57" s="133"/>
      <c r="P57" s="133">
        <f t="shared" si="3"/>
        <v>0</v>
      </c>
      <c r="Q57" s="126"/>
      <c r="R57" s="133">
        <v>10</v>
      </c>
      <c r="S57" s="133"/>
      <c r="T57" s="133">
        <f t="shared" si="4"/>
        <v>10</v>
      </c>
      <c r="U57" s="126"/>
      <c r="V57" s="133"/>
      <c r="W57" s="133"/>
      <c r="X57" s="133">
        <f t="shared" si="5"/>
        <v>0</v>
      </c>
      <c r="Y57" s="126"/>
      <c r="Z57" s="133">
        <v>0</v>
      </c>
      <c r="AA57" s="133"/>
      <c r="AB57" s="133">
        <f t="shared" si="6"/>
        <v>0</v>
      </c>
      <c r="AC57" s="126"/>
      <c r="AD57" s="133">
        <v>2</v>
      </c>
      <c r="AE57" s="133"/>
      <c r="AF57" s="133">
        <f t="shared" si="7"/>
        <v>2</v>
      </c>
      <c r="AG57" s="126"/>
      <c r="AH57" s="133">
        <v>4</v>
      </c>
      <c r="AI57" s="133"/>
      <c r="AJ57" s="133">
        <f t="shared" si="8"/>
        <v>4</v>
      </c>
      <c r="AK57" s="126"/>
      <c r="AL57" s="133">
        <v>4</v>
      </c>
      <c r="AM57" s="133"/>
      <c r="AN57" s="133">
        <f t="shared" si="9"/>
        <v>4</v>
      </c>
      <c r="AO57" s="126"/>
      <c r="AP57" s="135">
        <v>15</v>
      </c>
      <c r="AQ57" s="135"/>
      <c r="AR57" s="133">
        <f t="shared" si="10"/>
        <v>15</v>
      </c>
      <c r="AS57" s="137"/>
      <c r="AT57" s="133">
        <v>10</v>
      </c>
      <c r="AU57" s="133"/>
      <c r="AV57" s="133">
        <f t="shared" si="11"/>
        <v>10</v>
      </c>
      <c r="AW57" s="126"/>
      <c r="AX57" s="133">
        <v>0</v>
      </c>
      <c r="AY57" s="133"/>
      <c r="AZ57" s="133">
        <f t="shared" si="12"/>
        <v>0</v>
      </c>
      <c r="BA57" s="126"/>
      <c r="BB57" s="133">
        <v>4</v>
      </c>
      <c r="BC57" s="133"/>
      <c r="BD57" s="133">
        <f t="shared" si="13"/>
        <v>4</v>
      </c>
      <c r="BE57" s="126"/>
      <c r="BF57" s="133">
        <v>2</v>
      </c>
      <c r="BG57" s="133"/>
      <c r="BH57" s="133">
        <f t="shared" si="14"/>
        <v>2</v>
      </c>
      <c r="BI57" s="126"/>
      <c r="BJ57" s="133">
        <v>0</v>
      </c>
      <c r="BK57" s="133"/>
      <c r="BL57" s="133">
        <f t="shared" si="15"/>
        <v>0</v>
      </c>
      <c r="BM57" s="126"/>
      <c r="BN57" s="133"/>
      <c r="BO57" s="133"/>
      <c r="BP57" s="133">
        <f t="shared" si="16"/>
        <v>0</v>
      </c>
      <c r="BQ57" s="126"/>
      <c r="BR57" s="133">
        <v>2</v>
      </c>
      <c r="BS57" s="133"/>
      <c r="BT57" s="133">
        <f t="shared" si="17"/>
        <v>2</v>
      </c>
      <c r="BU57" s="126"/>
      <c r="BV57" s="133">
        <v>10</v>
      </c>
      <c r="BW57" s="133"/>
      <c r="BX57" s="133">
        <f t="shared" si="18"/>
        <v>10</v>
      </c>
      <c r="BY57" s="126"/>
      <c r="BZ57" s="133">
        <v>2.7</v>
      </c>
      <c r="CA57" s="133"/>
      <c r="CB57" s="133">
        <f t="shared" si="19"/>
        <v>2.7</v>
      </c>
      <c r="CC57" s="134"/>
      <c r="CD57" s="133">
        <v>40</v>
      </c>
      <c r="CE57" s="133"/>
      <c r="CF57" s="133">
        <f t="shared" si="20"/>
        <v>40</v>
      </c>
      <c r="CG57" s="129"/>
    </row>
    <row r="58" spans="1:85" ht="26.25" customHeight="1">
      <c r="A58" s="18">
        <v>52</v>
      </c>
      <c r="B58" s="45">
        <v>30234650</v>
      </c>
      <c r="C58" s="78" t="s">
        <v>110</v>
      </c>
      <c r="D58" s="45" t="s">
        <v>185</v>
      </c>
      <c r="E58" s="45" t="s">
        <v>23</v>
      </c>
      <c r="F58" s="69" t="s">
        <v>111</v>
      </c>
      <c r="G58" s="69">
        <v>175.9</v>
      </c>
      <c r="H58" s="69">
        <v>1319250</v>
      </c>
      <c r="I58" s="21">
        <f t="shared" si="1"/>
        <v>8</v>
      </c>
      <c r="J58" s="8">
        <v>7500</v>
      </c>
      <c r="K58" s="130">
        <f t="shared" si="0"/>
        <v>167.9</v>
      </c>
      <c r="L58" s="131">
        <f t="shared" si="2"/>
        <v>1259250</v>
      </c>
      <c r="M58" s="132"/>
      <c r="N58" s="140">
        <v>43</v>
      </c>
      <c r="O58" s="133"/>
      <c r="P58" s="133">
        <f t="shared" si="3"/>
        <v>43</v>
      </c>
      <c r="Q58" s="126"/>
      <c r="R58" s="133">
        <v>10</v>
      </c>
      <c r="S58" s="133"/>
      <c r="T58" s="133">
        <f t="shared" si="4"/>
        <v>10</v>
      </c>
      <c r="U58" s="126"/>
      <c r="V58" s="133"/>
      <c r="W58" s="133"/>
      <c r="X58" s="133">
        <f t="shared" si="5"/>
        <v>0</v>
      </c>
      <c r="Y58" s="126"/>
      <c r="Z58" s="140">
        <f>5-1</f>
        <v>4</v>
      </c>
      <c r="AA58" s="133"/>
      <c r="AB58" s="133">
        <f t="shared" si="6"/>
        <v>4</v>
      </c>
      <c r="AC58" s="126"/>
      <c r="AD58" s="133">
        <v>5</v>
      </c>
      <c r="AE58" s="133"/>
      <c r="AF58" s="133">
        <f t="shared" si="7"/>
        <v>5</v>
      </c>
      <c r="AG58" s="126"/>
      <c r="AH58" s="133">
        <v>4</v>
      </c>
      <c r="AI58" s="133"/>
      <c r="AJ58" s="133">
        <f t="shared" si="8"/>
        <v>4</v>
      </c>
      <c r="AK58" s="126"/>
      <c r="AL58" s="133">
        <v>4</v>
      </c>
      <c r="AM58" s="133"/>
      <c r="AN58" s="133">
        <f t="shared" si="9"/>
        <v>4</v>
      </c>
      <c r="AO58" s="126"/>
      <c r="AP58" s="135">
        <v>55</v>
      </c>
      <c r="AQ58" s="135"/>
      <c r="AR58" s="133">
        <f t="shared" si="10"/>
        <v>55</v>
      </c>
      <c r="AS58" s="137"/>
      <c r="AT58" s="133">
        <v>8</v>
      </c>
      <c r="AU58" s="133"/>
      <c r="AV58" s="133">
        <f t="shared" si="11"/>
        <v>8</v>
      </c>
      <c r="AW58" s="126"/>
      <c r="AX58" s="133">
        <v>10</v>
      </c>
      <c r="AY58" s="133"/>
      <c r="AZ58" s="133">
        <f t="shared" si="12"/>
        <v>10</v>
      </c>
      <c r="BA58" s="126"/>
      <c r="BB58" s="133">
        <v>4</v>
      </c>
      <c r="BC58" s="133"/>
      <c r="BD58" s="133">
        <f t="shared" si="13"/>
        <v>4</v>
      </c>
      <c r="BE58" s="126"/>
      <c r="BF58" s="133">
        <v>8</v>
      </c>
      <c r="BG58" s="133"/>
      <c r="BH58" s="133">
        <f t="shared" si="14"/>
        <v>8</v>
      </c>
      <c r="BI58" s="126"/>
      <c r="BJ58" s="133">
        <v>5</v>
      </c>
      <c r="BK58" s="133"/>
      <c r="BL58" s="133">
        <f t="shared" si="15"/>
        <v>5</v>
      </c>
      <c r="BM58" s="126"/>
      <c r="BN58" s="133">
        <v>2</v>
      </c>
      <c r="BO58" s="133"/>
      <c r="BP58" s="133">
        <f t="shared" si="16"/>
        <v>2</v>
      </c>
      <c r="BQ58" s="126"/>
      <c r="BR58" s="133">
        <v>2</v>
      </c>
      <c r="BS58" s="133"/>
      <c r="BT58" s="133">
        <f t="shared" si="17"/>
        <v>2</v>
      </c>
      <c r="BU58" s="126"/>
      <c r="BV58" s="133">
        <v>3</v>
      </c>
      <c r="BW58" s="133"/>
      <c r="BX58" s="133">
        <f t="shared" si="18"/>
        <v>3</v>
      </c>
      <c r="BY58" s="126"/>
      <c r="BZ58" s="133">
        <v>0.9</v>
      </c>
      <c r="CA58" s="133"/>
      <c r="CB58" s="133">
        <f t="shared" si="19"/>
        <v>0.9</v>
      </c>
      <c r="CC58" s="134"/>
      <c r="CD58" s="133"/>
      <c r="CE58" s="133"/>
      <c r="CF58" s="133">
        <f t="shared" si="20"/>
        <v>0</v>
      </c>
      <c r="CG58" s="129"/>
    </row>
    <row r="59" spans="1:85" ht="26.25" customHeight="1">
      <c r="A59" s="18">
        <v>53</v>
      </c>
      <c r="B59" s="45">
        <v>30236170</v>
      </c>
      <c r="C59" s="78" t="s">
        <v>112</v>
      </c>
      <c r="D59" s="45" t="s">
        <v>185</v>
      </c>
      <c r="E59" s="45" t="s">
        <v>23</v>
      </c>
      <c r="F59" s="69" t="s">
        <v>113</v>
      </c>
      <c r="G59" s="69">
        <v>5</v>
      </c>
      <c r="H59" s="69">
        <v>15000</v>
      </c>
      <c r="I59" s="21">
        <f t="shared" si="1"/>
        <v>0</v>
      </c>
      <c r="J59" s="8">
        <v>3000</v>
      </c>
      <c r="K59" s="130">
        <f t="shared" si="0"/>
        <v>5</v>
      </c>
      <c r="L59" s="131">
        <f t="shared" si="2"/>
        <v>15000</v>
      </c>
      <c r="M59" s="132"/>
      <c r="N59" s="133">
        <v>0</v>
      </c>
      <c r="O59" s="133"/>
      <c r="P59" s="133">
        <f t="shared" si="3"/>
        <v>0</v>
      </c>
      <c r="Q59" s="126"/>
      <c r="R59" s="133"/>
      <c r="S59" s="133"/>
      <c r="T59" s="133">
        <f t="shared" si="4"/>
        <v>0</v>
      </c>
      <c r="U59" s="126"/>
      <c r="V59" s="133"/>
      <c r="W59" s="133"/>
      <c r="X59" s="133">
        <f t="shared" si="5"/>
        <v>0</v>
      </c>
      <c r="Y59" s="126"/>
      <c r="Z59" s="133">
        <v>0</v>
      </c>
      <c r="AA59" s="133"/>
      <c r="AB59" s="133">
        <f t="shared" si="6"/>
        <v>0</v>
      </c>
      <c r="AC59" s="126"/>
      <c r="AD59" s="133">
        <v>0</v>
      </c>
      <c r="AE59" s="133"/>
      <c r="AF59" s="133">
        <f t="shared" si="7"/>
        <v>0</v>
      </c>
      <c r="AG59" s="126"/>
      <c r="AH59" s="133">
        <v>0</v>
      </c>
      <c r="AI59" s="133"/>
      <c r="AJ59" s="133">
        <f t="shared" si="8"/>
        <v>0</v>
      </c>
      <c r="AK59" s="126"/>
      <c r="AL59" s="133">
        <v>0</v>
      </c>
      <c r="AM59" s="133"/>
      <c r="AN59" s="133">
        <f t="shared" si="9"/>
        <v>0</v>
      </c>
      <c r="AO59" s="126"/>
      <c r="AP59" s="135">
        <v>5</v>
      </c>
      <c r="AQ59" s="135"/>
      <c r="AR59" s="133">
        <f t="shared" si="10"/>
        <v>5</v>
      </c>
      <c r="AS59" s="137"/>
      <c r="AT59" s="133">
        <v>0</v>
      </c>
      <c r="AU59" s="133"/>
      <c r="AV59" s="133">
        <f t="shared" si="11"/>
        <v>0</v>
      </c>
      <c r="AW59" s="126"/>
      <c r="AX59" s="133"/>
      <c r="AY59" s="133"/>
      <c r="AZ59" s="133">
        <f t="shared" si="12"/>
        <v>0</v>
      </c>
      <c r="BA59" s="126"/>
      <c r="BB59" s="133"/>
      <c r="BC59" s="133"/>
      <c r="BD59" s="133">
        <f t="shared" si="13"/>
        <v>0</v>
      </c>
      <c r="BE59" s="126"/>
      <c r="BF59" s="133"/>
      <c r="BG59" s="133"/>
      <c r="BH59" s="133">
        <f t="shared" si="14"/>
        <v>0</v>
      </c>
      <c r="BI59" s="126"/>
      <c r="BJ59" s="133">
        <v>0</v>
      </c>
      <c r="BK59" s="133"/>
      <c r="BL59" s="133">
        <f t="shared" si="15"/>
        <v>0</v>
      </c>
      <c r="BM59" s="126"/>
      <c r="BN59" s="133"/>
      <c r="BO59" s="133"/>
      <c r="BP59" s="133">
        <f t="shared" si="16"/>
        <v>0</v>
      </c>
      <c r="BQ59" s="126"/>
      <c r="BR59" s="133"/>
      <c r="BS59" s="133"/>
      <c r="BT59" s="133">
        <f t="shared" si="17"/>
        <v>0</v>
      </c>
      <c r="BU59" s="126"/>
      <c r="BV59" s="133">
        <v>0</v>
      </c>
      <c r="BW59" s="133"/>
      <c r="BX59" s="133">
        <f t="shared" si="18"/>
        <v>0</v>
      </c>
      <c r="BY59" s="126"/>
      <c r="BZ59" s="133">
        <v>0</v>
      </c>
      <c r="CA59" s="133"/>
      <c r="CB59" s="133">
        <f t="shared" si="19"/>
        <v>0</v>
      </c>
      <c r="CC59" s="134"/>
      <c r="CD59" s="133"/>
      <c r="CE59" s="133"/>
      <c r="CF59" s="133">
        <f t="shared" si="20"/>
        <v>0</v>
      </c>
      <c r="CG59" s="129"/>
    </row>
    <row r="60" spans="1:85" ht="26.25" customHeight="1">
      <c r="A60" s="18">
        <v>54</v>
      </c>
      <c r="B60" s="45">
        <v>30236170</v>
      </c>
      <c r="C60" s="78" t="s">
        <v>112</v>
      </c>
      <c r="D60" s="45" t="s">
        <v>185</v>
      </c>
      <c r="E60" s="45" t="s">
        <v>23</v>
      </c>
      <c r="F60" s="69" t="s">
        <v>114</v>
      </c>
      <c r="G60" s="69">
        <v>19</v>
      </c>
      <c r="H60" s="69">
        <v>133000</v>
      </c>
      <c r="I60" s="21">
        <f t="shared" si="1"/>
        <v>0</v>
      </c>
      <c r="J60" s="8">
        <v>7000</v>
      </c>
      <c r="K60" s="130">
        <f t="shared" si="0"/>
        <v>19</v>
      </c>
      <c r="L60" s="131">
        <f t="shared" si="2"/>
        <v>133000</v>
      </c>
      <c r="M60" s="132"/>
      <c r="N60" s="133">
        <v>0</v>
      </c>
      <c r="O60" s="133"/>
      <c r="P60" s="133">
        <f t="shared" si="3"/>
        <v>0</v>
      </c>
      <c r="Q60" s="126"/>
      <c r="R60" s="133"/>
      <c r="S60" s="133"/>
      <c r="T60" s="133">
        <f t="shared" si="4"/>
        <v>0</v>
      </c>
      <c r="U60" s="126"/>
      <c r="V60" s="133"/>
      <c r="W60" s="133"/>
      <c r="X60" s="133">
        <f t="shared" si="5"/>
        <v>0</v>
      </c>
      <c r="Y60" s="126"/>
      <c r="Z60" s="133">
        <v>0</v>
      </c>
      <c r="AA60" s="133"/>
      <c r="AB60" s="133">
        <f t="shared" si="6"/>
        <v>0</v>
      </c>
      <c r="AC60" s="126"/>
      <c r="AD60" s="133">
        <v>0</v>
      </c>
      <c r="AE60" s="133"/>
      <c r="AF60" s="133">
        <f t="shared" si="7"/>
        <v>0</v>
      </c>
      <c r="AG60" s="126"/>
      <c r="AH60" s="133">
        <v>2</v>
      </c>
      <c r="AI60" s="133"/>
      <c r="AJ60" s="133">
        <f t="shared" si="8"/>
        <v>2</v>
      </c>
      <c r="AK60" s="126"/>
      <c r="AL60" s="133">
        <v>0</v>
      </c>
      <c r="AM60" s="133"/>
      <c r="AN60" s="133">
        <f t="shared" si="9"/>
        <v>0</v>
      </c>
      <c r="AO60" s="126"/>
      <c r="AP60" s="135">
        <v>7</v>
      </c>
      <c r="AQ60" s="135"/>
      <c r="AR60" s="133">
        <f t="shared" si="10"/>
        <v>7</v>
      </c>
      <c r="AS60" s="137"/>
      <c r="AT60" s="133">
        <v>0</v>
      </c>
      <c r="AU60" s="133"/>
      <c r="AV60" s="133">
        <f t="shared" si="11"/>
        <v>0</v>
      </c>
      <c r="AW60" s="126"/>
      <c r="AX60" s="133"/>
      <c r="AY60" s="133"/>
      <c r="AZ60" s="133">
        <f t="shared" si="12"/>
        <v>0</v>
      </c>
      <c r="BA60" s="126"/>
      <c r="BB60" s="133"/>
      <c r="BC60" s="133"/>
      <c r="BD60" s="133">
        <f t="shared" si="13"/>
        <v>0</v>
      </c>
      <c r="BE60" s="126"/>
      <c r="BF60" s="133">
        <v>8</v>
      </c>
      <c r="BG60" s="133"/>
      <c r="BH60" s="133">
        <f t="shared" si="14"/>
        <v>8</v>
      </c>
      <c r="BI60" s="126"/>
      <c r="BJ60" s="133">
        <v>2</v>
      </c>
      <c r="BK60" s="133"/>
      <c r="BL60" s="133">
        <f t="shared" si="15"/>
        <v>2</v>
      </c>
      <c r="BM60" s="126"/>
      <c r="BN60" s="133"/>
      <c r="BO60" s="133"/>
      <c r="BP60" s="133">
        <f t="shared" si="16"/>
        <v>0</v>
      </c>
      <c r="BQ60" s="126"/>
      <c r="BR60" s="133"/>
      <c r="BS60" s="133"/>
      <c r="BT60" s="133">
        <f t="shared" si="17"/>
        <v>0</v>
      </c>
      <c r="BU60" s="126"/>
      <c r="BV60" s="133">
        <v>0</v>
      </c>
      <c r="BW60" s="133"/>
      <c r="BX60" s="133">
        <f t="shared" si="18"/>
        <v>0</v>
      </c>
      <c r="BY60" s="126"/>
      <c r="BZ60" s="133">
        <v>0</v>
      </c>
      <c r="CA60" s="133"/>
      <c r="CB60" s="133">
        <f t="shared" si="19"/>
        <v>0</v>
      </c>
      <c r="CC60" s="134"/>
      <c r="CD60" s="133"/>
      <c r="CE60" s="133"/>
      <c r="CF60" s="133">
        <f t="shared" si="20"/>
        <v>0</v>
      </c>
      <c r="CG60" s="129"/>
    </row>
    <row r="61" spans="1:85" ht="26.25" customHeight="1">
      <c r="A61" s="18">
        <v>55</v>
      </c>
      <c r="B61" s="45">
        <v>30236170</v>
      </c>
      <c r="C61" s="78" t="s">
        <v>112</v>
      </c>
      <c r="D61" s="45" t="s">
        <v>185</v>
      </c>
      <c r="E61" s="45" t="s">
        <v>23</v>
      </c>
      <c r="F61" s="69" t="s">
        <v>115</v>
      </c>
      <c r="G61" s="69">
        <v>46.8</v>
      </c>
      <c r="H61" s="69">
        <v>421200</v>
      </c>
      <c r="I61" s="21">
        <f t="shared" si="1"/>
        <v>0</v>
      </c>
      <c r="J61" s="8">
        <v>9000</v>
      </c>
      <c r="K61" s="130">
        <f t="shared" si="0"/>
        <v>46.8</v>
      </c>
      <c r="L61" s="131">
        <f t="shared" si="2"/>
        <v>421200</v>
      </c>
      <c r="M61" s="132"/>
      <c r="N61" s="133">
        <v>0</v>
      </c>
      <c r="O61" s="133"/>
      <c r="P61" s="133">
        <f t="shared" si="3"/>
        <v>0</v>
      </c>
      <c r="Q61" s="126"/>
      <c r="R61" s="133">
        <v>15</v>
      </c>
      <c r="S61" s="133"/>
      <c r="T61" s="133">
        <f t="shared" si="4"/>
        <v>15</v>
      </c>
      <c r="U61" s="126"/>
      <c r="V61" s="133"/>
      <c r="W61" s="133"/>
      <c r="X61" s="133">
        <f t="shared" si="5"/>
        <v>0</v>
      </c>
      <c r="Y61" s="126"/>
      <c r="Z61" s="133">
        <v>0</v>
      </c>
      <c r="AA61" s="133"/>
      <c r="AB61" s="133">
        <f t="shared" si="6"/>
        <v>0</v>
      </c>
      <c r="AC61" s="126"/>
      <c r="AD61" s="133">
        <v>0</v>
      </c>
      <c r="AE61" s="133"/>
      <c r="AF61" s="133">
        <f t="shared" si="7"/>
        <v>0</v>
      </c>
      <c r="AG61" s="126"/>
      <c r="AH61" s="133">
        <v>3</v>
      </c>
      <c r="AI61" s="133"/>
      <c r="AJ61" s="133">
        <f t="shared" si="8"/>
        <v>3</v>
      </c>
      <c r="AK61" s="126"/>
      <c r="AL61" s="133">
        <v>4</v>
      </c>
      <c r="AM61" s="133"/>
      <c r="AN61" s="133">
        <f t="shared" si="9"/>
        <v>4</v>
      </c>
      <c r="AO61" s="126"/>
      <c r="AP61" s="135">
        <v>9</v>
      </c>
      <c r="AQ61" s="135"/>
      <c r="AR61" s="133">
        <f t="shared" si="10"/>
        <v>9</v>
      </c>
      <c r="AS61" s="137"/>
      <c r="AT61" s="133">
        <v>0</v>
      </c>
      <c r="AU61" s="133"/>
      <c r="AV61" s="133">
        <f t="shared" si="11"/>
        <v>0</v>
      </c>
      <c r="AW61" s="126"/>
      <c r="AX61" s="133"/>
      <c r="AY61" s="133"/>
      <c r="AZ61" s="133">
        <f t="shared" si="12"/>
        <v>0</v>
      </c>
      <c r="BA61" s="126"/>
      <c r="BB61" s="133"/>
      <c r="BC61" s="133"/>
      <c r="BD61" s="133">
        <f t="shared" si="13"/>
        <v>0</v>
      </c>
      <c r="BE61" s="126"/>
      <c r="BF61" s="133">
        <v>8</v>
      </c>
      <c r="BG61" s="133"/>
      <c r="BH61" s="133">
        <f t="shared" si="14"/>
        <v>8</v>
      </c>
      <c r="BI61" s="126"/>
      <c r="BJ61" s="133">
        <v>0</v>
      </c>
      <c r="BK61" s="133"/>
      <c r="BL61" s="133">
        <f t="shared" si="15"/>
        <v>0</v>
      </c>
      <c r="BM61" s="126"/>
      <c r="BN61" s="133">
        <v>4</v>
      </c>
      <c r="BO61" s="133"/>
      <c r="BP61" s="133">
        <f t="shared" si="16"/>
        <v>4</v>
      </c>
      <c r="BQ61" s="126"/>
      <c r="BR61" s="133">
        <v>2</v>
      </c>
      <c r="BS61" s="133"/>
      <c r="BT61" s="133">
        <f t="shared" si="17"/>
        <v>2</v>
      </c>
      <c r="BU61" s="126"/>
      <c r="BV61" s="133">
        <v>0</v>
      </c>
      <c r="BW61" s="133"/>
      <c r="BX61" s="133">
        <f t="shared" si="18"/>
        <v>0</v>
      </c>
      <c r="BY61" s="126"/>
      <c r="BZ61" s="133">
        <v>1.8</v>
      </c>
      <c r="CA61" s="133"/>
      <c r="CB61" s="133">
        <f t="shared" si="19"/>
        <v>1.8</v>
      </c>
      <c r="CC61" s="134"/>
      <c r="CD61" s="133"/>
      <c r="CE61" s="133"/>
      <c r="CF61" s="133">
        <f t="shared" si="20"/>
        <v>0</v>
      </c>
      <c r="CG61" s="129"/>
    </row>
    <row r="62" spans="1:85" ht="26.25" customHeight="1">
      <c r="A62" s="18">
        <v>56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116</v>
      </c>
      <c r="G62" s="69">
        <v>71.900000000000006</v>
      </c>
      <c r="H62" s="69">
        <v>711810</v>
      </c>
      <c r="I62" s="21">
        <f t="shared" si="1"/>
        <v>0</v>
      </c>
      <c r="J62" s="8">
        <v>9900</v>
      </c>
      <c r="K62" s="130">
        <f t="shared" si="0"/>
        <v>71.900000000000006</v>
      </c>
      <c r="L62" s="131">
        <f t="shared" si="2"/>
        <v>711810</v>
      </c>
      <c r="M62" s="132"/>
      <c r="N62" s="133">
        <v>0</v>
      </c>
      <c r="O62" s="133"/>
      <c r="P62" s="133">
        <f t="shared" si="3"/>
        <v>0</v>
      </c>
      <c r="Q62" s="126"/>
      <c r="R62" s="133">
        <v>20</v>
      </c>
      <c r="S62" s="133"/>
      <c r="T62" s="133">
        <f t="shared" si="4"/>
        <v>20</v>
      </c>
      <c r="U62" s="126"/>
      <c r="V62" s="133"/>
      <c r="W62" s="133"/>
      <c r="X62" s="133">
        <f t="shared" si="5"/>
        <v>0</v>
      </c>
      <c r="Y62" s="126"/>
      <c r="Z62" s="133">
        <v>5</v>
      </c>
      <c r="AA62" s="133"/>
      <c r="AB62" s="133">
        <f t="shared" si="6"/>
        <v>5</v>
      </c>
      <c r="AC62" s="126"/>
      <c r="AD62" s="133">
        <v>0</v>
      </c>
      <c r="AE62" s="133"/>
      <c r="AF62" s="133">
        <f t="shared" si="7"/>
        <v>0</v>
      </c>
      <c r="AG62" s="126"/>
      <c r="AH62" s="133">
        <v>2</v>
      </c>
      <c r="AI62" s="133"/>
      <c r="AJ62" s="133">
        <f t="shared" si="8"/>
        <v>2</v>
      </c>
      <c r="AK62" s="126"/>
      <c r="AL62" s="133">
        <v>4</v>
      </c>
      <c r="AM62" s="133"/>
      <c r="AN62" s="133">
        <f t="shared" si="9"/>
        <v>4</v>
      </c>
      <c r="AO62" s="126"/>
      <c r="AP62" s="135">
        <v>8</v>
      </c>
      <c r="AQ62" s="135"/>
      <c r="AR62" s="133">
        <f t="shared" si="10"/>
        <v>8</v>
      </c>
      <c r="AS62" s="137"/>
      <c r="AT62" s="133">
        <v>0</v>
      </c>
      <c r="AU62" s="133"/>
      <c r="AV62" s="133">
        <f t="shared" si="11"/>
        <v>0</v>
      </c>
      <c r="AW62" s="126"/>
      <c r="AX62" s="133">
        <v>3</v>
      </c>
      <c r="AY62" s="133"/>
      <c r="AZ62" s="133">
        <f t="shared" si="12"/>
        <v>3</v>
      </c>
      <c r="BA62" s="126"/>
      <c r="BB62" s="133">
        <v>4</v>
      </c>
      <c r="BC62" s="133"/>
      <c r="BD62" s="133">
        <f t="shared" si="13"/>
        <v>4</v>
      </c>
      <c r="BE62" s="126"/>
      <c r="BF62" s="133">
        <v>8</v>
      </c>
      <c r="BG62" s="133"/>
      <c r="BH62" s="133">
        <f t="shared" si="14"/>
        <v>8</v>
      </c>
      <c r="BI62" s="126"/>
      <c r="BJ62" s="133">
        <v>4</v>
      </c>
      <c r="BK62" s="133"/>
      <c r="BL62" s="133">
        <f t="shared" si="15"/>
        <v>4</v>
      </c>
      <c r="BM62" s="126"/>
      <c r="BN62" s="133">
        <v>2</v>
      </c>
      <c r="BO62" s="133"/>
      <c r="BP62" s="133">
        <f t="shared" si="16"/>
        <v>2</v>
      </c>
      <c r="BQ62" s="126"/>
      <c r="BR62" s="133">
        <v>8</v>
      </c>
      <c r="BS62" s="133"/>
      <c r="BT62" s="133">
        <f t="shared" si="17"/>
        <v>8</v>
      </c>
      <c r="BU62" s="126"/>
      <c r="BV62" s="133">
        <v>3</v>
      </c>
      <c r="BW62" s="133"/>
      <c r="BX62" s="133">
        <f t="shared" si="18"/>
        <v>3</v>
      </c>
      <c r="BY62" s="126"/>
      <c r="BZ62" s="133">
        <v>0.9</v>
      </c>
      <c r="CA62" s="133"/>
      <c r="CB62" s="133">
        <f t="shared" si="19"/>
        <v>0.9</v>
      </c>
      <c r="CC62" s="134"/>
      <c r="CD62" s="133"/>
      <c r="CE62" s="133"/>
      <c r="CF62" s="133">
        <f t="shared" si="20"/>
        <v>0</v>
      </c>
      <c r="CG62" s="129"/>
    </row>
    <row r="63" spans="1:85" ht="26.25" customHeight="1">
      <c r="A63" s="18">
        <v>57</v>
      </c>
      <c r="B63" s="45">
        <v>30232231</v>
      </c>
      <c r="C63" s="78" t="s">
        <v>117</v>
      </c>
      <c r="D63" s="45" t="s">
        <v>185</v>
      </c>
      <c r="E63" s="45" t="s">
        <v>23</v>
      </c>
      <c r="F63" s="69" t="s">
        <v>118</v>
      </c>
      <c r="G63" s="69">
        <v>33</v>
      </c>
      <c r="H63" s="69">
        <v>792000</v>
      </c>
      <c r="I63" s="21">
        <f t="shared" si="1"/>
        <v>0</v>
      </c>
      <c r="J63" s="8">
        <v>24000</v>
      </c>
      <c r="K63" s="130">
        <f t="shared" si="0"/>
        <v>33</v>
      </c>
      <c r="L63" s="131">
        <f t="shared" si="2"/>
        <v>792000</v>
      </c>
      <c r="M63" s="132"/>
      <c r="N63" s="140">
        <v>1</v>
      </c>
      <c r="O63" s="133"/>
      <c r="P63" s="133">
        <f t="shared" si="3"/>
        <v>1</v>
      </c>
      <c r="Q63" s="126"/>
      <c r="R63" s="133">
        <v>5</v>
      </c>
      <c r="S63" s="133"/>
      <c r="T63" s="133">
        <f t="shared" si="4"/>
        <v>5</v>
      </c>
      <c r="U63" s="126"/>
      <c r="V63" s="133"/>
      <c r="W63" s="133"/>
      <c r="X63" s="133">
        <f t="shared" si="5"/>
        <v>0</v>
      </c>
      <c r="Y63" s="126"/>
      <c r="Z63" s="140">
        <f>3-1</f>
        <v>2</v>
      </c>
      <c r="AA63" s="133"/>
      <c r="AB63" s="133">
        <f t="shared" si="6"/>
        <v>2</v>
      </c>
      <c r="AC63" s="126"/>
      <c r="AD63" s="133">
        <v>1</v>
      </c>
      <c r="AE63" s="133"/>
      <c r="AF63" s="133">
        <f t="shared" si="7"/>
        <v>1</v>
      </c>
      <c r="AG63" s="126"/>
      <c r="AH63" s="133">
        <v>3</v>
      </c>
      <c r="AI63" s="133"/>
      <c r="AJ63" s="133">
        <f t="shared" si="8"/>
        <v>3</v>
      </c>
      <c r="AK63" s="126"/>
      <c r="AL63" s="133">
        <v>2</v>
      </c>
      <c r="AM63" s="133"/>
      <c r="AN63" s="133">
        <f t="shared" si="9"/>
        <v>2</v>
      </c>
      <c r="AO63" s="126"/>
      <c r="AP63" s="135">
        <v>7</v>
      </c>
      <c r="AQ63" s="135"/>
      <c r="AR63" s="133">
        <f t="shared" si="10"/>
        <v>7</v>
      </c>
      <c r="AS63" s="137"/>
      <c r="AT63" s="133">
        <v>3</v>
      </c>
      <c r="AU63" s="133"/>
      <c r="AV63" s="133">
        <f t="shared" si="11"/>
        <v>3</v>
      </c>
      <c r="AW63" s="126"/>
      <c r="AX63" s="133"/>
      <c r="AY63" s="133"/>
      <c r="AZ63" s="133">
        <f t="shared" si="12"/>
        <v>0</v>
      </c>
      <c r="BA63" s="126"/>
      <c r="BB63" s="133"/>
      <c r="BC63" s="133"/>
      <c r="BD63" s="133">
        <f t="shared" si="13"/>
        <v>0</v>
      </c>
      <c r="BE63" s="126"/>
      <c r="BF63" s="133"/>
      <c r="BG63" s="133"/>
      <c r="BH63" s="133">
        <f t="shared" si="14"/>
        <v>0</v>
      </c>
      <c r="BI63" s="126"/>
      <c r="BJ63" s="133">
        <v>3</v>
      </c>
      <c r="BK63" s="133"/>
      <c r="BL63" s="133">
        <f t="shared" si="15"/>
        <v>3</v>
      </c>
      <c r="BM63" s="126"/>
      <c r="BN63" s="133"/>
      <c r="BO63" s="133"/>
      <c r="BP63" s="133">
        <f t="shared" si="16"/>
        <v>0</v>
      </c>
      <c r="BQ63" s="126"/>
      <c r="BR63" s="133">
        <v>4</v>
      </c>
      <c r="BS63" s="133"/>
      <c r="BT63" s="133">
        <f t="shared" si="17"/>
        <v>4</v>
      </c>
      <c r="BU63" s="126"/>
      <c r="BV63" s="133">
        <v>2</v>
      </c>
      <c r="BW63" s="133"/>
      <c r="BX63" s="133">
        <f t="shared" si="18"/>
        <v>2</v>
      </c>
      <c r="BY63" s="126"/>
      <c r="BZ63" s="133">
        <v>0</v>
      </c>
      <c r="CA63" s="133"/>
      <c r="CB63" s="133">
        <f t="shared" si="19"/>
        <v>0</v>
      </c>
      <c r="CC63" s="134"/>
      <c r="CD63" s="133"/>
      <c r="CE63" s="133"/>
      <c r="CF63" s="133">
        <f t="shared" si="20"/>
        <v>0</v>
      </c>
      <c r="CG63" s="129"/>
    </row>
    <row r="64" spans="1:85" ht="26.25" customHeight="1">
      <c r="A64" s="18">
        <v>58</v>
      </c>
      <c r="B64" s="45">
        <v>30232231</v>
      </c>
      <c r="C64" s="78" t="s">
        <v>117</v>
      </c>
      <c r="D64" s="45" t="s">
        <v>185</v>
      </c>
      <c r="E64" s="45" t="s">
        <v>23</v>
      </c>
      <c r="F64" s="69" t="s">
        <v>119</v>
      </c>
      <c r="G64" s="69">
        <v>43</v>
      </c>
      <c r="H64" s="69">
        <v>1161000</v>
      </c>
      <c r="I64" s="21">
        <f t="shared" si="1"/>
        <v>0</v>
      </c>
      <c r="J64" s="8">
        <v>27000</v>
      </c>
      <c r="K64" s="130">
        <f t="shared" si="0"/>
        <v>43</v>
      </c>
      <c r="L64" s="131">
        <f t="shared" si="2"/>
        <v>1161000</v>
      </c>
      <c r="M64" s="132"/>
      <c r="N64" s="133">
        <v>0</v>
      </c>
      <c r="O64" s="133"/>
      <c r="P64" s="133">
        <f t="shared" si="3"/>
        <v>0</v>
      </c>
      <c r="Q64" s="126"/>
      <c r="R64" s="133">
        <v>5</v>
      </c>
      <c r="S64" s="133"/>
      <c r="T64" s="133">
        <f t="shared" si="4"/>
        <v>5</v>
      </c>
      <c r="U64" s="126"/>
      <c r="V64" s="133">
        <v>4</v>
      </c>
      <c r="W64" s="133"/>
      <c r="X64" s="133">
        <f t="shared" si="5"/>
        <v>4</v>
      </c>
      <c r="Y64" s="126"/>
      <c r="Z64" s="133">
        <v>0</v>
      </c>
      <c r="AA64" s="133"/>
      <c r="AB64" s="133">
        <f t="shared" si="6"/>
        <v>0</v>
      </c>
      <c r="AC64" s="126"/>
      <c r="AD64" s="133">
        <v>1</v>
      </c>
      <c r="AE64" s="133"/>
      <c r="AF64" s="133">
        <f t="shared" si="7"/>
        <v>1</v>
      </c>
      <c r="AG64" s="126"/>
      <c r="AH64" s="133">
        <v>3</v>
      </c>
      <c r="AI64" s="133"/>
      <c r="AJ64" s="133">
        <f t="shared" si="8"/>
        <v>3</v>
      </c>
      <c r="AK64" s="126"/>
      <c r="AL64" s="133">
        <v>3</v>
      </c>
      <c r="AM64" s="133"/>
      <c r="AN64" s="133">
        <f t="shared" si="9"/>
        <v>3</v>
      </c>
      <c r="AO64" s="126"/>
      <c r="AP64" s="135">
        <v>17</v>
      </c>
      <c r="AQ64" s="135"/>
      <c r="AR64" s="133">
        <f t="shared" si="10"/>
        <v>17</v>
      </c>
      <c r="AS64" s="137"/>
      <c r="AT64" s="133">
        <v>3</v>
      </c>
      <c r="AU64" s="133"/>
      <c r="AV64" s="133">
        <f t="shared" si="11"/>
        <v>3</v>
      </c>
      <c r="AW64" s="126"/>
      <c r="AX64" s="133">
        <v>2</v>
      </c>
      <c r="AY64" s="133"/>
      <c r="AZ64" s="133">
        <f t="shared" si="12"/>
        <v>2</v>
      </c>
      <c r="BA64" s="126"/>
      <c r="BB64" s="133"/>
      <c r="BC64" s="133"/>
      <c r="BD64" s="133">
        <f t="shared" si="13"/>
        <v>0</v>
      </c>
      <c r="BE64" s="126"/>
      <c r="BF64" s="133"/>
      <c r="BG64" s="133"/>
      <c r="BH64" s="133">
        <f t="shared" si="14"/>
        <v>0</v>
      </c>
      <c r="BI64" s="126"/>
      <c r="BJ64" s="133">
        <v>1</v>
      </c>
      <c r="BK64" s="133"/>
      <c r="BL64" s="133">
        <f t="shared" si="15"/>
        <v>1</v>
      </c>
      <c r="BM64" s="126"/>
      <c r="BN64" s="133"/>
      <c r="BO64" s="133"/>
      <c r="BP64" s="133">
        <f t="shared" si="16"/>
        <v>0</v>
      </c>
      <c r="BQ64" s="126"/>
      <c r="BR64" s="133">
        <v>2</v>
      </c>
      <c r="BS64" s="133"/>
      <c r="BT64" s="133">
        <f t="shared" si="17"/>
        <v>2</v>
      </c>
      <c r="BU64" s="126"/>
      <c r="BV64" s="133">
        <v>2</v>
      </c>
      <c r="BW64" s="133"/>
      <c r="BX64" s="133">
        <f t="shared" si="18"/>
        <v>2</v>
      </c>
      <c r="BY64" s="126"/>
      <c r="BZ64" s="133">
        <v>0</v>
      </c>
      <c r="CA64" s="133"/>
      <c r="CB64" s="133">
        <f t="shared" si="19"/>
        <v>0</v>
      </c>
      <c r="CC64" s="134"/>
      <c r="CD64" s="133"/>
      <c r="CE64" s="133"/>
      <c r="CF64" s="133">
        <f t="shared" si="20"/>
        <v>0</v>
      </c>
      <c r="CG64" s="129"/>
    </row>
    <row r="65" spans="1:85" ht="26.25" customHeight="1">
      <c r="A65" s="18">
        <v>59</v>
      </c>
      <c r="B65" s="45">
        <v>30232231</v>
      </c>
      <c r="C65" s="78" t="s">
        <v>117</v>
      </c>
      <c r="D65" s="45" t="s">
        <v>185</v>
      </c>
      <c r="E65" s="45" t="s">
        <v>23</v>
      </c>
      <c r="F65" s="69" t="s">
        <v>120</v>
      </c>
      <c r="G65" s="69">
        <v>17</v>
      </c>
      <c r="H65" s="69">
        <v>467500</v>
      </c>
      <c r="I65" s="21">
        <f t="shared" si="1"/>
        <v>1</v>
      </c>
      <c r="J65" s="8">
        <v>27500</v>
      </c>
      <c r="K65" s="130">
        <f t="shared" si="0"/>
        <v>16</v>
      </c>
      <c r="L65" s="131">
        <f t="shared" si="2"/>
        <v>440000</v>
      </c>
      <c r="M65" s="132"/>
      <c r="N65" s="140">
        <f>2</f>
        <v>2</v>
      </c>
      <c r="O65" s="133"/>
      <c r="P65" s="133">
        <f t="shared" si="3"/>
        <v>2</v>
      </c>
      <c r="Q65" s="126"/>
      <c r="R65" s="133">
        <v>5</v>
      </c>
      <c r="S65" s="133"/>
      <c r="T65" s="133">
        <f t="shared" si="4"/>
        <v>5</v>
      </c>
      <c r="U65" s="126"/>
      <c r="V65" s="133"/>
      <c r="W65" s="133"/>
      <c r="X65" s="133">
        <f t="shared" si="5"/>
        <v>0</v>
      </c>
      <c r="Y65" s="126"/>
      <c r="Z65" s="140">
        <f>2-1</f>
        <v>1</v>
      </c>
      <c r="AA65" s="133"/>
      <c r="AB65" s="133">
        <f t="shared" si="6"/>
        <v>1</v>
      </c>
      <c r="AC65" s="126"/>
      <c r="AD65" s="133">
        <v>0</v>
      </c>
      <c r="AE65" s="133"/>
      <c r="AF65" s="133">
        <f t="shared" si="7"/>
        <v>0</v>
      </c>
      <c r="AG65" s="126"/>
      <c r="AH65" s="133">
        <v>0</v>
      </c>
      <c r="AI65" s="133"/>
      <c r="AJ65" s="133">
        <f t="shared" si="8"/>
        <v>0</v>
      </c>
      <c r="AK65" s="126"/>
      <c r="AL65" s="133">
        <v>1</v>
      </c>
      <c r="AM65" s="133"/>
      <c r="AN65" s="133">
        <f t="shared" si="9"/>
        <v>1</v>
      </c>
      <c r="AO65" s="126"/>
      <c r="AP65" s="135">
        <v>5</v>
      </c>
      <c r="AQ65" s="135"/>
      <c r="AR65" s="133">
        <f t="shared" si="10"/>
        <v>5</v>
      </c>
      <c r="AS65" s="137"/>
      <c r="AT65" s="133">
        <v>2</v>
      </c>
      <c r="AU65" s="133"/>
      <c r="AV65" s="133">
        <f t="shared" si="11"/>
        <v>2</v>
      </c>
      <c r="AW65" s="126"/>
      <c r="AX65" s="133"/>
      <c r="AY65" s="133"/>
      <c r="AZ65" s="133">
        <f t="shared" si="12"/>
        <v>0</v>
      </c>
      <c r="BA65" s="126"/>
      <c r="BB65" s="133"/>
      <c r="BC65" s="133"/>
      <c r="BD65" s="133">
        <f t="shared" si="13"/>
        <v>0</v>
      </c>
      <c r="BE65" s="126"/>
      <c r="BF65" s="133"/>
      <c r="BG65" s="133"/>
      <c r="BH65" s="133">
        <f t="shared" si="14"/>
        <v>0</v>
      </c>
      <c r="BI65" s="126"/>
      <c r="BJ65" s="133">
        <v>0</v>
      </c>
      <c r="BK65" s="133"/>
      <c r="BL65" s="133">
        <f t="shared" si="15"/>
        <v>0</v>
      </c>
      <c r="BM65" s="126"/>
      <c r="BN65" s="133"/>
      <c r="BO65" s="133"/>
      <c r="BP65" s="133">
        <f t="shared" si="16"/>
        <v>0</v>
      </c>
      <c r="BQ65" s="126"/>
      <c r="BR65" s="133"/>
      <c r="BS65" s="133"/>
      <c r="BT65" s="133">
        <f t="shared" si="17"/>
        <v>0</v>
      </c>
      <c r="BU65" s="126"/>
      <c r="BV65" s="133">
        <v>0</v>
      </c>
      <c r="BW65" s="133"/>
      <c r="BX65" s="133">
        <f t="shared" si="18"/>
        <v>0</v>
      </c>
      <c r="BY65" s="126"/>
      <c r="BZ65" s="133">
        <v>0</v>
      </c>
      <c r="CA65" s="133"/>
      <c r="CB65" s="133">
        <f t="shared" si="19"/>
        <v>0</v>
      </c>
      <c r="CC65" s="134"/>
      <c r="CD65" s="133"/>
      <c r="CE65" s="133"/>
      <c r="CF65" s="133">
        <f t="shared" si="20"/>
        <v>0</v>
      </c>
      <c r="CG65" s="129"/>
    </row>
    <row r="66" spans="1:85" ht="26.25" customHeight="1">
      <c r="A66" s="18">
        <v>60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121</v>
      </c>
      <c r="G66" s="69">
        <v>46.9</v>
      </c>
      <c r="H66" s="69">
        <v>1641500</v>
      </c>
      <c r="I66" s="21">
        <f t="shared" si="1"/>
        <v>0</v>
      </c>
      <c r="J66" s="8">
        <v>35000</v>
      </c>
      <c r="K66" s="130">
        <f t="shared" si="0"/>
        <v>46.9</v>
      </c>
      <c r="L66" s="131">
        <f t="shared" si="2"/>
        <v>1641500</v>
      </c>
      <c r="M66" s="132"/>
      <c r="N66" s="133">
        <v>2</v>
      </c>
      <c r="O66" s="133"/>
      <c r="P66" s="133">
        <f t="shared" si="3"/>
        <v>2</v>
      </c>
      <c r="Q66" s="126"/>
      <c r="R66" s="133">
        <v>5</v>
      </c>
      <c r="S66" s="133"/>
      <c r="T66" s="133">
        <f t="shared" si="4"/>
        <v>5</v>
      </c>
      <c r="U66" s="126"/>
      <c r="V66" s="133">
        <v>20</v>
      </c>
      <c r="W66" s="133"/>
      <c r="X66" s="133">
        <f t="shared" si="5"/>
        <v>20</v>
      </c>
      <c r="Y66" s="126"/>
      <c r="Z66" s="133">
        <v>0</v>
      </c>
      <c r="AA66" s="133"/>
      <c r="AB66" s="133">
        <f t="shared" si="6"/>
        <v>0</v>
      </c>
      <c r="AC66" s="126"/>
      <c r="AD66" s="133">
        <v>1</v>
      </c>
      <c r="AE66" s="133"/>
      <c r="AF66" s="133">
        <f t="shared" si="7"/>
        <v>1</v>
      </c>
      <c r="AG66" s="126"/>
      <c r="AH66" s="133">
        <v>2</v>
      </c>
      <c r="AI66" s="133"/>
      <c r="AJ66" s="133">
        <f t="shared" si="8"/>
        <v>2</v>
      </c>
      <c r="AK66" s="126"/>
      <c r="AL66" s="133">
        <v>0</v>
      </c>
      <c r="AM66" s="133"/>
      <c r="AN66" s="133">
        <f t="shared" si="9"/>
        <v>0</v>
      </c>
      <c r="AO66" s="126"/>
      <c r="AP66" s="135">
        <v>8</v>
      </c>
      <c r="AQ66" s="135"/>
      <c r="AR66" s="133">
        <f t="shared" si="10"/>
        <v>8</v>
      </c>
      <c r="AS66" s="137"/>
      <c r="AT66" s="133">
        <v>0</v>
      </c>
      <c r="AU66" s="133"/>
      <c r="AV66" s="133">
        <f t="shared" si="11"/>
        <v>0</v>
      </c>
      <c r="AW66" s="126"/>
      <c r="AX66" s="133">
        <v>2</v>
      </c>
      <c r="AY66" s="133"/>
      <c r="AZ66" s="133">
        <f t="shared" si="12"/>
        <v>2</v>
      </c>
      <c r="BA66" s="126"/>
      <c r="BB66" s="133">
        <v>1</v>
      </c>
      <c r="BC66" s="133"/>
      <c r="BD66" s="133">
        <f t="shared" si="13"/>
        <v>1</v>
      </c>
      <c r="BE66" s="126"/>
      <c r="BF66" s="133"/>
      <c r="BG66" s="133"/>
      <c r="BH66" s="133">
        <f t="shared" si="14"/>
        <v>0</v>
      </c>
      <c r="BI66" s="126"/>
      <c r="BJ66" s="133">
        <v>2</v>
      </c>
      <c r="BK66" s="133"/>
      <c r="BL66" s="133">
        <f t="shared" si="15"/>
        <v>2</v>
      </c>
      <c r="BM66" s="126"/>
      <c r="BN66" s="133">
        <v>1</v>
      </c>
      <c r="BO66" s="133"/>
      <c r="BP66" s="133">
        <f t="shared" si="16"/>
        <v>1</v>
      </c>
      <c r="BQ66" s="126"/>
      <c r="BR66" s="133">
        <v>2</v>
      </c>
      <c r="BS66" s="133"/>
      <c r="BT66" s="133">
        <f t="shared" si="17"/>
        <v>2</v>
      </c>
      <c r="BU66" s="126"/>
      <c r="BV66" s="133">
        <v>0</v>
      </c>
      <c r="BW66" s="133"/>
      <c r="BX66" s="133">
        <f t="shared" si="18"/>
        <v>0</v>
      </c>
      <c r="BY66" s="126"/>
      <c r="BZ66" s="133">
        <v>0.9</v>
      </c>
      <c r="CA66" s="133"/>
      <c r="CB66" s="133">
        <f t="shared" si="19"/>
        <v>0.9</v>
      </c>
      <c r="CC66" s="134"/>
      <c r="CD66" s="133"/>
      <c r="CE66" s="133"/>
      <c r="CF66" s="133">
        <f t="shared" si="20"/>
        <v>0</v>
      </c>
      <c r="CG66" s="129"/>
    </row>
    <row r="67" spans="1:85" ht="26.25" customHeight="1">
      <c r="A67" s="18">
        <v>61</v>
      </c>
      <c r="B67" s="45">
        <v>30164000</v>
      </c>
      <c r="C67" s="78" t="s">
        <v>122</v>
      </c>
      <c r="D67" s="45" t="s">
        <v>185</v>
      </c>
      <c r="E67" s="45" t="s">
        <v>23</v>
      </c>
      <c r="F67" s="69" t="s">
        <v>123</v>
      </c>
      <c r="G67" s="69">
        <v>90</v>
      </c>
      <c r="H67" s="69">
        <v>88920</v>
      </c>
      <c r="I67" s="21">
        <f t="shared" si="1"/>
        <v>0</v>
      </c>
      <c r="J67" s="8">
        <v>988</v>
      </c>
      <c r="K67" s="130">
        <f t="shared" si="0"/>
        <v>90</v>
      </c>
      <c r="L67" s="131">
        <f t="shared" si="2"/>
        <v>88920</v>
      </c>
      <c r="M67" s="132"/>
      <c r="N67" s="133">
        <v>0</v>
      </c>
      <c r="O67" s="133"/>
      <c r="P67" s="133">
        <f t="shared" si="3"/>
        <v>0</v>
      </c>
      <c r="Q67" s="126"/>
      <c r="R67" s="133">
        <v>25</v>
      </c>
      <c r="S67" s="133"/>
      <c r="T67" s="133">
        <f t="shared" si="4"/>
        <v>25</v>
      </c>
      <c r="U67" s="126"/>
      <c r="V67" s="133"/>
      <c r="W67" s="133"/>
      <c r="X67" s="133">
        <f t="shared" si="5"/>
        <v>0</v>
      </c>
      <c r="Y67" s="126"/>
      <c r="Z67" s="133">
        <v>0</v>
      </c>
      <c r="AA67" s="133"/>
      <c r="AB67" s="133">
        <f t="shared" si="6"/>
        <v>0</v>
      </c>
      <c r="AC67" s="126"/>
      <c r="AD67" s="133">
        <v>15</v>
      </c>
      <c r="AE67" s="133"/>
      <c r="AF67" s="133">
        <f t="shared" si="7"/>
        <v>15</v>
      </c>
      <c r="AG67" s="126"/>
      <c r="AH67" s="133">
        <v>0</v>
      </c>
      <c r="AI67" s="133"/>
      <c r="AJ67" s="133">
        <f t="shared" si="8"/>
        <v>0</v>
      </c>
      <c r="AK67" s="126"/>
      <c r="AL67" s="133">
        <v>0</v>
      </c>
      <c r="AM67" s="133"/>
      <c r="AN67" s="133">
        <f t="shared" si="9"/>
        <v>0</v>
      </c>
      <c r="AO67" s="126"/>
      <c r="AP67" s="135">
        <v>0</v>
      </c>
      <c r="AQ67" s="135"/>
      <c r="AR67" s="133">
        <f t="shared" si="10"/>
        <v>0</v>
      </c>
      <c r="AS67" s="137"/>
      <c r="AT67" s="133">
        <v>10</v>
      </c>
      <c r="AU67" s="133"/>
      <c r="AV67" s="133">
        <f t="shared" si="11"/>
        <v>10</v>
      </c>
      <c r="AW67" s="126"/>
      <c r="AX67" s="133"/>
      <c r="AY67" s="133"/>
      <c r="AZ67" s="133">
        <f t="shared" si="12"/>
        <v>0</v>
      </c>
      <c r="BA67" s="126"/>
      <c r="BB67" s="133">
        <v>10</v>
      </c>
      <c r="BC67" s="133"/>
      <c r="BD67" s="133">
        <f t="shared" si="13"/>
        <v>10</v>
      </c>
      <c r="BE67" s="126"/>
      <c r="BF67" s="133"/>
      <c r="BG67" s="133"/>
      <c r="BH67" s="133">
        <f t="shared" si="14"/>
        <v>0</v>
      </c>
      <c r="BI67" s="126"/>
      <c r="BJ67" s="133">
        <v>0</v>
      </c>
      <c r="BK67" s="133"/>
      <c r="BL67" s="133">
        <f t="shared" si="15"/>
        <v>0</v>
      </c>
      <c r="BM67" s="126"/>
      <c r="BN67" s="133">
        <v>20</v>
      </c>
      <c r="BO67" s="133"/>
      <c r="BP67" s="133">
        <f t="shared" si="16"/>
        <v>20</v>
      </c>
      <c r="BQ67" s="126"/>
      <c r="BR67" s="133"/>
      <c r="BS67" s="133"/>
      <c r="BT67" s="133">
        <f t="shared" si="17"/>
        <v>0</v>
      </c>
      <c r="BU67" s="126"/>
      <c r="BV67" s="133">
        <v>0</v>
      </c>
      <c r="BW67" s="133"/>
      <c r="BX67" s="133">
        <f t="shared" si="18"/>
        <v>0</v>
      </c>
      <c r="BY67" s="126"/>
      <c r="BZ67" s="133">
        <v>0</v>
      </c>
      <c r="CA67" s="133"/>
      <c r="CB67" s="133">
        <f t="shared" si="19"/>
        <v>0</v>
      </c>
      <c r="CC67" s="134"/>
      <c r="CD67" s="133">
        <v>10</v>
      </c>
      <c r="CE67" s="133"/>
      <c r="CF67" s="133">
        <f t="shared" si="20"/>
        <v>10</v>
      </c>
      <c r="CG67" s="129"/>
    </row>
    <row r="68" spans="1:85" ht="29.25" customHeight="1">
      <c r="A68" s="18">
        <v>62</v>
      </c>
      <c r="B68" s="45">
        <v>30234300</v>
      </c>
      <c r="C68" s="78" t="s">
        <v>124</v>
      </c>
      <c r="D68" s="45" t="s">
        <v>185</v>
      </c>
      <c r="E68" s="45" t="s">
        <v>23</v>
      </c>
      <c r="F68" s="69" t="s">
        <v>125</v>
      </c>
      <c r="G68" s="69">
        <v>135560</v>
      </c>
      <c r="H68" s="69">
        <v>10980360</v>
      </c>
      <c r="I68" s="21">
        <f t="shared" si="1"/>
        <v>0</v>
      </c>
      <c r="J68" s="8">
        <v>81</v>
      </c>
      <c r="K68" s="130">
        <f t="shared" si="0"/>
        <v>135560</v>
      </c>
      <c r="L68" s="131">
        <f t="shared" si="2"/>
        <v>10980360</v>
      </c>
      <c r="M68" s="132"/>
      <c r="N68" s="133">
        <v>0</v>
      </c>
      <c r="O68" s="133"/>
      <c r="P68" s="133">
        <f t="shared" si="3"/>
        <v>0</v>
      </c>
      <c r="Q68" s="126"/>
      <c r="R68" s="133">
        <v>0</v>
      </c>
      <c r="S68" s="133"/>
      <c r="T68" s="133">
        <f t="shared" si="4"/>
        <v>0</v>
      </c>
      <c r="U68" s="126"/>
      <c r="V68" s="133">
        <v>12000</v>
      </c>
      <c r="W68" s="133"/>
      <c r="X68" s="133">
        <f t="shared" si="5"/>
        <v>12000</v>
      </c>
      <c r="Y68" s="126"/>
      <c r="Z68" s="133">
        <v>2000</v>
      </c>
      <c r="AA68" s="133"/>
      <c r="AB68" s="133">
        <f t="shared" si="6"/>
        <v>2000</v>
      </c>
      <c r="AC68" s="126"/>
      <c r="AD68" s="133">
        <v>4800</v>
      </c>
      <c r="AE68" s="133"/>
      <c r="AF68" s="133">
        <f t="shared" si="7"/>
        <v>4800</v>
      </c>
      <c r="AG68" s="126"/>
      <c r="AH68" s="133">
        <v>10800</v>
      </c>
      <c r="AI68" s="133"/>
      <c r="AJ68" s="133">
        <f t="shared" si="8"/>
        <v>10800</v>
      </c>
      <c r="AK68" s="126"/>
      <c r="AL68" s="133">
        <v>3350</v>
      </c>
      <c r="AM68" s="133"/>
      <c r="AN68" s="133">
        <f t="shared" si="9"/>
        <v>3350</v>
      </c>
      <c r="AO68" s="126"/>
      <c r="AP68" s="135">
        <v>55000</v>
      </c>
      <c r="AQ68" s="135"/>
      <c r="AR68" s="133">
        <f t="shared" si="10"/>
        <v>55000</v>
      </c>
      <c r="AS68" s="137"/>
      <c r="AT68" s="133">
        <v>3500</v>
      </c>
      <c r="AU68" s="133"/>
      <c r="AV68" s="133">
        <f t="shared" si="11"/>
        <v>3500</v>
      </c>
      <c r="AW68" s="126"/>
      <c r="AX68" s="133">
        <v>7200</v>
      </c>
      <c r="AY68" s="133"/>
      <c r="AZ68" s="133">
        <f t="shared" si="12"/>
        <v>7200</v>
      </c>
      <c r="BA68" s="126"/>
      <c r="BB68" s="133">
        <v>7000</v>
      </c>
      <c r="BC68" s="133"/>
      <c r="BD68" s="133">
        <f t="shared" si="13"/>
        <v>7000</v>
      </c>
      <c r="BE68" s="126"/>
      <c r="BF68" s="133">
        <v>2310</v>
      </c>
      <c r="BG68" s="133"/>
      <c r="BH68" s="133">
        <f t="shared" si="14"/>
        <v>2310</v>
      </c>
      <c r="BI68" s="126"/>
      <c r="BJ68" s="133">
        <v>7000</v>
      </c>
      <c r="BK68" s="133"/>
      <c r="BL68" s="133">
        <f t="shared" si="15"/>
        <v>7000</v>
      </c>
      <c r="BM68" s="126"/>
      <c r="BN68" s="133">
        <v>8600</v>
      </c>
      <c r="BO68" s="133"/>
      <c r="BP68" s="133">
        <f t="shared" si="16"/>
        <v>8600</v>
      </c>
      <c r="BQ68" s="126"/>
      <c r="BR68" s="133">
        <v>5000</v>
      </c>
      <c r="BS68" s="133"/>
      <c r="BT68" s="133">
        <f t="shared" si="17"/>
        <v>5000</v>
      </c>
      <c r="BU68" s="126"/>
      <c r="BV68" s="133">
        <v>3500</v>
      </c>
      <c r="BW68" s="133"/>
      <c r="BX68" s="133">
        <f t="shared" si="18"/>
        <v>3500</v>
      </c>
      <c r="BY68" s="126"/>
      <c r="BZ68" s="133">
        <v>3500</v>
      </c>
      <c r="CA68" s="133"/>
      <c r="CB68" s="133">
        <f t="shared" si="19"/>
        <v>3500</v>
      </c>
      <c r="CC68" s="134"/>
      <c r="CD68" s="133"/>
      <c r="CE68" s="133"/>
      <c r="CF68" s="133">
        <f t="shared" si="20"/>
        <v>0</v>
      </c>
      <c r="CG68" s="129"/>
    </row>
    <row r="69" spans="1:85" ht="29.25" customHeight="1">
      <c r="A69" s="18">
        <v>63</v>
      </c>
      <c r="B69" s="45">
        <v>30234400</v>
      </c>
      <c r="C69" s="78" t="s">
        <v>126</v>
      </c>
      <c r="D69" s="45" t="s">
        <v>185</v>
      </c>
      <c r="E69" s="45" t="s">
        <v>23</v>
      </c>
      <c r="F69" s="69" t="s">
        <v>127</v>
      </c>
      <c r="G69" s="69">
        <v>870</v>
      </c>
      <c r="H69" s="69">
        <v>87000</v>
      </c>
      <c r="I69" s="21">
        <f t="shared" si="1"/>
        <v>0</v>
      </c>
      <c r="J69" s="8">
        <v>100</v>
      </c>
      <c r="K69" s="130">
        <f t="shared" ref="K69:K116" si="21">+N69+R69+V69+Z69+AD69+AH69+AL69+AP69+AT69+AX69+BB69+BF69+BJ69+BN69+BR69+BV69+BZ69+CD69</f>
        <v>870</v>
      </c>
      <c r="L69" s="131">
        <f t="shared" si="2"/>
        <v>87000</v>
      </c>
      <c r="M69" s="132"/>
      <c r="N69" s="133">
        <v>0</v>
      </c>
      <c r="O69" s="133"/>
      <c r="P69" s="133">
        <f t="shared" si="3"/>
        <v>0</v>
      </c>
      <c r="Q69" s="126"/>
      <c r="R69" s="133">
        <v>0</v>
      </c>
      <c r="S69" s="133"/>
      <c r="T69" s="133">
        <f t="shared" si="4"/>
        <v>0</v>
      </c>
      <c r="U69" s="126"/>
      <c r="V69" s="133"/>
      <c r="W69" s="133"/>
      <c r="X69" s="133">
        <f t="shared" si="5"/>
        <v>0</v>
      </c>
      <c r="Y69" s="126"/>
      <c r="Z69" s="133">
        <v>50</v>
      </c>
      <c r="AA69" s="133"/>
      <c r="AB69" s="133">
        <f t="shared" si="6"/>
        <v>50</v>
      </c>
      <c r="AC69" s="126"/>
      <c r="AD69" s="133">
        <v>0</v>
      </c>
      <c r="AE69" s="133"/>
      <c r="AF69" s="133">
        <f t="shared" si="7"/>
        <v>0</v>
      </c>
      <c r="AG69" s="126"/>
      <c r="AH69" s="133">
        <v>300</v>
      </c>
      <c r="AI69" s="133"/>
      <c r="AJ69" s="133">
        <f t="shared" si="8"/>
        <v>300</v>
      </c>
      <c r="AK69" s="126"/>
      <c r="AL69" s="133">
        <v>0</v>
      </c>
      <c r="AM69" s="133"/>
      <c r="AN69" s="133">
        <f t="shared" si="9"/>
        <v>0</v>
      </c>
      <c r="AO69" s="126"/>
      <c r="AP69" s="135">
        <v>250</v>
      </c>
      <c r="AQ69" s="135"/>
      <c r="AR69" s="133">
        <f t="shared" si="10"/>
        <v>250</v>
      </c>
      <c r="AS69" s="137"/>
      <c r="AT69" s="133">
        <v>0</v>
      </c>
      <c r="AU69" s="133"/>
      <c r="AV69" s="133">
        <f t="shared" si="11"/>
        <v>0</v>
      </c>
      <c r="AW69" s="126"/>
      <c r="AX69" s="133">
        <v>120</v>
      </c>
      <c r="AY69" s="133"/>
      <c r="AZ69" s="133">
        <f t="shared" si="12"/>
        <v>120</v>
      </c>
      <c r="BA69" s="126"/>
      <c r="BB69" s="133">
        <v>50</v>
      </c>
      <c r="BC69" s="133"/>
      <c r="BD69" s="133">
        <f t="shared" si="13"/>
        <v>50</v>
      </c>
      <c r="BE69" s="126"/>
      <c r="BF69" s="133"/>
      <c r="BG69" s="133"/>
      <c r="BH69" s="133">
        <f t="shared" si="14"/>
        <v>0</v>
      </c>
      <c r="BI69" s="126"/>
      <c r="BJ69" s="133">
        <v>0</v>
      </c>
      <c r="BK69" s="133"/>
      <c r="BL69" s="133">
        <f t="shared" si="15"/>
        <v>0</v>
      </c>
      <c r="BM69" s="126"/>
      <c r="BN69" s="133"/>
      <c r="BO69" s="133"/>
      <c r="BP69" s="133">
        <f t="shared" si="16"/>
        <v>0</v>
      </c>
      <c r="BQ69" s="126"/>
      <c r="BR69" s="133"/>
      <c r="BS69" s="133"/>
      <c r="BT69" s="133">
        <f t="shared" si="17"/>
        <v>0</v>
      </c>
      <c r="BU69" s="126"/>
      <c r="BV69" s="133">
        <v>0</v>
      </c>
      <c r="BW69" s="133"/>
      <c r="BX69" s="133">
        <f t="shared" si="18"/>
        <v>0</v>
      </c>
      <c r="BY69" s="126"/>
      <c r="BZ69" s="133">
        <v>100</v>
      </c>
      <c r="CA69" s="133"/>
      <c r="CB69" s="133">
        <f t="shared" si="19"/>
        <v>100</v>
      </c>
      <c r="CC69" s="134"/>
      <c r="CD69" s="133"/>
      <c r="CE69" s="133"/>
      <c r="CF69" s="133">
        <f t="shared" si="20"/>
        <v>0</v>
      </c>
      <c r="CG69" s="129"/>
    </row>
    <row r="70" spans="1:85" ht="409.5" customHeight="1">
      <c r="A70" s="18"/>
      <c r="B70" s="80">
        <v>30121470</v>
      </c>
      <c r="C70" s="81" t="s">
        <v>179</v>
      </c>
      <c r="D70" s="80" t="s">
        <v>185</v>
      </c>
      <c r="E70" s="80" t="s">
        <v>107</v>
      </c>
      <c r="F70" s="69" t="s">
        <v>482</v>
      </c>
      <c r="G70" s="67">
        <v>875</v>
      </c>
      <c r="H70" s="67">
        <v>3500000</v>
      </c>
      <c r="I70" s="21">
        <f t="shared" ref="I70:I133" si="22">+G70-K70</f>
        <v>0</v>
      </c>
      <c r="J70" s="70">
        <v>4000</v>
      </c>
      <c r="K70" s="130">
        <f t="shared" si="21"/>
        <v>875</v>
      </c>
      <c r="L70" s="131">
        <f t="shared" ref="L70:L116" si="23">+J70*K70</f>
        <v>3500000</v>
      </c>
      <c r="M70" s="141"/>
      <c r="N70" s="142">
        <v>86</v>
      </c>
      <c r="O70" s="142"/>
      <c r="P70" s="133">
        <f t="shared" ref="P70:P133" si="24">N70-O70</f>
        <v>86</v>
      </c>
      <c r="Q70" s="143"/>
      <c r="R70" s="142">
        <v>30</v>
      </c>
      <c r="S70" s="142"/>
      <c r="T70" s="133">
        <f t="shared" ref="T70:T133" si="25">R70-S70</f>
        <v>30</v>
      </c>
      <c r="U70" s="143"/>
      <c r="V70" s="142">
        <v>20</v>
      </c>
      <c r="W70" s="142"/>
      <c r="X70" s="133">
        <f t="shared" ref="X70:X133" si="26">V70-W70</f>
        <v>20</v>
      </c>
      <c r="Y70" s="143"/>
      <c r="Z70" s="142">
        <v>35</v>
      </c>
      <c r="AA70" s="142"/>
      <c r="AB70" s="133">
        <f t="shared" ref="AB70:AB133" si="27">Z70-AA70</f>
        <v>35</v>
      </c>
      <c r="AC70" s="143"/>
      <c r="AD70" s="142">
        <v>12</v>
      </c>
      <c r="AE70" s="142"/>
      <c r="AF70" s="133">
        <f t="shared" ref="AF70:AF133" si="28">AD70-AE70</f>
        <v>12</v>
      </c>
      <c r="AG70" s="143"/>
      <c r="AH70" s="142">
        <v>39</v>
      </c>
      <c r="AI70" s="142"/>
      <c r="AJ70" s="133">
        <f t="shared" ref="AJ70:AJ133" si="29">AH70-AI70</f>
        <v>39</v>
      </c>
      <c r="AK70" s="143"/>
      <c r="AL70" s="142">
        <v>60</v>
      </c>
      <c r="AM70" s="142"/>
      <c r="AN70" s="133">
        <f t="shared" ref="AN70:AN133" si="30">AL70-AM70</f>
        <v>60</v>
      </c>
      <c r="AO70" s="143"/>
      <c r="AP70" s="144">
        <v>194</v>
      </c>
      <c r="AQ70" s="144"/>
      <c r="AR70" s="133">
        <f t="shared" ref="AR70:AR133" si="31">AP70-AQ70</f>
        <v>194</v>
      </c>
      <c r="AS70" s="145"/>
      <c r="AT70" s="142">
        <v>40</v>
      </c>
      <c r="AU70" s="142"/>
      <c r="AV70" s="133">
        <f t="shared" ref="AV70:AV133" si="32">AT70-AU70</f>
        <v>40</v>
      </c>
      <c r="AW70" s="143"/>
      <c r="AX70" s="142">
        <v>50</v>
      </c>
      <c r="AY70" s="142"/>
      <c r="AZ70" s="133">
        <f t="shared" ref="AZ70:AZ133" si="33">AX70-AY70</f>
        <v>50</v>
      </c>
      <c r="BA70" s="143"/>
      <c r="BB70" s="142">
        <v>45</v>
      </c>
      <c r="BC70" s="142"/>
      <c r="BD70" s="133">
        <f t="shared" ref="BD70:BD133" si="34">BB70-BC70</f>
        <v>45</v>
      </c>
      <c r="BE70" s="143"/>
      <c r="BF70" s="142">
        <v>35</v>
      </c>
      <c r="BG70" s="142"/>
      <c r="BH70" s="133">
        <f t="shared" ref="BH70:BH133" si="35">BF70-BG70</f>
        <v>35</v>
      </c>
      <c r="BI70" s="143"/>
      <c r="BJ70" s="142">
        <v>70</v>
      </c>
      <c r="BK70" s="142"/>
      <c r="BL70" s="133">
        <f t="shared" ref="BL70:BL133" si="36">BJ70-BK70</f>
        <v>70</v>
      </c>
      <c r="BM70" s="143"/>
      <c r="BN70" s="142">
        <v>35</v>
      </c>
      <c r="BO70" s="142"/>
      <c r="BP70" s="133">
        <f t="shared" ref="BP70:BP133" si="37">BN70-BO70</f>
        <v>35</v>
      </c>
      <c r="BQ70" s="143"/>
      <c r="BR70" s="142">
        <v>15</v>
      </c>
      <c r="BS70" s="142"/>
      <c r="BT70" s="133">
        <f t="shared" ref="BT70:BT133" si="38">BR70-BS70</f>
        <v>15</v>
      </c>
      <c r="BU70" s="143"/>
      <c r="BV70" s="142">
        <v>70</v>
      </c>
      <c r="BW70" s="142"/>
      <c r="BX70" s="133">
        <f t="shared" ref="BX70:BX133" si="39">BV70-BW70</f>
        <v>70</v>
      </c>
      <c r="BY70" s="143"/>
      <c r="BZ70" s="142">
        <v>33</v>
      </c>
      <c r="CA70" s="142"/>
      <c r="CB70" s="133">
        <f t="shared" ref="CB70:CB133" si="40">BZ70-CA70</f>
        <v>33</v>
      </c>
      <c r="CC70" s="146"/>
      <c r="CD70" s="133">
        <v>6</v>
      </c>
      <c r="CE70" s="133"/>
      <c r="CF70" s="133">
        <f t="shared" ref="CF70:CF133" si="41">CD70-CE70</f>
        <v>6</v>
      </c>
      <c r="CG70" s="129"/>
    </row>
    <row r="71" spans="1:85" ht="72.75" customHeight="1">
      <c r="A71" s="18"/>
      <c r="B71" s="45">
        <v>30121470</v>
      </c>
      <c r="C71" s="78" t="s">
        <v>128</v>
      </c>
      <c r="D71" s="45" t="s">
        <v>185</v>
      </c>
      <c r="E71" s="45" t="s">
        <v>107</v>
      </c>
      <c r="F71" s="69" t="s">
        <v>129</v>
      </c>
      <c r="G71" s="69">
        <v>23</v>
      </c>
      <c r="H71" s="69">
        <v>165600</v>
      </c>
      <c r="I71" s="21">
        <f t="shared" si="22"/>
        <v>0</v>
      </c>
      <c r="J71" s="8" t="s">
        <v>130</v>
      </c>
      <c r="K71" s="130">
        <f t="shared" si="21"/>
        <v>23</v>
      </c>
      <c r="L71" s="131">
        <f t="shared" si="23"/>
        <v>165600</v>
      </c>
      <c r="M71" s="132"/>
      <c r="N71" s="133">
        <v>2</v>
      </c>
      <c r="O71" s="133"/>
      <c r="P71" s="133">
        <f t="shared" si="24"/>
        <v>2</v>
      </c>
      <c r="Q71" s="126"/>
      <c r="R71" s="147"/>
      <c r="S71" s="147"/>
      <c r="T71" s="133">
        <f t="shared" si="25"/>
        <v>0</v>
      </c>
      <c r="U71" s="126"/>
      <c r="V71" s="147"/>
      <c r="W71" s="147"/>
      <c r="X71" s="133">
        <f t="shared" si="26"/>
        <v>0</v>
      </c>
      <c r="Y71" s="126"/>
      <c r="Z71" s="147"/>
      <c r="AA71" s="147"/>
      <c r="AB71" s="133">
        <f t="shared" si="27"/>
        <v>0</v>
      </c>
      <c r="AC71" s="126"/>
      <c r="AD71" s="147">
        <v>0</v>
      </c>
      <c r="AE71" s="147"/>
      <c r="AF71" s="133">
        <f t="shared" si="28"/>
        <v>0</v>
      </c>
      <c r="AG71" s="148"/>
      <c r="AH71" s="147">
        <v>0</v>
      </c>
      <c r="AI71" s="147"/>
      <c r="AJ71" s="133">
        <f t="shared" si="29"/>
        <v>0</v>
      </c>
      <c r="AK71" s="148"/>
      <c r="AL71" s="147">
        <v>1</v>
      </c>
      <c r="AM71" s="147"/>
      <c r="AN71" s="133">
        <f t="shared" si="30"/>
        <v>1</v>
      </c>
      <c r="AO71" s="148"/>
      <c r="AP71" s="149">
        <v>5</v>
      </c>
      <c r="AQ71" s="149"/>
      <c r="AR71" s="133">
        <f t="shared" si="31"/>
        <v>5</v>
      </c>
      <c r="AS71" s="150"/>
      <c r="AT71" s="147">
        <v>0</v>
      </c>
      <c r="AU71" s="147"/>
      <c r="AV71" s="133">
        <f t="shared" si="32"/>
        <v>0</v>
      </c>
      <c r="AW71" s="148"/>
      <c r="AX71" s="147">
        <v>10</v>
      </c>
      <c r="AY71" s="147"/>
      <c r="AZ71" s="133">
        <f t="shared" si="33"/>
        <v>10</v>
      </c>
      <c r="BA71" s="148"/>
      <c r="BB71" s="147"/>
      <c r="BC71" s="147"/>
      <c r="BD71" s="133">
        <f t="shared" si="34"/>
        <v>0</v>
      </c>
      <c r="BE71" s="148"/>
      <c r="BF71" s="147">
        <v>4</v>
      </c>
      <c r="BG71" s="147"/>
      <c r="BH71" s="133">
        <f t="shared" si="35"/>
        <v>4</v>
      </c>
      <c r="BI71" s="148"/>
      <c r="BJ71" s="133">
        <v>0</v>
      </c>
      <c r="BK71" s="133"/>
      <c r="BL71" s="133">
        <f t="shared" si="36"/>
        <v>0</v>
      </c>
      <c r="BM71" s="126"/>
      <c r="BN71" s="147">
        <v>1</v>
      </c>
      <c r="BO71" s="147"/>
      <c r="BP71" s="133">
        <f t="shared" si="37"/>
        <v>1</v>
      </c>
      <c r="BQ71" s="148"/>
      <c r="BR71" s="147"/>
      <c r="BS71" s="147"/>
      <c r="BT71" s="133">
        <f t="shared" si="38"/>
        <v>0</v>
      </c>
      <c r="BU71" s="148"/>
      <c r="BV71" s="147">
        <v>0</v>
      </c>
      <c r="BW71" s="147"/>
      <c r="BX71" s="133">
        <f t="shared" si="39"/>
        <v>0</v>
      </c>
      <c r="BY71" s="148"/>
      <c r="BZ71" s="133">
        <v>0</v>
      </c>
      <c r="CA71" s="133"/>
      <c r="CB71" s="133">
        <f t="shared" si="40"/>
        <v>0</v>
      </c>
      <c r="CC71" s="134"/>
      <c r="CD71" s="147"/>
      <c r="CE71" s="147"/>
      <c r="CF71" s="133">
        <f t="shared" si="41"/>
        <v>0</v>
      </c>
      <c r="CG71" s="151"/>
    </row>
    <row r="72" spans="1:85" ht="67.5">
      <c r="A72" s="18">
        <v>67</v>
      </c>
      <c r="B72" s="45">
        <v>30121470</v>
      </c>
      <c r="C72" s="78" t="s">
        <v>128</v>
      </c>
      <c r="D72" s="45" t="s">
        <v>185</v>
      </c>
      <c r="E72" s="45" t="s">
        <v>107</v>
      </c>
      <c r="F72" s="69" t="s">
        <v>483</v>
      </c>
      <c r="G72" s="69">
        <v>288.5</v>
      </c>
      <c r="H72" s="69">
        <v>2250300</v>
      </c>
      <c r="I72" s="21">
        <f t="shared" si="22"/>
        <v>0</v>
      </c>
      <c r="J72" s="8" t="s">
        <v>131</v>
      </c>
      <c r="K72" s="130">
        <f t="shared" si="21"/>
        <v>288.5</v>
      </c>
      <c r="L72" s="131">
        <f t="shared" si="23"/>
        <v>2250300</v>
      </c>
      <c r="M72" s="132"/>
      <c r="N72" s="133">
        <v>10</v>
      </c>
      <c r="O72" s="133"/>
      <c r="P72" s="133">
        <f t="shared" si="24"/>
        <v>10</v>
      </c>
      <c r="Q72" s="126"/>
      <c r="R72" s="152">
        <v>30</v>
      </c>
      <c r="S72" s="152"/>
      <c r="T72" s="133">
        <f t="shared" si="25"/>
        <v>30</v>
      </c>
      <c r="U72" s="126"/>
      <c r="V72" s="152">
        <v>10</v>
      </c>
      <c r="W72" s="152"/>
      <c r="X72" s="133">
        <f t="shared" si="26"/>
        <v>10</v>
      </c>
      <c r="Y72" s="126"/>
      <c r="Z72" s="147">
        <v>25</v>
      </c>
      <c r="AA72" s="147"/>
      <c r="AB72" s="133">
        <f t="shared" si="27"/>
        <v>25</v>
      </c>
      <c r="AC72" s="126"/>
      <c r="AD72" s="152">
        <v>11</v>
      </c>
      <c r="AE72" s="152"/>
      <c r="AF72" s="133">
        <f t="shared" si="28"/>
        <v>11</v>
      </c>
      <c r="AG72" s="153"/>
      <c r="AH72" s="152">
        <v>25</v>
      </c>
      <c r="AI72" s="152"/>
      <c r="AJ72" s="133">
        <f t="shared" si="29"/>
        <v>25</v>
      </c>
      <c r="AK72" s="153"/>
      <c r="AL72" s="147">
        <v>20</v>
      </c>
      <c r="AM72" s="147"/>
      <c r="AN72" s="133">
        <f t="shared" si="30"/>
        <v>20</v>
      </c>
      <c r="AO72" s="148"/>
      <c r="AP72" s="149">
        <v>122.5</v>
      </c>
      <c r="AQ72" s="149"/>
      <c r="AR72" s="133">
        <f t="shared" si="31"/>
        <v>122.5</v>
      </c>
      <c r="AS72" s="150"/>
      <c r="AT72" s="152">
        <v>10</v>
      </c>
      <c r="AU72" s="152"/>
      <c r="AV72" s="133">
        <f t="shared" si="32"/>
        <v>10</v>
      </c>
      <c r="AW72" s="153"/>
      <c r="AX72" s="152">
        <v>10</v>
      </c>
      <c r="AY72" s="152"/>
      <c r="AZ72" s="133">
        <f t="shared" si="33"/>
        <v>10</v>
      </c>
      <c r="BA72" s="153"/>
      <c r="BB72" s="152"/>
      <c r="BC72" s="152"/>
      <c r="BD72" s="133">
        <f t="shared" si="34"/>
        <v>0</v>
      </c>
      <c r="BE72" s="153"/>
      <c r="BF72" s="152">
        <v>3</v>
      </c>
      <c r="BG72" s="152"/>
      <c r="BH72" s="133">
        <f t="shared" si="35"/>
        <v>3</v>
      </c>
      <c r="BI72" s="153"/>
      <c r="BJ72" s="152">
        <v>10</v>
      </c>
      <c r="BK72" s="152"/>
      <c r="BL72" s="133">
        <f t="shared" si="36"/>
        <v>10</v>
      </c>
      <c r="BM72" s="153"/>
      <c r="BN72" s="152">
        <v>2</v>
      </c>
      <c r="BO72" s="152"/>
      <c r="BP72" s="133">
        <f t="shared" si="37"/>
        <v>2</v>
      </c>
      <c r="BQ72" s="153"/>
      <c r="BR72" s="152"/>
      <c r="BS72" s="152"/>
      <c r="BT72" s="133">
        <f t="shared" si="38"/>
        <v>0</v>
      </c>
      <c r="BU72" s="153"/>
      <c r="BV72" s="152">
        <v>0</v>
      </c>
      <c r="BW72" s="152"/>
      <c r="BX72" s="133">
        <f t="shared" si="39"/>
        <v>0</v>
      </c>
      <c r="BY72" s="153"/>
      <c r="BZ72" s="133">
        <v>0</v>
      </c>
      <c r="CA72" s="133"/>
      <c r="CB72" s="133">
        <f t="shared" si="40"/>
        <v>0</v>
      </c>
      <c r="CC72" s="134"/>
      <c r="CD72" s="152"/>
      <c r="CE72" s="152"/>
      <c r="CF72" s="133">
        <f t="shared" si="41"/>
        <v>0</v>
      </c>
      <c r="CG72" s="154"/>
    </row>
    <row r="73" spans="1:85" ht="53.25" customHeight="1">
      <c r="A73" s="18">
        <v>68</v>
      </c>
      <c r="B73" s="45">
        <v>30121470</v>
      </c>
      <c r="C73" s="78" t="s">
        <v>128</v>
      </c>
      <c r="D73" s="45" t="s">
        <v>185</v>
      </c>
      <c r="E73" s="45" t="s">
        <v>107</v>
      </c>
      <c r="F73" s="69" t="s">
        <v>132</v>
      </c>
      <c r="G73" s="69">
        <v>60</v>
      </c>
      <c r="H73" s="69">
        <v>492000</v>
      </c>
      <c r="I73" s="21">
        <f t="shared" si="22"/>
        <v>0</v>
      </c>
      <c r="J73" s="8">
        <v>8200</v>
      </c>
      <c r="K73" s="130">
        <f t="shared" si="21"/>
        <v>60</v>
      </c>
      <c r="L73" s="131">
        <f t="shared" si="23"/>
        <v>492000</v>
      </c>
      <c r="M73" s="132"/>
      <c r="N73" s="133">
        <v>0</v>
      </c>
      <c r="O73" s="133"/>
      <c r="P73" s="133">
        <f t="shared" si="24"/>
        <v>0</v>
      </c>
      <c r="Q73" s="126"/>
      <c r="R73" s="133"/>
      <c r="S73" s="133"/>
      <c r="T73" s="133">
        <f t="shared" si="25"/>
        <v>0</v>
      </c>
      <c r="U73" s="126"/>
      <c r="V73" s="133"/>
      <c r="W73" s="133"/>
      <c r="X73" s="133">
        <f t="shared" si="26"/>
        <v>0</v>
      </c>
      <c r="Y73" s="126"/>
      <c r="Z73" s="152">
        <v>0</v>
      </c>
      <c r="AA73" s="152"/>
      <c r="AB73" s="133">
        <f t="shared" si="27"/>
        <v>0</v>
      </c>
      <c r="AC73" s="126"/>
      <c r="AD73" s="133">
        <v>0</v>
      </c>
      <c r="AE73" s="133"/>
      <c r="AF73" s="133">
        <f t="shared" si="28"/>
        <v>0</v>
      </c>
      <c r="AG73" s="126"/>
      <c r="AH73" s="133">
        <v>0</v>
      </c>
      <c r="AI73" s="133"/>
      <c r="AJ73" s="133">
        <f t="shared" si="29"/>
        <v>0</v>
      </c>
      <c r="AK73" s="126"/>
      <c r="AL73" s="147">
        <v>0</v>
      </c>
      <c r="AM73" s="147"/>
      <c r="AN73" s="133">
        <f t="shared" si="30"/>
        <v>0</v>
      </c>
      <c r="AO73" s="148"/>
      <c r="AP73" s="149">
        <v>60</v>
      </c>
      <c r="AQ73" s="149"/>
      <c r="AR73" s="133">
        <f t="shared" si="31"/>
        <v>60</v>
      </c>
      <c r="AS73" s="150"/>
      <c r="AT73" s="133">
        <v>0</v>
      </c>
      <c r="AU73" s="133"/>
      <c r="AV73" s="133">
        <f t="shared" si="32"/>
        <v>0</v>
      </c>
      <c r="AW73" s="126"/>
      <c r="AX73" s="133">
        <v>0</v>
      </c>
      <c r="AY73" s="133"/>
      <c r="AZ73" s="133">
        <f t="shared" si="33"/>
        <v>0</v>
      </c>
      <c r="BA73" s="126"/>
      <c r="BB73" s="133"/>
      <c r="BC73" s="133"/>
      <c r="BD73" s="133">
        <f t="shared" si="34"/>
        <v>0</v>
      </c>
      <c r="BE73" s="126"/>
      <c r="BF73" s="133"/>
      <c r="BG73" s="133"/>
      <c r="BH73" s="133">
        <f t="shared" si="35"/>
        <v>0</v>
      </c>
      <c r="BI73" s="126"/>
      <c r="BJ73" s="133">
        <v>0</v>
      </c>
      <c r="BK73" s="133"/>
      <c r="BL73" s="133">
        <f t="shared" si="36"/>
        <v>0</v>
      </c>
      <c r="BM73" s="126"/>
      <c r="BN73" s="133"/>
      <c r="BO73" s="133"/>
      <c r="BP73" s="133">
        <f t="shared" si="37"/>
        <v>0</v>
      </c>
      <c r="BQ73" s="126"/>
      <c r="BR73" s="133"/>
      <c r="BS73" s="133"/>
      <c r="BT73" s="133">
        <f t="shared" si="38"/>
        <v>0</v>
      </c>
      <c r="BU73" s="126"/>
      <c r="BV73" s="133">
        <v>0</v>
      </c>
      <c r="BW73" s="133"/>
      <c r="BX73" s="133">
        <f t="shared" si="39"/>
        <v>0</v>
      </c>
      <c r="BY73" s="126"/>
      <c r="BZ73" s="133">
        <v>0</v>
      </c>
      <c r="CA73" s="133"/>
      <c r="CB73" s="133">
        <f t="shared" si="40"/>
        <v>0</v>
      </c>
      <c r="CC73" s="134"/>
      <c r="CD73" s="133"/>
      <c r="CE73" s="133"/>
      <c r="CF73" s="133">
        <f t="shared" si="41"/>
        <v>0</v>
      </c>
      <c r="CG73" s="129"/>
    </row>
    <row r="74" spans="1:85" ht="36.75" customHeight="1">
      <c r="A74" s="18">
        <v>82</v>
      </c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133</v>
      </c>
      <c r="G74" s="69">
        <v>7.5</v>
      </c>
      <c r="H74" s="69">
        <v>48750</v>
      </c>
      <c r="I74" s="21">
        <f t="shared" si="22"/>
        <v>0</v>
      </c>
      <c r="J74" s="8" t="s">
        <v>134</v>
      </c>
      <c r="K74" s="130">
        <f t="shared" si="21"/>
        <v>7.5</v>
      </c>
      <c r="L74" s="131">
        <f t="shared" si="23"/>
        <v>48750</v>
      </c>
      <c r="M74" s="132"/>
      <c r="N74" s="133">
        <v>2</v>
      </c>
      <c r="O74" s="133"/>
      <c r="P74" s="133">
        <f t="shared" si="24"/>
        <v>2</v>
      </c>
      <c r="Q74" s="126"/>
      <c r="R74" s="133"/>
      <c r="S74" s="133"/>
      <c r="T74" s="133">
        <f t="shared" si="25"/>
        <v>0</v>
      </c>
      <c r="U74" s="126"/>
      <c r="V74" s="133"/>
      <c r="W74" s="133"/>
      <c r="X74" s="133">
        <f t="shared" si="26"/>
        <v>0</v>
      </c>
      <c r="Y74" s="126"/>
      <c r="Z74" s="133">
        <v>0.6</v>
      </c>
      <c r="AA74" s="133"/>
      <c r="AB74" s="133">
        <f t="shared" si="27"/>
        <v>0.6</v>
      </c>
      <c r="AC74" s="126"/>
      <c r="AD74" s="133">
        <v>0</v>
      </c>
      <c r="AE74" s="133"/>
      <c r="AF74" s="133">
        <f t="shared" si="28"/>
        <v>0</v>
      </c>
      <c r="AG74" s="126"/>
      <c r="AH74" s="133">
        <v>0</v>
      </c>
      <c r="AI74" s="133"/>
      <c r="AJ74" s="133">
        <f t="shared" si="29"/>
        <v>0</v>
      </c>
      <c r="AK74" s="126"/>
      <c r="AL74" s="147">
        <v>0</v>
      </c>
      <c r="AM74" s="147"/>
      <c r="AN74" s="133">
        <f t="shared" si="30"/>
        <v>0</v>
      </c>
      <c r="AO74" s="148"/>
      <c r="AP74" s="149">
        <v>1.9</v>
      </c>
      <c r="AQ74" s="149"/>
      <c r="AR74" s="133">
        <f t="shared" si="31"/>
        <v>1.9</v>
      </c>
      <c r="AS74" s="150"/>
      <c r="AT74" s="133">
        <v>0</v>
      </c>
      <c r="AU74" s="133"/>
      <c r="AV74" s="133">
        <f t="shared" si="32"/>
        <v>0</v>
      </c>
      <c r="AW74" s="126"/>
      <c r="AX74" s="133">
        <v>0</v>
      </c>
      <c r="AY74" s="133"/>
      <c r="AZ74" s="133">
        <f t="shared" si="33"/>
        <v>0</v>
      </c>
      <c r="BA74" s="126"/>
      <c r="BB74" s="133"/>
      <c r="BC74" s="133"/>
      <c r="BD74" s="133">
        <f t="shared" si="34"/>
        <v>0</v>
      </c>
      <c r="BE74" s="126"/>
      <c r="BF74" s="133">
        <v>2</v>
      </c>
      <c r="BG74" s="133"/>
      <c r="BH74" s="133">
        <f t="shared" si="35"/>
        <v>2</v>
      </c>
      <c r="BI74" s="126"/>
      <c r="BJ74" s="133">
        <v>0</v>
      </c>
      <c r="BK74" s="133"/>
      <c r="BL74" s="133">
        <f t="shared" si="36"/>
        <v>0</v>
      </c>
      <c r="BM74" s="126"/>
      <c r="BN74" s="133">
        <v>1</v>
      </c>
      <c r="BO74" s="133"/>
      <c r="BP74" s="133">
        <f t="shared" si="37"/>
        <v>1</v>
      </c>
      <c r="BQ74" s="126"/>
      <c r="BR74" s="133"/>
      <c r="BS74" s="133"/>
      <c r="BT74" s="133">
        <f t="shared" si="38"/>
        <v>0</v>
      </c>
      <c r="BU74" s="126"/>
      <c r="BV74" s="133">
        <v>0</v>
      </c>
      <c r="BW74" s="133"/>
      <c r="BX74" s="133">
        <f t="shared" si="39"/>
        <v>0</v>
      </c>
      <c r="BY74" s="126"/>
      <c r="BZ74" s="133">
        <v>0</v>
      </c>
      <c r="CA74" s="133"/>
      <c r="CB74" s="133">
        <f t="shared" si="40"/>
        <v>0</v>
      </c>
      <c r="CC74" s="134"/>
      <c r="CD74" s="133"/>
      <c r="CE74" s="133"/>
      <c r="CF74" s="133">
        <f t="shared" si="41"/>
        <v>0</v>
      </c>
      <c r="CG74" s="129"/>
    </row>
    <row r="75" spans="1:85" ht="41.25" customHeight="1">
      <c r="A75" s="18">
        <v>87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135</v>
      </c>
      <c r="G75" s="69">
        <v>26.03</v>
      </c>
      <c r="H75" s="69">
        <v>187416</v>
      </c>
      <c r="I75" s="21">
        <f t="shared" si="22"/>
        <v>0</v>
      </c>
      <c r="J75" s="8">
        <v>7200</v>
      </c>
      <c r="K75" s="130">
        <f t="shared" si="21"/>
        <v>26.03</v>
      </c>
      <c r="L75" s="131">
        <f t="shared" si="23"/>
        <v>187416</v>
      </c>
      <c r="M75" s="132"/>
      <c r="N75" s="133">
        <v>2</v>
      </c>
      <c r="O75" s="133"/>
      <c r="P75" s="133">
        <f t="shared" si="24"/>
        <v>2</v>
      </c>
      <c r="Q75" s="126"/>
      <c r="R75" s="133"/>
      <c r="S75" s="133"/>
      <c r="T75" s="133">
        <f t="shared" si="25"/>
        <v>0</v>
      </c>
      <c r="U75" s="126"/>
      <c r="V75" s="133"/>
      <c r="W75" s="133"/>
      <c r="X75" s="133">
        <f t="shared" si="26"/>
        <v>0</v>
      </c>
      <c r="Y75" s="126"/>
      <c r="Z75" s="133">
        <v>0</v>
      </c>
      <c r="AA75" s="133"/>
      <c r="AB75" s="133">
        <f t="shared" si="27"/>
        <v>0</v>
      </c>
      <c r="AC75" s="126"/>
      <c r="AD75" s="133">
        <v>2</v>
      </c>
      <c r="AE75" s="133"/>
      <c r="AF75" s="133">
        <f t="shared" si="28"/>
        <v>2</v>
      </c>
      <c r="AG75" s="126"/>
      <c r="AH75" s="133">
        <v>4</v>
      </c>
      <c r="AI75" s="133"/>
      <c r="AJ75" s="133">
        <f t="shared" si="29"/>
        <v>4</v>
      </c>
      <c r="AK75" s="126"/>
      <c r="AL75" s="147">
        <v>0</v>
      </c>
      <c r="AM75" s="147"/>
      <c r="AN75" s="133">
        <f t="shared" si="30"/>
        <v>0</v>
      </c>
      <c r="AO75" s="148"/>
      <c r="AP75" s="149">
        <v>4.0299999999999994</v>
      </c>
      <c r="AQ75" s="149"/>
      <c r="AR75" s="133">
        <f t="shared" si="31"/>
        <v>4.0299999999999994</v>
      </c>
      <c r="AS75" s="150"/>
      <c r="AT75" s="133">
        <v>4</v>
      </c>
      <c r="AU75" s="133"/>
      <c r="AV75" s="133">
        <f t="shared" si="32"/>
        <v>4</v>
      </c>
      <c r="AW75" s="126"/>
      <c r="AX75" s="133">
        <v>10</v>
      </c>
      <c r="AY75" s="133"/>
      <c r="AZ75" s="133">
        <f t="shared" si="33"/>
        <v>10</v>
      </c>
      <c r="BA75" s="126"/>
      <c r="BB75" s="133"/>
      <c r="BC75" s="133"/>
      <c r="BD75" s="133">
        <f t="shared" si="34"/>
        <v>0</v>
      </c>
      <c r="BE75" s="126"/>
      <c r="BF75" s="133"/>
      <c r="BG75" s="133"/>
      <c r="BH75" s="133">
        <f t="shared" si="35"/>
        <v>0</v>
      </c>
      <c r="BI75" s="126"/>
      <c r="BJ75" s="133">
        <v>0</v>
      </c>
      <c r="BK75" s="133"/>
      <c r="BL75" s="133">
        <f t="shared" si="36"/>
        <v>0</v>
      </c>
      <c r="BM75" s="126"/>
      <c r="BN75" s="133"/>
      <c r="BO75" s="133"/>
      <c r="BP75" s="133">
        <f t="shared" si="37"/>
        <v>0</v>
      </c>
      <c r="BQ75" s="126"/>
      <c r="BR75" s="133"/>
      <c r="BS75" s="133"/>
      <c r="BT75" s="133">
        <f t="shared" si="38"/>
        <v>0</v>
      </c>
      <c r="BU75" s="126"/>
      <c r="BV75" s="133">
        <v>0</v>
      </c>
      <c r="BW75" s="133"/>
      <c r="BX75" s="133">
        <f t="shared" si="39"/>
        <v>0</v>
      </c>
      <c r="BY75" s="126"/>
      <c r="BZ75" s="133">
        <v>0</v>
      </c>
      <c r="CA75" s="133"/>
      <c r="CB75" s="133">
        <f t="shared" si="40"/>
        <v>0</v>
      </c>
      <c r="CC75" s="134"/>
      <c r="CD75" s="133"/>
      <c r="CE75" s="133"/>
      <c r="CF75" s="133">
        <f t="shared" si="41"/>
        <v>0</v>
      </c>
      <c r="CG75" s="129"/>
    </row>
    <row r="76" spans="1:85" ht="30.75" customHeight="1">
      <c r="A76" s="18">
        <v>146</v>
      </c>
      <c r="B76" s="45">
        <v>30121460</v>
      </c>
      <c r="C76" s="78" t="s">
        <v>136</v>
      </c>
      <c r="D76" s="45" t="s">
        <v>185</v>
      </c>
      <c r="E76" s="45" t="s">
        <v>23</v>
      </c>
      <c r="F76" s="69" t="s">
        <v>137</v>
      </c>
      <c r="G76" s="69">
        <v>88</v>
      </c>
      <c r="H76" s="69">
        <v>242176</v>
      </c>
      <c r="I76" s="21">
        <f t="shared" si="22"/>
        <v>0</v>
      </c>
      <c r="J76" s="8">
        <v>2752</v>
      </c>
      <c r="K76" s="130">
        <f t="shared" si="21"/>
        <v>88</v>
      </c>
      <c r="L76" s="131">
        <f t="shared" si="23"/>
        <v>242176</v>
      </c>
      <c r="M76" s="132"/>
      <c r="N76" s="133">
        <v>20</v>
      </c>
      <c r="O76" s="133"/>
      <c r="P76" s="133">
        <f t="shared" si="24"/>
        <v>20</v>
      </c>
      <c r="Q76" s="126"/>
      <c r="R76" s="133">
        <v>8</v>
      </c>
      <c r="S76" s="133"/>
      <c r="T76" s="133">
        <f t="shared" si="25"/>
        <v>8</v>
      </c>
      <c r="U76" s="126"/>
      <c r="V76" s="133"/>
      <c r="W76" s="133"/>
      <c r="X76" s="133">
        <f t="shared" si="26"/>
        <v>0</v>
      </c>
      <c r="Y76" s="126"/>
      <c r="Z76" s="133">
        <v>0</v>
      </c>
      <c r="AA76" s="133"/>
      <c r="AB76" s="133">
        <f t="shared" si="27"/>
        <v>0</v>
      </c>
      <c r="AC76" s="126"/>
      <c r="AD76" s="133">
        <v>0</v>
      </c>
      <c r="AE76" s="133"/>
      <c r="AF76" s="133">
        <f t="shared" si="28"/>
        <v>0</v>
      </c>
      <c r="AG76" s="126"/>
      <c r="AH76" s="133">
        <v>15</v>
      </c>
      <c r="AI76" s="133"/>
      <c r="AJ76" s="133">
        <f t="shared" si="29"/>
        <v>15</v>
      </c>
      <c r="AK76" s="126"/>
      <c r="AL76" s="147">
        <v>0</v>
      </c>
      <c r="AM76" s="147"/>
      <c r="AN76" s="133">
        <f t="shared" si="30"/>
        <v>0</v>
      </c>
      <c r="AO76" s="148"/>
      <c r="AP76" s="149">
        <v>32</v>
      </c>
      <c r="AQ76" s="149"/>
      <c r="AR76" s="133">
        <f t="shared" si="31"/>
        <v>32</v>
      </c>
      <c r="AS76" s="150"/>
      <c r="AT76" s="133">
        <v>7</v>
      </c>
      <c r="AU76" s="133"/>
      <c r="AV76" s="133">
        <f t="shared" si="32"/>
        <v>7</v>
      </c>
      <c r="AW76" s="126"/>
      <c r="AX76" s="133">
        <v>0</v>
      </c>
      <c r="AY76" s="133"/>
      <c r="AZ76" s="133">
        <f t="shared" si="33"/>
        <v>0</v>
      </c>
      <c r="BA76" s="126"/>
      <c r="BB76" s="133"/>
      <c r="BC76" s="133"/>
      <c r="BD76" s="133">
        <f t="shared" si="34"/>
        <v>0</v>
      </c>
      <c r="BE76" s="126"/>
      <c r="BF76" s="133"/>
      <c r="BG76" s="133"/>
      <c r="BH76" s="133">
        <f t="shared" si="35"/>
        <v>0</v>
      </c>
      <c r="BI76" s="126"/>
      <c r="BJ76" s="133">
        <v>2</v>
      </c>
      <c r="BK76" s="133"/>
      <c r="BL76" s="133">
        <f t="shared" si="36"/>
        <v>2</v>
      </c>
      <c r="BM76" s="126"/>
      <c r="BN76" s="133"/>
      <c r="BO76" s="133"/>
      <c r="BP76" s="133">
        <f t="shared" si="37"/>
        <v>0</v>
      </c>
      <c r="BQ76" s="126"/>
      <c r="BR76" s="133">
        <v>4</v>
      </c>
      <c r="BS76" s="133"/>
      <c r="BT76" s="133">
        <f t="shared" si="38"/>
        <v>4</v>
      </c>
      <c r="BU76" s="126"/>
      <c r="BV76" s="133">
        <v>0</v>
      </c>
      <c r="BW76" s="133"/>
      <c r="BX76" s="133">
        <f t="shared" si="39"/>
        <v>0</v>
      </c>
      <c r="BY76" s="126"/>
      <c r="BZ76" s="133">
        <v>0</v>
      </c>
      <c r="CA76" s="133"/>
      <c r="CB76" s="133">
        <f t="shared" si="40"/>
        <v>0</v>
      </c>
      <c r="CC76" s="134"/>
      <c r="CD76" s="133"/>
      <c r="CE76" s="133"/>
      <c r="CF76" s="133">
        <f t="shared" si="41"/>
        <v>0</v>
      </c>
      <c r="CG76" s="129"/>
    </row>
    <row r="77" spans="1:85" ht="48" customHeight="1">
      <c r="A77" s="18">
        <v>147</v>
      </c>
      <c r="B77" s="45">
        <v>30121460</v>
      </c>
      <c r="C77" s="78" t="s">
        <v>136</v>
      </c>
      <c r="D77" s="45" t="s">
        <v>185</v>
      </c>
      <c r="E77" s="45" t="s">
        <v>23</v>
      </c>
      <c r="F77" s="69" t="s">
        <v>138</v>
      </c>
      <c r="G77" s="69">
        <v>495</v>
      </c>
      <c r="H77" s="69">
        <v>1719630</v>
      </c>
      <c r="I77" s="21">
        <f t="shared" si="22"/>
        <v>0</v>
      </c>
      <c r="J77" s="8" t="s">
        <v>139</v>
      </c>
      <c r="K77" s="130">
        <f t="shared" si="21"/>
        <v>495</v>
      </c>
      <c r="L77" s="131">
        <f t="shared" si="23"/>
        <v>1719630</v>
      </c>
      <c r="M77" s="132"/>
      <c r="N77" s="140">
        <f>45+3</f>
        <v>48</v>
      </c>
      <c r="O77" s="133"/>
      <c r="P77" s="133">
        <f t="shared" si="24"/>
        <v>48</v>
      </c>
      <c r="Q77" s="126"/>
      <c r="R77" s="133">
        <v>3</v>
      </c>
      <c r="S77" s="133"/>
      <c r="T77" s="133">
        <f t="shared" si="25"/>
        <v>3</v>
      </c>
      <c r="U77" s="126"/>
      <c r="V77" s="133">
        <v>8</v>
      </c>
      <c r="W77" s="133"/>
      <c r="X77" s="133">
        <f t="shared" si="26"/>
        <v>8</v>
      </c>
      <c r="Y77" s="126"/>
      <c r="Z77" s="140">
        <f>30-3</f>
        <v>27</v>
      </c>
      <c r="AA77" s="133"/>
      <c r="AB77" s="133">
        <f t="shared" si="27"/>
        <v>27</v>
      </c>
      <c r="AC77" s="126"/>
      <c r="AD77" s="133">
        <v>10</v>
      </c>
      <c r="AE77" s="133"/>
      <c r="AF77" s="133">
        <f t="shared" si="28"/>
        <v>10</v>
      </c>
      <c r="AG77" s="126"/>
      <c r="AH77" s="133">
        <v>50</v>
      </c>
      <c r="AI77" s="133"/>
      <c r="AJ77" s="133">
        <f t="shared" si="29"/>
        <v>50</v>
      </c>
      <c r="AK77" s="126"/>
      <c r="AL77" s="147">
        <v>0</v>
      </c>
      <c r="AM77" s="147"/>
      <c r="AN77" s="133">
        <f t="shared" si="30"/>
        <v>0</v>
      </c>
      <c r="AO77" s="148"/>
      <c r="AP77" s="149">
        <v>174</v>
      </c>
      <c r="AQ77" s="149"/>
      <c r="AR77" s="133">
        <f t="shared" si="31"/>
        <v>174</v>
      </c>
      <c r="AS77" s="150"/>
      <c r="AT77" s="133">
        <v>12</v>
      </c>
      <c r="AU77" s="133"/>
      <c r="AV77" s="133">
        <f t="shared" si="32"/>
        <v>12</v>
      </c>
      <c r="AW77" s="126"/>
      <c r="AX77" s="133">
        <v>50</v>
      </c>
      <c r="AY77" s="133"/>
      <c r="AZ77" s="133">
        <f t="shared" si="33"/>
        <v>50</v>
      </c>
      <c r="BA77" s="126"/>
      <c r="BB77" s="133">
        <v>5</v>
      </c>
      <c r="BC77" s="133"/>
      <c r="BD77" s="133">
        <f t="shared" si="34"/>
        <v>5</v>
      </c>
      <c r="BE77" s="126"/>
      <c r="BF77" s="133">
        <v>23</v>
      </c>
      <c r="BG77" s="133"/>
      <c r="BH77" s="133">
        <f t="shared" si="35"/>
        <v>23</v>
      </c>
      <c r="BI77" s="126"/>
      <c r="BJ77" s="133">
        <v>10</v>
      </c>
      <c r="BK77" s="133"/>
      <c r="BL77" s="133">
        <f t="shared" si="36"/>
        <v>10</v>
      </c>
      <c r="BM77" s="126"/>
      <c r="BN77" s="133">
        <v>24</v>
      </c>
      <c r="BO77" s="133"/>
      <c r="BP77" s="133">
        <f t="shared" si="37"/>
        <v>24</v>
      </c>
      <c r="BQ77" s="126"/>
      <c r="BR77" s="133">
        <v>20</v>
      </c>
      <c r="BS77" s="133"/>
      <c r="BT77" s="133">
        <f t="shared" si="38"/>
        <v>20</v>
      </c>
      <c r="BU77" s="126"/>
      <c r="BV77" s="133">
        <v>20</v>
      </c>
      <c r="BW77" s="133"/>
      <c r="BX77" s="133">
        <f t="shared" si="39"/>
        <v>20</v>
      </c>
      <c r="BY77" s="126"/>
      <c r="BZ77" s="133">
        <v>5</v>
      </c>
      <c r="CA77" s="133"/>
      <c r="CB77" s="133">
        <f t="shared" si="40"/>
        <v>5</v>
      </c>
      <c r="CC77" s="134"/>
      <c r="CD77" s="133">
        <v>6</v>
      </c>
      <c r="CE77" s="133"/>
      <c r="CF77" s="133">
        <f t="shared" si="41"/>
        <v>6</v>
      </c>
      <c r="CG77" s="129"/>
    </row>
    <row r="78" spans="1:85" ht="40.5">
      <c r="A78" s="18">
        <v>148</v>
      </c>
      <c r="B78" s="45">
        <v>30121460</v>
      </c>
      <c r="C78" s="78" t="s">
        <v>136</v>
      </c>
      <c r="D78" s="45" t="s">
        <v>185</v>
      </c>
      <c r="E78" s="45" t="s">
        <v>23</v>
      </c>
      <c r="F78" s="69" t="s">
        <v>140</v>
      </c>
      <c r="G78" s="69">
        <v>1757</v>
      </c>
      <c r="H78" s="69">
        <v>4656050</v>
      </c>
      <c r="I78" s="21">
        <f t="shared" si="22"/>
        <v>0</v>
      </c>
      <c r="J78" s="8">
        <v>2650</v>
      </c>
      <c r="K78" s="130">
        <f t="shared" si="21"/>
        <v>1757</v>
      </c>
      <c r="L78" s="131">
        <f t="shared" si="23"/>
        <v>4656050</v>
      </c>
      <c r="M78" s="132"/>
      <c r="N78" s="133">
        <v>80</v>
      </c>
      <c r="O78" s="133"/>
      <c r="P78" s="133">
        <f t="shared" si="24"/>
        <v>80</v>
      </c>
      <c r="Q78" s="126"/>
      <c r="R78" s="133">
        <v>120</v>
      </c>
      <c r="S78" s="133"/>
      <c r="T78" s="133">
        <f t="shared" si="25"/>
        <v>120</v>
      </c>
      <c r="U78" s="126"/>
      <c r="V78" s="133"/>
      <c r="W78" s="133"/>
      <c r="X78" s="133">
        <f t="shared" si="26"/>
        <v>0</v>
      </c>
      <c r="Y78" s="126"/>
      <c r="Z78" s="133">
        <v>0</v>
      </c>
      <c r="AA78" s="133"/>
      <c r="AB78" s="133">
        <f t="shared" si="27"/>
        <v>0</v>
      </c>
      <c r="AC78" s="126"/>
      <c r="AD78" s="133">
        <v>20</v>
      </c>
      <c r="AE78" s="133"/>
      <c r="AF78" s="133">
        <f t="shared" si="28"/>
        <v>20</v>
      </c>
      <c r="AG78" s="126"/>
      <c r="AH78" s="133">
        <v>30</v>
      </c>
      <c r="AI78" s="133"/>
      <c r="AJ78" s="133">
        <f t="shared" si="29"/>
        <v>30</v>
      </c>
      <c r="AK78" s="126"/>
      <c r="AL78" s="147">
        <v>26</v>
      </c>
      <c r="AM78" s="147"/>
      <c r="AN78" s="133">
        <f t="shared" si="30"/>
        <v>26</v>
      </c>
      <c r="AO78" s="148"/>
      <c r="AP78" s="149">
        <v>940</v>
      </c>
      <c r="AQ78" s="149"/>
      <c r="AR78" s="133">
        <f t="shared" si="31"/>
        <v>940</v>
      </c>
      <c r="AS78" s="150"/>
      <c r="AT78" s="133">
        <v>28</v>
      </c>
      <c r="AU78" s="133"/>
      <c r="AV78" s="133">
        <f t="shared" si="32"/>
        <v>28</v>
      </c>
      <c r="AW78" s="126"/>
      <c r="AX78" s="133">
        <v>100</v>
      </c>
      <c r="AY78" s="133"/>
      <c r="AZ78" s="133">
        <f t="shared" si="33"/>
        <v>100</v>
      </c>
      <c r="BA78" s="126"/>
      <c r="BB78" s="133">
        <v>80</v>
      </c>
      <c r="BC78" s="133"/>
      <c r="BD78" s="133">
        <f t="shared" si="34"/>
        <v>80</v>
      </c>
      <c r="BE78" s="126"/>
      <c r="BF78" s="133">
        <v>20</v>
      </c>
      <c r="BG78" s="133"/>
      <c r="BH78" s="133">
        <f t="shared" si="35"/>
        <v>20</v>
      </c>
      <c r="BI78" s="126"/>
      <c r="BJ78" s="133">
        <v>60</v>
      </c>
      <c r="BK78" s="133"/>
      <c r="BL78" s="133">
        <f t="shared" si="36"/>
        <v>60</v>
      </c>
      <c r="BM78" s="126"/>
      <c r="BN78" s="133">
        <v>50</v>
      </c>
      <c r="BO78" s="133"/>
      <c r="BP78" s="133">
        <f t="shared" si="37"/>
        <v>50</v>
      </c>
      <c r="BQ78" s="126"/>
      <c r="BR78" s="133">
        <v>150</v>
      </c>
      <c r="BS78" s="133"/>
      <c r="BT78" s="133">
        <f t="shared" si="38"/>
        <v>150</v>
      </c>
      <c r="BU78" s="126"/>
      <c r="BV78" s="133">
        <v>25</v>
      </c>
      <c r="BW78" s="133"/>
      <c r="BX78" s="133">
        <f t="shared" si="39"/>
        <v>25</v>
      </c>
      <c r="BY78" s="126"/>
      <c r="BZ78" s="133">
        <v>20</v>
      </c>
      <c r="CA78" s="133"/>
      <c r="CB78" s="133">
        <f t="shared" si="40"/>
        <v>20</v>
      </c>
      <c r="CC78" s="134"/>
      <c r="CD78" s="133">
        <v>8</v>
      </c>
      <c r="CE78" s="133"/>
      <c r="CF78" s="133">
        <f t="shared" si="41"/>
        <v>8</v>
      </c>
      <c r="CG78" s="129"/>
    </row>
    <row r="79" spans="1:85" ht="43.5" customHeight="1">
      <c r="A79" s="18">
        <v>149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141</v>
      </c>
      <c r="G79" s="69">
        <v>118</v>
      </c>
      <c r="H79" s="69">
        <v>323202</v>
      </c>
      <c r="I79" s="21">
        <f t="shared" si="22"/>
        <v>0</v>
      </c>
      <c r="J79" s="8">
        <v>2739</v>
      </c>
      <c r="K79" s="130">
        <f t="shared" si="21"/>
        <v>118</v>
      </c>
      <c r="L79" s="131">
        <f t="shared" si="23"/>
        <v>323202</v>
      </c>
      <c r="M79" s="132"/>
      <c r="N79" s="133">
        <v>40</v>
      </c>
      <c r="O79" s="133"/>
      <c r="P79" s="133">
        <f t="shared" si="24"/>
        <v>40</v>
      </c>
      <c r="Q79" s="126"/>
      <c r="R79" s="133">
        <v>5</v>
      </c>
      <c r="S79" s="133"/>
      <c r="T79" s="133">
        <f t="shared" si="25"/>
        <v>5</v>
      </c>
      <c r="U79" s="126"/>
      <c r="V79" s="133"/>
      <c r="W79" s="133"/>
      <c r="X79" s="133">
        <f t="shared" si="26"/>
        <v>0</v>
      </c>
      <c r="Y79" s="126"/>
      <c r="Z79" s="133">
        <v>5</v>
      </c>
      <c r="AA79" s="133"/>
      <c r="AB79" s="133">
        <f t="shared" si="27"/>
        <v>5</v>
      </c>
      <c r="AC79" s="126"/>
      <c r="AD79" s="133">
        <v>8</v>
      </c>
      <c r="AE79" s="133"/>
      <c r="AF79" s="133">
        <f t="shared" si="28"/>
        <v>8</v>
      </c>
      <c r="AG79" s="126"/>
      <c r="AH79" s="133">
        <v>0</v>
      </c>
      <c r="AI79" s="133"/>
      <c r="AJ79" s="133">
        <f t="shared" si="29"/>
        <v>0</v>
      </c>
      <c r="AK79" s="126"/>
      <c r="AL79" s="147">
        <v>14</v>
      </c>
      <c r="AM79" s="147"/>
      <c r="AN79" s="133">
        <f t="shared" si="30"/>
        <v>14</v>
      </c>
      <c r="AO79" s="148"/>
      <c r="AP79" s="149">
        <v>18</v>
      </c>
      <c r="AQ79" s="149"/>
      <c r="AR79" s="133">
        <f t="shared" si="31"/>
        <v>18</v>
      </c>
      <c r="AS79" s="150"/>
      <c r="AT79" s="133">
        <v>3</v>
      </c>
      <c r="AU79" s="133"/>
      <c r="AV79" s="133">
        <f t="shared" si="32"/>
        <v>3</v>
      </c>
      <c r="AW79" s="126"/>
      <c r="AX79" s="133">
        <v>5</v>
      </c>
      <c r="AY79" s="133"/>
      <c r="AZ79" s="133">
        <f t="shared" si="33"/>
        <v>5</v>
      </c>
      <c r="BA79" s="126"/>
      <c r="BB79" s="133"/>
      <c r="BC79" s="133"/>
      <c r="BD79" s="133">
        <f t="shared" si="34"/>
        <v>0</v>
      </c>
      <c r="BE79" s="126"/>
      <c r="BF79" s="133"/>
      <c r="BG79" s="133"/>
      <c r="BH79" s="133">
        <f t="shared" si="35"/>
        <v>0</v>
      </c>
      <c r="BI79" s="126"/>
      <c r="BJ79" s="133">
        <v>0</v>
      </c>
      <c r="BK79" s="133"/>
      <c r="BL79" s="133">
        <f t="shared" si="36"/>
        <v>0</v>
      </c>
      <c r="BM79" s="126"/>
      <c r="BN79" s="133"/>
      <c r="BO79" s="133"/>
      <c r="BP79" s="133">
        <f t="shared" si="37"/>
        <v>0</v>
      </c>
      <c r="BQ79" s="126"/>
      <c r="BR79" s="133">
        <v>20</v>
      </c>
      <c r="BS79" s="133"/>
      <c r="BT79" s="133">
        <f t="shared" si="38"/>
        <v>20</v>
      </c>
      <c r="BU79" s="126"/>
      <c r="BV79" s="133">
        <v>0</v>
      </c>
      <c r="BW79" s="133"/>
      <c r="BX79" s="133">
        <f t="shared" si="39"/>
        <v>0</v>
      </c>
      <c r="BY79" s="126"/>
      <c r="BZ79" s="133">
        <v>0</v>
      </c>
      <c r="CA79" s="133"/>
      <c r="CB79" s="133">
        <f t="shared" si="40"/>
        <v>0</v>
      </c>
      <c r="CC79" s="134"/>
      <c r="CD79" s="133"/>
      <c r="CE79" s="133"/>
      <c r="CF79" s="133">
        <f t="shared" si="41"/>
        <v>0</v>
      </c>
      <c r="CG79" s="129"/>
    </row>
    <row r="80" spans="1:85" ht="44.25" customHeight="1">
      <c r="A80" s="18">
        <v>150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142</v>
      </c>
      <c r="G80" s="69">
        <v>273</v>
      </c>
      <c r="H80" s="69">
        <v>931749</v>
      </c>
      <c r="I80" s="21">
        <f t="shared" si="22"/>
        <v>0</v>
      </c>
      <c r="J80" s="8">
        <v>3413</v>
      </c>
      <c r="K80" s="130">
        <f t="shared" si="21"/>
        <v>273</v>
      </c>
      <c r="L80" s="131">
        <f t="shared" si="23"/>
        <v>931749</v>
      </c>
      <c r="M80" s="132"/>
      <c r="N80" s="133">
        <v>25</v>
      </c>
      <c r="O80" s="133"/>
      <c r="P80" s="133">
        <f t="shared" si="24"/>
        <v>25</v>
      </c>
      <c r="Q80" s="126"/>
      <c r="R80" s="133"/>
      <c r="S80" s="133"/>
      <c r="T80" s="133">
        <f t="shared" si="25"/>
        <v>0</v>
      </c>
      <c r="U80" s="126"/>
      <c r="V80" s="133"/>
      <c r="W80" s="133"/>
      <c r="X80" s="133">
        <f t="shared" si="26"/>
        <v>0</v>
      </c>
      <c r="Y80" s="126"/>
      <c r="Z80" s="133">
        <v>3</v>
      </c>
      <c r="AA80" s="133"/>
      <c r="AB80" s="133">
        <f t="shared" si="27"/>
        <v>3</v>
      </c>
      <c r="AC80" s="126"/>
      <c r="AD80" s="133">
        <v>2</v>
      </c>
      <c r="AE80" s="133"/>
      <c r="AF80" s="133">
        <f t="shared" si="28"/>
        <v>2</v>
      </c>
      <c r="AG80" s="126"/>
      <c r="AH80" s="133">
        <v>25</v>
      </c>
      <c r="AI80" s="133"/>
      <c r="AJ80" s="133">
        <f t="shared" si="29"/>
        <v>25</v>
      </c>
      <c r="AK80" s="126"/>
      <c r="AL80" s="147">
        <v>1</v>
      </c>
      <c r="AM80" s="147"/>
      <c r="AN80" s="133">
        <f t="shared" si="30"/>
        <v>1</v>
      </c>
      <c r="AO80" s="148"/>
      <c r="AP80" s="149">
        <v>141</v>
      </c>
      <c r="AQ80" s="149"/>
      <c r="AR80" s="133">
        <f t="shared" si="31"/>
        <v>141</v>
      </c>
      <c r="AS80" s="150"/>
      <c r="AT80" s="133">
        <v>0</v>
      </c>
      <c r="AU80" s="133"/>
      <c r="AV80" s="133">
        <f t="shared" si="32"/>
        <v>0</v>
      </c>
      <c r="AW80" s="126"/>
      <c r="AX80" s="133">
        <v>0</v>
      </c>
      <c r="AY80" s="133"/>
      <c r="AZ80" s="133">
        <f t="shared" si="33"/>
        <v>0</v>
      </c>
      <c r="BA80" s="126"/>
      <c r="BB80" s="133">
        <v>50</v>
      </c>
      <c r="BC80" s="133"/>
      <c r="BD80" s="133">
        <f t="shared" si="34"/>
        <v>50</v>
      </c>
      <c r="BE80" s="126"/>
      <c r="BF80" s="133">
        <v>8</v>
      </c>
      <c r="BG80" s="133"/>
      <c r="BH80" s="133">
        <f t="shared" si="35"/>
        <v>8</v>
      </c>
      <c r="BI80" s="126"/>
      <c r="BJ80" s="133">
        <v>0</v>
      </c>
      <c r="BK80" s="133"/>
      <c r="BL80" s="133">
        <f t="shared" si="36"/>
        <v>0</v>
      </c>
      <c r="BM80" s="126"/>
      <c r="BN80" s="133">
        <v>6</v>
      </c>
      <c r="BO80" s="133"/>
      <c r="BP80" s="133">
        <f t="shared" si="37"/>
        <v>6</v>
      </c>
      <c r="BQ80" s="126"/>
      <c r="BR80" s="133">
        <v>10</v>
      </c>
      <c r="BS80" s="133"/>
      <c r="BT80" s="133">
        <f t="shared" si="38"/>
        <v>10</v>
      </c>
      <c r="BU80" s="126"/>
      <c r="BV80" s="133">
        <v>0</v>
      </c>
      <c r="BW80" s="133"/>
      <c r="BX80" s="133">
        <f t="shared" si="39"/>
        <v>0</v>
      </c>
      <c r="BY80" s="126"/>
      <c r="BZ80" s="133">
        <v>0</v>
      </c>
      <c r="CA80" s="133"/>
      <c r="CB80" s="133">
        <f t="shared" si="40"/>
        <v>0</v>
      </c>
      <c r="CC80" s="134"/>
      <c r="CD80" s="133">
        <v>2</v>
      </c>
      <c r="CE80" s="133"/>
      <c r="CF80" s="133">
        <f t="shared" si="41"/>
        <v>2</v>
      </c>
      <c r="CG80" s="129"/>
    </row>
    <row r="81" spans="1:85" ht="45.75" customHeight="1">
      <c r="A81" s="18">
        <v>152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143</v>
      </c>
      <c r="G81" s="69">
        <v>29</v>
      </c>
      <c r="H81" s="69">
        <v>179162</v>
      </c>
      <c r="I81" s="21">
        <f t="shared" si="22"/>
        <v>0</v>
      </c>
      <c r="J81" s="8">
        <v>6178</v>
      </c>
      <c r="K81" s="130">
        <f t="shared" si="21"/>
        <v>29</v>
      </c>
      <c r="L81" s="131">
        <f t="shared" si="23"/>
        <v>179162</v>
      </c>
      <c r="M81" s="132"/>
      <c r="N81" s="133">
        <v>15</v>
      </c>
      <c r="O81" s="133"/>
      <c r="P81" s="133">
        <f t="shared" si="24"/>
        <v>15</v>
      </c>
      <c r="Q81" s="126"/>
      <c r="R81" s="133"/>
      <c r="S81" s="133"/>
      <c r="T81" s="133">
        <f t="shared" si="25"/>
        <v>0</v>
      </c>
      <c r="U81" s="126"/>
      <c r="V81" s="133"/>
      <c r="W81" s="133"/>
      <c r="X81" s="133">
        <f t="shared" si="26"/>
        <v>0</v>
      </c>
      <c r="Y81" s="126"/>
      <c r="Z81" s="133">
        <v>0</v>
      </c>
      <c r="AA81" s="133"/>
      <c r="AB81" s="133">
        <f t="shared" si="27"/>
        <v>0</v>
      </c>
      <c r="AC81" s="126"/>
      <c r="AD81" s="133">
        <v>0</v>
      </c>
      <c r="AE81" s="133"/>
      <c r="AF81" s="133">
        <f t="shared" si="28"/>
        <v>0</v>
      </c>
      <c r="AG81" s="126"/>
      <c r="AH81" s="133">
        <v>0</v>
      </c>
      <c r="AI81" s="133"/>
      <c r="AJ81" s="133">
        <f t="shared" si="29"/>
        <v>0</v>
      </c>
      <c r="AK81" s="126"/>
      <c r="AL81" s="147">
        <v>4</v>
      </c>
      <c r="AM81" s="147"/>
      <c r="AN81" s="133">
        <f t="shared" si="30"/>
        <v>4</v>
      </c>
      <c r="AO81" s="148"/>
      <c r="AP81" s="149">
        <v>10</v>
      </c>
      <c r="AQ81" s="149"/>
      <c r="AR81" s="133">
        <f t="shared" si="31"/>
        <v>10</v>
      </c>
      <c r="AS81" s="150"/>
      <c r="AT81" s="133">
        <v>0</v>
      </c>
      <c r="AU81" s="133"/>
      <c r="AV81" s="133">
        <f t="shared" si="32"/>
        <v>0</v>
      </c>
      <c r="AW81" s="126"/>
      <c r="AX81" s="133">
        <v>0</v>
      </c>
      <c r="AY81" s="133"/>
      <c r="AZ81" s="133">
        <f t="shared" si="33"/>
        <v>0</v>
      </c>
      <c r="BA81" s="126"/>
      <c r="BB81" s="133"/>
      <c r="BC81" s="133"/>
      <c r="BD81" s="133">
        <f t="shared" si="34"/>
        <v>0</v>
      </c>
      <c r="BE81" s="126"/>
      <c r="BF81" s="133"/>
      <c r="BG81" s="133"/>
      <c r="BH81" s="133">
        <f t="shared" si="35"/>
        <v>0</v>
      </c>
      <c r="BI81" s="126"/>
      <c r="BJ81" s="133">
        <v>0</v>
      </c>
      <c r="BK81" s="133"/>
      <c r="BL81" s="133">
        <f t="shared" si="36"/>
        <v>0</v>
      </c>
      <c r="BM81" s="126"/>
      <c r="BN81" s="133"/>
      <c r="BO81" s="133"/>
      <c r="BP81" s="133">
        <f t="shared" si="37"/>
        <v>0</v>
      </c>
      <c r="BQ81" s="126"/>
      <c r="BR81" s="133"/>
      <c r="BS81" s="133"/>
      <c r="BT81" s="133">
        <f t="shared" si="38"/>
        <v>0</v>
      </c>
      <c r="BU81" s="126"/>
      <c r="BV81" s="133">
        <v>0</v>
      </c>
      <c r="BW81" s="133"/>
      <c r="BX81" s="133">
        <f t="shared" si="39"/>
        <v>0</v>
      </c>
      <c r="BY81" s="126"/>
      <c r="BZ81" s="133">
        <v>0</v>
      </c>
      <c r="CA81" s="133"/>
      <c r="CB81" s="133">
        <f t="shared" si="40"/>
        <v>0</v>
      </c>
      <c r="CC81" s="134"/>
      <c r="CD81" s="133"/>
      <c r="CE81" s="133"/>
      <c r="CF81" s="133">
        <f t="shared" si="41"/>
        <v>0</v>
      </c>
      <c r="CG81" s="129"/>
    </row>
    <row r="82" spans="1:85" ht="27">
      <c r="A82" s="18">
        <v>154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144</v>
      </c>
      <c r="G82" s="69">
        <v>17</v>
      </c>
      <c r="H82" s="69">
        <v>60571</v>
      </c>
      <c r="I82" s="21">
        <f t="shared" si="22"/>
        <v>0</v>
      </c>
      <c r="J82" s="8">
        <v>3563</v>
      </c>
      <c r="K82" s="130">
        <f t="shared" si="21"/>
        <v>17</v>
      </c>
      <c r="L82" s="131">
        <f t="shared" si="23"/>
        <v>60571</v>
      </c>
      <c r="M82" s="132"/>
      <c r="N82" s="133">
        <v>10</v>
      </c>
      <c r="O82" s="133"/>
      <c r="P82" s="133">
        <f t="shared" si="24"/>
        <v>10</v>
      </c>
      <c r="Q82" s="126"/>
      <c r="R82" s="133"/>
      <c r="S82" s="133"/>
      <c r="T82" s="133">
        <f t="shared" si="25"/>
        <v>0</v>
      </c>
      <c r="U82" s="126"/>
      <c r="V82" s="133"/>
      <c r="W82" s="133"/>
      <c r="X82" s="133">
        <f t="shared" si="26"/>
        <v>0</v>
      </c>
      <c r="Y82" s="126"/>
      <c r="Z82" s="133">
        <v>0</v>
      </c>
      <c r="AA82" s="133"/>
      <c r="AB82" s="133">
        <f t="shared" si="27"/>
        <v>0</v>
      </c>
      <c r="AC82" s="126"/>
      <c r="AD82" s="133">
        <v>0</v>
      </c>
      <c r="AE82" s="133"/>
      <c r="AF82" s="133">
        <f t="shared" si="28"/>
        <v>0</v>
      </c>
      <c r="AG82" s="126"/>
      <c r="AH82" s="133">
        <v>0</v>
      </c>
      <c r="AI82" s="133"/>
      <c r="AJ82" s="133">
        <f t="shared" si="29"/>
        <v>0</v>
      </c>
      <c r="AK82" s="126"/>
      <c r="AL82" s="147">
        <v>0</v>
      </c>
      <c r="AM82" s="147"/>
      <c r="AN82" s="133">
        <f t="shared" si="30"/>
        <v>0</v>
      </c>
      <c r="AO82" s="148"/>
      <c r="AP82" s="149">
        <v>0</v>
      </c>
      <c r="AQ82" s="149"/>
      <c r="AR82" s="133">
        <f t="shared" si="31"/>
        <v>0</v>
      </c>
      <c r="AS82" s="150"/>
      <c r="AT82" s="133">
        <v>4</v>
      </c>
      <c r="AU82" s="133"/>
      <c r="AV82" s="133">
        <f t="shared" si="32"/>
        <v>4</v>
      </c>
      <c r="AW82" s="126"/>
      <c r="AX82" s="133">
        <v>0</v>
      </c>
      <c r="AY82" s="133"/>
      <c r="AZ82" s="133">
        <f t="shared" si="33"/>
        <v>0</v>
      </c>
      <c r="BA82" s="126"/>
      <c r="BB82" s="133"/>
      <c r="BC82" s="133"/>
      <c r="BD82" s="133">
        <f t="shared" si="34"/>
        <v>0</v>
      </c>
      <c r="BE82" s="126"/>
      <c r="BF82" s="133">
        <v>3</v>
      </c>
      <c r="BG82" s="133"/>
      <c r="BH82" s="133">
        <f t="shared" si="35"/>
        <v>3</v>
      </c>
      <c r="BI82" s="126"/>
      <c r="BJ82" s="133">
        <v>0</v>
      </c>
      <c r="BK82" s="133"/>
      <c r="BL82" s="133">
        <f t="shared" si="36"/>
        <v>0</v>
      </c>
      <c r="BM82" s="126"/>
      <c r="BN82" s="133"/>
      <c r="BO82" s="133"/>
      <c r="BP82" s="133">
        <f t="shared" si="37"/>
        <v>0</v>
      </c>
      <c r="BQ82" s="126"/>
      <c r="BR82" s="133"/>
      <c r="BS82" s="133"/>
      <c r="BT82" s="133">
        <f t="shared" si="38"/>
        <v>0</v>
      </c>
      <c r="BU82" s="126"/>
      <c r="BV82" s="133">
        <v>0</v>
      </c>
      <c r="BW82" s="133"/>
      <c r="BX82" s="133">
        <f t="shared" si="39"/>
        <v>0</v>
      </c>
      <c r="BY82" s="126"/>
      <c r="BZ82" s="133">
        <v>0</v>
      </c>
      <c r="CA82" s="133"/>
      <c r="CB82" s="133">
        <f t="shared" si="40"/>
        <v>0</v>
      </c>
      <c r="CC82" s="134"/>
      <c r="CD82" s="133"/>
      <c r="CE82" s="133"/>
      <c r="CF82" s="133">
        <f t="shared" si="41"/>
        <v>0</v>
      </c>
      <c r="CG82" s="129"/>
    </row>
    <row r="83" spans="1:85" ht="32.25" customHeight="1">
      <c r="A83" s="18">
        <v>155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145</v>
      </c>
      <c r="G83" s="69">
        <v>183</v>
      </c>
      <c r="H83" s="69">
        <v>228384</v>
      </c>
      <c r="I83" s="21">
        <f t="shared" si="22"/>
        <v>0</v>
      </c>
      <c r="J83" s="8">
        <v>1248</v>
      </c>
      <c r="K83" s="130">
        <f t="shared" si="21"/>
        <v>183</v>
      </c>
      <c r="L83" s="131">
        <f t="shared" si="23"/>
        <v>228384</v>
      </c>
      <c r="M83" s="132"/>
      <c r="N83" s="133">
        <v>40</v>
      </c>
      <c r="O83" s="133"/>
      <c r="P83" s="133">
        <f t="shared" si="24"/>
        <v>40</v>
      </c>
      <c r="Q83" s="126"/>
      <c r="R83" s="133"/>
      <c r="S83" s="133"/>
      <c r="T83" s="133">
        <f t="shared" si="25"/>
        <v>0</v>
      </c>
      <c r="U83" s="126"/>
      <c r="V83" s="133"/>
      <c r="W83" s="133"/>
      <c r="X83" s="133">
        <f t="shared" si="26"/>
        <v>0</v>
      </c>
      <c r="Y83" s="126"/>
      <c r="Z83" s="133">
        <v>0</v>
      </c>
      <c r="AA83" s="133"/>
      <c r="AB83" s="133">
        <f t="shared" si="27"/>
        <v>0</v>
      </c>
      <c r="AC83" s="126"/>
      <c r="AD83" s="133">
        <v>6</v>
      </c>
      <c r="AE83" s="133"/>
      <c r="AF83" s="133">
        <f t="shared" si="28"/>
        <v>6</v>
      </c>
      <c r="AG83" s="126"/>
      <c r="AH83" s="133">
        <v>0</v>
      </c>
      <c r="AI83" s="133"/>
      <c r="AJ83" s="133">
        <f t="shared" si="29"/>
        <v>0</v>
      </c>
      <c r="AK83" s="126"/>
      <c r="AL83" s="147">
        <v>0</v>
      </c>
      <c r="AM83" s="147"/>
      <c r="AN83" s="133">
        <f t="shared" si="30"/>
        <v>0</v>
      </c>
      <c r="AO83" s="148"/>
      <c r="AP83" s="149">
        <v>70</v>
      </c>
      <c r="AQ83" s="149"/>
      <c r="AR83" s="133">
        <f t="shared" si="31"/>
        <v>70</v>
      </c>
      <c r="AS83" s="150"/>
      <c r="AT83" s="133">
        <v>4</v>
      </c>
      <c r="AU83" s="133"/>
      <c r="AV83" s="133">
        <f t="shared" si="32"/>
        <v>4</v>
      </c>
      <c r="AW83" s="126"/>
      <c r="AX83" s="133">
        <v>5</v>
      </c>
      <c r="AY83" s="133"/>
      <c r="AZ83" s="133">
        <f t="shared" si="33"/>
        <v>5</v>
      </c>
      <c r="BA83" s="126"/>
      <c r="BB83" s="133">
        <v>10</v>
      </c>
      <c r="BC83" s="133"/>
      <c r="BD83" s="133">
        <f t="shared" si="34"/>
        <v>10</v>
      </c>
      <c r="BE83" s="126"/>
      <c r="BF83" s="133">
        <v>4</v>
      </c>
      <c r="BG83" s="133"/>
      <c r="BH83" s="133">
        <f t="shared" si="35"/>
        <v>4</v>
      </c>
      <c r="BI83" s="126"/>
      <c r="BJ83" s="133">
        <v>0</v>
      </c>
      <c r="BK83" s="133"/>
      <c r="BL83" s="133">
        <f t="shared" si="36"/>
        <v>0</v>
      </c>
      <c r="BM83" s="126"/>
      <c r="BN83" s="133">
        <v>4</v>
      </c>
      <c r="BO83" s="133"/>
      <c r="BP83" s="133">
        <f t="shared" si="37"/>
        <v>4</v>
      </c>
      <c r="BQ83" s="126"/>
      <c r="BR83" s="133">
        <v>40</v>
      </c>
      <c r="BS83" s="133"/>
      <c r="BT83" s="133">
        <f t="shared" si="38"/>
        <v>40</v>
      </c>
      <c r="BU83" s="126"/>
      <c r="BV83" s="133">
        <v>0</v>
      </c>
      <c r="BW83" s="133"/>
      <c r="BX83" s="133">
        <f t="shared" si="39"/>
        <v>0</v>
      </c>
      <c r="BY83" s="126"/>
      <c r="BZ83" s="133">
        <v>0</v>
      </c>
      <c r="CA83" s="133"/>
      <c r="CB83" s="133">
        <f t="shared" si="40"/>
        <v>0</v>
      </c>
      <c r="CC83" s="134"/>
      <c r="CD83" s="133"/>
      <c r="CE83" s="133"/>
      <c r="CF83" s="133">
        <f t="shared" si="41"/>
        <v>0</v>
      </c>
      <c r="CG83" s="129"/>
    </row>
    <row r="84" spans="1:85" ht="54">
      <c r="A84" s="18">
        <v>156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147</v>
      </c>
      <c r="G84" s="69">
        <v>50</v>
      </c>
      <c r="H84" s="69">
        <v>161600</v>
      </c>
      <c r="I84" s="21">
        <f t="shared" si="22"/>
        <v>0</v>
      </c>
      <c r="J84" s="8">
        <v>3232</v>
      </c>
      <c r="K84" s="130">
        <f t="shared" si="21"/>
        <v>50</v>
      </c>
      <c r="L84" s="131">
        <f t="shared" si="23"/>
        <v>161600</v>
      </c>
      <c r="M84" s="132"/>
      <c r="N84" s="133">
        <v>20</v>
      </c>
      <c r="O84" s="133"/>
      <c r="P84" s="133">
        <f t="shared" si="24"/>
        <v>20</v>
      </c>
      <c r="Q84" s="126"/>
      <c r="R84" s="133"/>
      <c r="S84" s="133"/>
      <c r="T84" s="133">
        <f t="shared" si="25"/>
        <v>0</v>
      </c>
      <c r="U84" s="126"/>
      <c r="V84" s="133"/>
      <c r="W84" s="133"/>
      <c r="X84" s="133">
        <f t="shared" si="26"/>
        <v>0</v>
      </c>
      <c r="Y84" s="126"/>
      <c r="Z84" s="133">
        <v>0</v>
      </c>
      <c r="AA84" s="133"/>
      <c r="AB84" s="133">
        <f t="shared" si="27"/>
        <v>0</v>
      </c>
      <c r="AC84" s="126"/>
      <c r="AD84" s="133">
        <v>0</v>
      </c>
      <c r="AE84" s="133"/>
      <c r="AF84" s="133">
        <f t="shared" si="28"/>
        <v>0</v>
      </c>
      <c r="AG84" s="126"/>
      <c r="AH84" s="133">
        <v>0</v>
      </c>
      <c r="AI84" s="133"/>
      <c r="AJ84" s="133">
        <f t="shared" si="29"/>
        <v>0</v>
      </c>
      <c r="AK84" s="126"/>
      <c r="AL84" s="147">
        <v>0</v>
      </c>
      <c r="AM84" s="147"/>
      <c r="AN84" s="133">
        <f t="shared" si="30"/>
        <v>0</v>
      </c>
      <c r="AO84" s="148"/>
      <c r="AP84" s="149">
        <v>0</v>
      </c>
      <c r="AQ84" s="149"/>
      <c r="AR84" s="133">
        <f t="shared" si="31"/>
        <v>0</v>
      </c>
      <c r="AS84" s="150"/>
      <c r="AT84" s="133">
        <v>0</v>
      </c>
      <c r="AU84" s="133"/>
      <c r="AV84" s="133">
        <f t="shared" si="32"/>
        <v>0</v>
      </c>
      <c r="AW84" s="126"/>
      <c r="AX84" s="133">
        <v>0</v>
      </c>
      <c r="AY84" s="133"/>
      <c r="AZ84" s="133">
        <f t="shared" si="33"/>
        <v>0</v>
      </c>
      <c r="BA84" s="126"/>
      <c r="BB84" s="133"/>
      <c r="BC84" s="133"/>
      <c r="BD84" s="133">
        <f t="shared" si="34"/>
        <v>0</v>
      </c>
      <c r="BE84" s="126"/>
      <c r="BF84" s="133"/>
      <c r="BG84" s="133"/>
      <c r="BH84" s="133">
        <f t="shared" si="35"/>
        <v>0</v>
      </c>
      <c r="BI84" s="126"/>
      <c r="BJ84" s="133">
        <v>0</v>
      </c>
      <c r="BK84" s="133"/>
      <c r="BL84" s="133">
        <f t="shared" si="36"/>
        <v>0</v>
      </c>
      <c r="BM84" s="126"/>
      <c r="BN84" s="133"/>
      <c r="BO84" s="133"/>
      <c r="BP84" s="133">
        <f t="shared" si="37"/>
        <v>0</v>
      </c>
      <c r="BQ84" s="126"/>
      <c r="BR84" s="133">
        <v>30</v>
      </c>
      <c r="BS84" s="133"/>
      <c r="BT84" s="133">
        <f t="shared" si="38"/>
        <v>30</v>
      </c>
      <c r="BU84" s="126"/>
      <c r="BV84" s="133">
        <v>0</v>
      </c>
      <c r="BW84" s="133"/>
      <c r="BX84" s="133">
        <f t="shared" si="39"/>
        <v>0</v>
      </c>
      <c r="BY84" s="126"/>
      <c r="BZ84" s="133">
        <v>0</v>
      </c>
      <c r="CA84" s="133"/>
      <c r="CB84" s="133">
        <f t="shared" si="40"/>
        <v>0</v>
      </c>
      <c r="CC84" s="134"/>
      <c r="CD84" s="133"/>
      <c r="CE84" s="133"/>
      <c r="CF84" s="133">
        <f t="shared" si="41"/>
        <v>0</v>
      </c>
      <c r="CG84" s="129"/>
    </row>
    <row r="85" spans="1:85" ht="27">
      <c r="A85" s="18">
        <v>157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148</v>
      </c>
      <c r="G85" s="69">
        <v>53</v>
      </c>
      <c r="H85" s="69">
        <v>451772</v>
      </c>
      <c r="I85" s="21">
        <f t="shared" si="22"/>
        <v>0</v>
      </c>
      <c r="J85" s="8">
        <v>8524</v>
      </c>
      <c r="K85" s="130">
        <f t="shared" si="21"/>
        <v>53</v>
      </c>
      <c r="L85" s="131">
        <f t="shared" si="23"/>
        <v>451772</v>
      </c>
      <c r="M85" s="132"/>
      <c r="N85" s="133">
        <v>18</v>
      </c>
      <c r="O85" s="133"/>
      <c r="P85" s="133">
        <f t="shared" si="24"/>
        <v>18</v>
      </c>
      <c r="Q85" s="126"/>
      <c r="R85" s="133"/>
      <c r="S85" s="133"/>
      <c r="T85" s="133">
        <f t="shared" si="25"/>
        <v>0</v>
      </c>
      <c r="U85" s="126"/>
      <c r="V85" s="133"/>
      <c r="W85" s="133"/>
      <c r="X85" s="133">
        <f t="shared" si="26"/>
        <v>0</v>
      </c>
      <c r="Y85" s="126"/>
      <c r="Z85" s="133">
        <v>0</v>
      </c>
      <c r="AA85" s="133"/>
      <c r="AB85" s="133">
        <f t="shared" si="27"/>
        <v>0</v>
      </c>
      <c r="AC85" s="126"/>
      <c r="AD85" s="133">
        <v>3</v>
      </c>
      <c r="AE85" s="133"/>
      <c r="AF85" s="133">
        <f t="shared" si="28"/>
        <v>3</v>
      </c>
      <c r="AG85" s="126"/>
      <c r="AH85" s="133">
        <v>4</v>
      </c>
      <c r="AI85" s="133"/>
      <c r="AJ85" s="133">
        <f t="shared" si="29"/>
        <v>4</v>
      </c>
      <c r="AK85" s="126"/>
      <c r="AL85" s="147">
        <v>0</v>
      </c>
      <c r="AM85" s="147"/>
      <c r="AN85" s="133">
        <f t="shared" si="30"/>
        <v>0</v>
      </c>
      <c r="AO85" s="148"/>
      <c r="AP85" s="149">
        <v>12</v>
      </c>
      <c r="AQ85" s="149"/>
      <c r="AR85" s="133">
        <f t="shared" si="31"/>
        <v>12</v>
      </c>
      <c r="AS85" s="150"/>
      <c r="AT85" s="133">
        <v>1</v>
      </c>
      <c r="AU85" s="133"/>
      <c r="AV85" s="133">
        <f t="shared" si="32"/>
        <v>1</v>
      </c>
      <c r="AW85" s="126"/>
      <c r="AX85" s="133">
        <v>5</v>
      </c>
      <c r="AY85" s="133"/>
      <c r="AZ85" s="133">
        <f t="shared" si="33"/>
        <v>5</v>
      </c>
      <c r="BA85" s="126"/>
      <c r="BB85" s="133"/>
      <c r="BC85" s="133"/>
      <c r="BD85" s="133">
        <f t="shared" si="34"/>
        <v>0</v>
      </c>
      <c r="BE85" s="126"/>
      <c r="BF85" s="133"/>
      <c r="BG85" s="133"/>
      <c r="BH85" s="133">
        <f t="shared" si="35"/>
        <v>0</v>
      </c>
      <c r="BI85" s="126"/>
      <c r="BJ85" s="133">
        <v>2</v>
      </c>
      <c r="BK85" s="133"/>
      <c r="BL85" s="133">
        <f t="shared" si="36"/>
        <v>2</v>
      </c>
      <c r="BM85" s="126"/>
      <c r="BN85" s="133"/>
      <c r="BO85" s="133"/>
      <c r="BP85" s="133">
        <f t="shared" si="37"/>
        <v>0</v>
      </c>
      <c r="BQ85" s="126"/>
      <c r="BR85" s="133">
        <v>6</v>
      </c>
      <c r="BS85" s="133"/>
      <c r="BT85" s="133">
        <f t="shared" si="38"/>
        <v>6</v>
      </c>
      <c r="BU85" s="126"/>
      <c r="BV85" s="133">
        <v>1</v>
      </c>
      <c r="BW85" s="133"/>
      <c r="BX85" s="133">
        <f t="shared" si="39"/>
        <v>1</v>
      </c>
      <c r="BY85" s="126"/>
      <c r="BZ85" s="133">
        <v>0</v>
      </c>
      <c r="CA85" s="133"/>
      <c r="CB85" s="133">
        <f t="shared" si="40"/>
        <v>0</v>
      </c>
      <c r="CC85" s="134"/>
      <c r="CD85" s="133">
        <v>1</v>
      </c>
      <c r="CE85" s="133"/>
      <c r="CF85" s="133">
        <f t="shared" si="41"/>
        <v>1</v>
      </c>
      <c r="CG85" s="129"/>
    </row>
    <row r="86" spans="1:85" ht="27">
      <c r="A86" s="18">
        <v>158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149</v>
      </c>
      <c r="G86" s="69">
        <v>13</v>
      </c>
      <c r="H86" s="69">
        <v>111787</v>
      </c>
      <c r="I86" s="21">
        <f t="shared" si="22"/>
        <v>0</v>
      </c>
      <c r="J86" s="8">
        <v>8599</v>
      </c>
      <c r="K86" s="130">
        <f t="shared" si="21"/>
        <v>13</v>
      </c>
      <c r="L86" s="131">
        <f t="shared" si="23"/>
        <v>111787</v>
      </c>
      <c r="M86" s="132"/>
      <c r="N86" s="133">
        <v>12</v>
      </c>
      <c r="O86" s="133"/>
      <c r="P86" s="133">
        <f t="shared" si="24"/>
        <v>12</v>
      </c>
      <c r="Q86" s="126"/>
      <c r="R86" s="133"/>
      <c r="S86" s="133"/>
      <c r="T86" s="133">
        <f t="shared" si="25"/>
        <v>0</v>
      </c>
      <c r="U86" s="126"/>
      <c r="V86" s="133"/>
      <c r="W86" s="133"/>
      <c r="X86" s="133">
        <f t="shared" si="26"/>
        <v>0</v>
      </c>
      <c r="Y86" s="126"/>
      <c r="Z86" s="133">
        <v>0</v>
      </c>
      <c r="AA86" s="133"/>
      <c r="AB86" s="133">
        <f t="shared" si="27"/>
        <v>0</v>
      </c>
      <c r="AC86" s="126"/>
      <c r="AD86" s="133">
        <v>0</v>
      </c>
      <c r="AE86" s="133"/>
      <c r="AF86" s="133">
        <f t="shared" si="28"/>
        <v>0</v>
      </c>
      <c r="AG86" s="126"/>
      <c r="AH86" s="133">
        <v>0</v>
      </c>
      <c r="AI86" s="133"/>
      <c r="AJ86" s="133">
        <f t="shared" si="29"/>
        <v>0</v>
      </c>
      <c r="AK86" s="126"/>
      <c r="AL86" s="147">
        <v>0</v>
      </c>
      <c r="AM86" s="147"/>
      <c r="AN86" s="133">
        <f t="shared" si="30"/>
        <v>0</v>
      </c>
      <c r="AO86" s="148"/>
      <c r="AP86" s="149">
        <v>0</v>
      </c>
      <c r="AQ86" s="149"/>
      <c r="AR86" s="133">
        <f t="shared" si="31"/>
        <v>0</v>
      </c>
      <c r="AS86" s="150"/>
      <c r="AT86" s="133">
        <v>1</v>
      </c>
      <c r="AU86" s="133"/>
      <c r="AV86" s="133">
        <f t="shared" si="32"/>
        <v>1</v>
      </c>
      <c r="AW86" s="126"/>
      <c r="AX86" s="133">
        <v>0</v>
      </c>
      <c r="AY86" s="133"/>
      <c r="AZ86" s="133">
        <f t="shared" si="33"/>
        <v>0</v>
      </c>
      <c r="BA86" s="126"/>
      <c r="BB86" s="133"/>
      <c r="BC86" s="133"/>
      <c r="BD86" s="133">
        <f t="shared" si="34"/>
        <v>0</v>
      </c>
      <c r="BE86" s="126"/>
      <c r="BF86" s="133"/>
      <c r="BG86" s="133"/>
      <c r="BH86" s="133">
        <f t="shared" si="35"/>
        <v>0</v>
      </c>
      <c r="BI86" s="126"/>
      <c r="BJ86" s="133">
        <v>0</v>
      </c>
      <c r="BK86" s="133"/>
      <c r="BL86" s="133">
        <f t="shared" si="36"/>
        <v>0</v>
      </c>
      <c r="BM86" s="126"/>
      <c r="BN86" s="133"/>
      <c r="BO86" s="133"/>
      <c r="BP86" s="133">
        <f t="shared" si="37"/>
        <v>0</v>
      </c>
      <c r="BQ86" s="126"/>
      <c r="BR86" s="133"/>
      <c r="BS86" s="133"/>
      <c r="BT86" s="133">
        <f t="shared" si="38"/>
        <v>0</v>
      </c>
      <c r="BU86" s="126"/>
      <c r="BV86" s="133">
        <v>0</v>
      </c>
      <c r="BW86" s="133"/>
      <c r="BX86" s="133">
        <f t="shared" si="39"/>
        <v>0</v>
      </c>
      <c r="BY86" s="126"/>
      <c r="BZ86" s="133">
        <v>0</v>
      </c>
      <c r="CA86" s="133"/>
      <c r="CB86" s="133">
        <f t="shared" si="40"/>
        <v>0</v>
      </c>
      <c r="CC86" s="134"/>
      <c r="CD86" s="133"/>
      <c r="CE86" s="133"/>
      <c r="CF86" s="133">
        <f t="shared" si="41"/>
        <v>0</v>
      </c>
      <c r="CG86" s="129"/>
    </row>
    <row r="87" spans="1:85" ht="38.25" customHeight="1">
      <c r="A87" s="18">
        <v>159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150</v>
      </c>
      <c r="G87" s="69">
        <v>99</v>
      </c>
      <c r="H87" s="69">
        <v>166815</v>
      </c>
      <c r="I87" s="21">
        <f t="shared" si="22"/>
        <v>0</v>
      </c>
      <c r="J87" s="8">
        <v>1685</v>
      </c>
      <c r="K87" s="130">
        <f t="shared" si="21"/>
        <v>99</v>
      </c>
      <c r="L87" s="131">
        <f t="shared" si="23"/>
        <v>166815</v>
      </c>
      <c r="M87" s="132"/>
      <c r="N87" s="133">
        <v>14</v>
      </c>
      <c r="O87" s="133"/>
      <c r="P87" s="133">
        <f t="shared" si="24"/>
        <v>14</v>
      </c>
      <c r="Q87" s="126"/>
      <c r="R87" s="133"/>
      <c r="S87" s="133"/>
      <c r="T87" s="133">
        <f t="shared" si="25"/>
        <v>0</v>
      </c>
      <c r="U87" s="126"/>
      <c r="V87" s="133"/>
      <c r="W87" s="133"/>
      <c r="X87" s="133">
        <f t="shared" si="26"/>
        <v>0</v>
      </c>
      <c r="Y87" s="126"/>
      <c r="Z87" s="133">
        <v>0</v>
      </c>
      <c r="AA87" s="133"/>
      <c r="AB87" s="133">
        <f t="shared" si="27"/>
        <v>0</v>
      </c>
      <c r="AC87" s="126"/>
      <c r="AD87" s="133">
        <v>0</v>
      </c>
      <c r="AE87" s="133"/>
      <c r="AF87" s="133">
        <f t="shared" si="28"/>
        <v>0</v>
      </c>
      <c r="AG87" s="126"/>
      <c r="AH87" s="133">
        <v>0</v>
      </c>
      <c r="AI87" s="133"/>
      <c r="AJ87" s="133">
        <f t="shared" si="29"/>
        <v>0</v>
      </c>
      <c r="AK87" s="126"/>
      <c r="AL87" s="147">
        <v>2</v>
      </c>
      <c r="AM87" s="147"/>
      <c r="AN87" s="133">
        <f t="shared" si="30"/>
        <v>2</v>
      </c>
      <c r="AO87" s="148"/>
      <c r="AP87" s="149">
        <v>70</v>
      </c>
      <c r="AQ87" s="149"/>
      <c r="AR87" s="133">
        <f t="shared" si="31"/>
        <v>70</v>
      </c>
      <c r="AS87" s="150"/>
      <c r="AT87" s="133">
        <v>0</v>
      </c>
      <c r="AU87" s="133"/>
      <c r="AV87" s="133">
        <f t="shared" si="32"/>
        <v>0</v>
      </c>
      <c r="AW87" s="126"/>
      <c r="AX87" s="133">
        <v>5</v>
      </c>
      <c r="AY87" s="133"/>
      <c r="AZ87" s="133">
        <f t="shared" si="33"/>
        <v>5</v>
      </c>
      <c r="BA87" s="126"/>
      <c r="BB87" s="133"/>
      <c r="BC87" s="133"/>
      <c r="BD87" s="133">
        <f t="shared" si="34"/>
        <v>0</v>
      </c>
      <c r="BE87" s="126"/>
      <c r="BF87" s="133">
        <v>2</v>
      </c>
      <c r="BG87" s="133"/>
      <c r="BH87" s="133">
        <f t="shared" si="35"/>
        <v>2</v>
      </c>
      <c r="BI87" s="126"/>
      <c r="BJ87" s="133">
        <v>0</v>
      </c>
      <c r="BK87" s="133"/>
      <c r="BL87" s="133">
        <f t="shared" si="36"/>
        <v>0</v>
      </c>
      <c r="BM87" s="126"/>
      <c r="BN87" s="133">
        <v>2</v>
      </c>
      <c r="BO87" s="133"/>
      <c r="BP87" s="133">
        <f t="shared" si="37"/>
        <v>2</v>
      </c>
      <c r="BQ87" s="126"/>
      <c r="BR87" s="133">
        <v>4</v>
      </c>
      <c r="BS87" s="133"/>
      <c r="BT87" s="133">
        <f t="shared" si="38"/>
        <v>4</v>
      </c>
      <c r="BU87" s="126"/>
      <c r="BV87" s="133">
        <v>0</v>
      </c>
      <c r="BW87" s="133"/>
      <c r="BX87" s="133">
        <f t="shared" si="39"/>
        <v>0</v>
      </c>
      <c r="BY87" s="126"/>
      <c r="BZ87" s="133">
        <v>0</v>
      </c>
      <c r="CA87" s="133"/>
      <c r="CB87" s="133">
        <f t="shared" si="40"/>
        <v>0</v>
      </c>
      <c r="CC87" s="134"/>
      <c r="CD87" s="133"/>
      <c r="CE87" s="133"/>
      <c r="CF87" s="133">
        <f t="shared" si="41"/>
        <v>0</v>
      </c>
      <c r="CG87" s="129"/>
    </row>
    <row r="88" spans="1:85" ht="29.25" customHeight="1">
      <c r="A88" s="18">
        <v>160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151</v>
      </c>
      <c r="G88" s="69">
        <v>46</v>
      </c>
      <c r="H88" s="69">
        <v>54556</v>
      </c>
      <c r="I88" s="21">
        <f t="shared" si="22"/>
        <v>0</v>
      </c>
      <c r="J88" s="8" t="s">
        <v>152</v>
      </c>
      <c r="K88" s="130">
        <f t="shared" si="21"/>
        <v>46</v>
      </c>
      <c r="L88" s="131">
        <f t="shared" si="23"/>
        <v>54556</v>
      </c>
      <c r="M88" s="132"/>
      <c r="N88" s="133">
        <v>20</v>
      </c>
      <c r="O88" s="133"/>
      <c r="P88" s="133">
        <f t="shared" si="24"/>
        <v>20</v>
      </c>
      <c r="Q88" s="126"/>
      <c r="R88" s="133"/>
      <c r="S88" s="133"/>
      <c r="T88" s="133">
        <f t="shared" si="25"/>
        <v>0</v>
      </c>
      <c r="U88" s="126"/>
      <c r="V88" s="133"/>
      <c r="W88" s="133"/>
      <c r="X88" s="133">
        <f t="shared" si="26"/>
        <v>0</v>
      </c>
      <c r="Y88" s="126"/>
      <c r="Z88" s="133">
        <v>2</v>
      </c>
      <c r="AA88" s="133"/>
      <c r="AB88" s="133">
        <f t="shared" si="27"/>
        <v>2</v>
      </c>
      <c r="AC88" s="126"/>
      <c r="AD88" s="133">
        <v>0</v>
      </c>
      <c r="AE88" s="133"/>
      <c r="AF88" s="133">
        <f t="shared" si="28"/>
        <v>0</v>
      </c>
      <c r="AG88" s="126"/>
      <c r="AH88" s="133">
        <v>0</v>
      </c>
      <c r="AI88" s="133"/>
      <c r="AJ88" s="133">
        <f t="shared" si="29"/>
        <v>0</v>
      </c>
      <c r="AK88" s="126"/>
      <c r="AL88" s="147">
        <v>0</v>
      </c>
      <c r="AM88" s="147"/>
      <c r="AN88" s="133">
        <f t="shared" si="30"/>
        <v>0</v>
      </c>
      <c r="AO88" s="148"/>
      <c r="AP88" s="149">
        <v>0</v>
      </c>
      <c r="AQ88" s="149"/>
      <c r="AR88" s="133">
        <f t="shared" si="31"/>
        <v>0</v>
      </c>
      <c r="AS88" s="150"/>
      <c r="AT88" s="133">
        <v>0</v>
      </c>
      <c r="AU88" s="133"/>
      <c r="AV88" s="133">
        <f t="shared" si="32"/>
        <v>0</v>
      </c>
      <c r="AW88" s="126"/>
      <c r="AX88" s="133">
        <v>0</v>
      </c>
      <c r="AY88" s="133"/>
      <c r="AZ88" s="133">
        <f t="shared" si="33"/>
        <v>0</v>
      </c>
      <c r="BA88" s="126"/>
      <c r="BB88" s="133">
        <v>4</v>
      </c>
      <c r="BC88" s="133"/>
      <c r="BD88" s="133">
        <f t="shared" si="34"/>
        <v>4</v>
      </c>
      <c r="BE88" s="126"/>
      <c r="BF88" s="133">
        <v>3</v>
      </c>
      <c r="BG88" s="133"/>
      <c r="BH88" s="133">
        <f t="shared" si="35"/>
        <v>3</v>
      </c>
      <c r="BI88" s="126"/>
      <c r="BJ88" s="133">
        <v>0</v>
      </c>
      <c r="BK88" s="133"/>
      <c r="BL88" s="133">
        <f t="shared" si="36"/>
        <v>0</v>
      </c>
      <c r="BM88" s="126"/>
      <c r="BN88" s="133">
        <v>2</v>
      </c>
      <c r="BO88" s="133"/>
      <c r="BP88" s="133">
        <f t="shared" si="37"/>
        <v>2</v>
      </c>
      <c r="BQ88" s="126"/>
      <c r="BR88" s="133">
        <v>15</v>
      </c>
      <c r="BS88" s="133"/>
      <c r="BT88" s="133">
        <f t="shared" si="38"/>
        <v>15</v>
      </c>
      <c r="BU88" s="126"/>
      <c r="BV88" s="133">
        <v>0</v>
      </c>
      <c r="BW88" s="133"/>
      <c r="BX88" s="133">
        <f t="shared" si="39"/>
        <v>0</v>
      </c>
      <c r="BY88" s="126"/>
      <c r="BZ88" s="133">
        <v>0</v>
      </c>
      <c r="CA88" s="133"/>
      <c r="CB88" s="133">
        <f t="shared" si="40"/>
        <v>0</v>
      </c>
      <c r="CC88" s="134"/>
      <c r="CD88" s="133"/>
      <c r="CE88" s="133"/>
      <c r="CF88" s="133">
        <f t="shared" si="41"/>
        <v>0</v>
      </c>
      <c r="CG88" s="129"/>
    </row>
    <row r="89" spans="1:85" ht="27">
      <c r="A89" s="18">
        <v>161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153</v>
      </c>
      <c r="G89" s="69">
        <v>140</v>
      </c>
      <c r="H89" s="69">
        <v>354620</v>
      </c>
      <c r="I89" s="21">
        <f t="shared" si="22"/>
        <v>0</v>
      </c>
      <c r="J89" s="8">
        <v>2533</v>
      </c>
      <c r="K89" s="130">
        <f t="shared" si="21"/>
        <v>140</v>
      </c>
      <c r="L89" s="131">
        <f t="shared" si="23"/>
        <v>354620</v>
      </c>
      <c r="M89" s="132"/>
      <c r="N89" s="133">
        <v>30</v>
      </c>
      <c r="O89" s="133"/>
      <c r="P89" s="133">
        <f t="shared" si="24"/>
        <v>30</v>
      </c>
      <c r="Q89" s="126"/>
      <c r="R89" s="133"/>
      <c r="S89" s="133"/>
      <c r="T89" s="133">
        <f t="shared" si="25"/>
        <v>0</v>
      </c>
      <c r="U89" s="126"/>
      <c r="V89" s="133">
        <v>15</v>
      </c>
      <c r="W89" s="133"/>
      <c r="X89" s="133">
        <f t="shared" si="26"/>
        <v>15</v>
      </c>
      <c r="Y89" s="126"/>
      <c r="Z89" s="133">
        <v>0</v>
      </c>
      <c r="AA89" s="133"/>
      <c r="AB89" s="133">
        <f t="shared" si="27"/>
        <v>0</v>
      </c>
      <c r="AC89" s="126"/>
      <c r="AD89" s="133">
        <v>4</v>
      </c>
      <c r="AE89" s="133"/>
      <c r="AF89" s="133">
        <f t="shared" si="28"/>
        <v>4</v>
      </c>
      <c r="AG89" s="126"/>
      <c r="AH89" s="133">
        <v>0</v>
      </c>
      <c r="AI89" s="133"/>
      <c r="AJ89" s="133">
        <f t="shared" si="29"/>
        <v>0</v>
      </c>
      <c r="AK89" s="126"/>
      <c r="AL89" s="147">
        <v>6</v>
      </c>
      <c r="AM89" s="147"/>
      <c r="AN89" s="133">
        <f t="shared" si="30"/>
        <v>6</v>
      </c>
      <c r="AO89" s="148"/>
      <c r="AP89" s="149">
        <v>15</v>
      </c>
      <c r="AQ89" s="149"/>
      <c r="AR89" s="133">
        <f t="shared" si="31"/>
        <v>15</v>
      </c>
      <c r="AS89" s="150"/>
      <c r="AT89" s="133">
        <v>0</v>
      </c>
      <c r="AU89" s="133"/>
      <c r="AV89" s="133">
        <f t="shared" si="32"/>
        <v>0</v>
      </c>
      <c r="AW89" s="126"/>
      <c r="AX89" s="133">
        <v>5</v>
      </c>
      <c r="AY89" s="133"/>
      <c r="AZ89" s="133">
        <f t="shared" si="33"/>
        <v>5</v>
      </c>
      <c r="BA89" s="126"/>
      <c r="BB89" s="133"/>
      <c r="BC89" s="133"/>
      <c r="BD89" s="133">
        <f t="shared" si="34"/>
        <v>0</v>
      </c>
      <c r="BE89" s="126"/>
      <c r="BF89" s="133"/>
      <c r="BG89" s="133"/>
      <c r="BH89" s="133">
        <f t="shared" si="35"/>
        <v>0</v>
      </c>
      <c r="BI89" s="126"/>
      <c r="BJ89" s="133">
        <v>8</v>
      </c>
      <c r="BK89" s="133"/>
      <c r="BL89" s="133">
        <f t="shared" si="36"/>
        <v>8</v>
      </c>
      <c r="BM89" s="126"/>
      <c r="BN89" s="133">
        <v>8</v>
      </c>
      <c r="BO89" s="133"/>
      <c r="BP89" s="133">
        <f t="shared" si="37"/>
        <v>8</v>
      </c>
      <c r="BQ89" s="126"/>
      <c r="BR89" s="133">
        <v>30</v>
      </c>
      <c r="BS89" s="133"/>
      <c r="BT89" s="133">
        <f t="shared" si="38"/>
        <v>30</v>
      </c>
      <c r="BU89" s="126"/>
      <c r="BV89" s="133">
        <v>0</v>
      </c>
      <c r="BW89" s="133"/>
      <c r="BX89" s="133">
        <f t="shared" si="39"/>
        <v>0</v>
      </c>
      <c r="BY89" s="126"/>
      <c r="BZ89" s="133">
        <v>15</v>
      </c>
      <c r="CA89" s="133"/>
      <c r="CB89" s="133">
        <f t="shared" si="40"/>
        <v>15</v>
      </c>
      <c r="CC89" s="134"/>
      <c r="CD89" s="133">
        <v>4</v>
      </c>
      <c r="CE89" s="133"/>
      <c r="CF89" s="133">
        <f t="shared" si="41"/>
        <v>4</v>
      </c>
      <c r="CG89" s="129"/>
    </row>
    <row r="90" spans="1:85" ht="36.75" customHeight="1">
      <c r="A90" s="18">
        <v>162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154</v>
      </c>
      <c r="G90" s="69">
        <v>14</v>
      </c>
      <c r="H90" s="69">
        <v>67200</v>
      </c>
      <c r="I90" s="21">
        <f t="shared" si="22"/>
        <v>0</v>
      </c>
      <c r="J90" s="8" t="s">
        <v>155</v>
      </c>
      <c r="K90" s="130">
        <f t="shared" si="21"/>
        <v>14</v>
      </c>
      <c r="L90" s="131">
        <f t="shared" si="23"/>
        <v>67200</v>
      </c>
      <c r="M90" s="132"/>
      <c r="N90" s="133">
        <v>10</v>
      </c>
      <c r="O90" s="133"/>
      <c r="P90" s="133">
        <f t="shared" si="24"/>
        <v>10</v>
      </c>
      <c r="Q90" s="126"/>
      <c r="R90" s="133"/>
      <c r="S90" s="133"/>
      <c r="T90" s="133">
        <f t="shared" si="25"/>
        <v>0</v>
      </c>
      <c r="U90" s="126"/>
      <c r="V90" s="133"/>
      <c r="W90" s="133"/>
      <c r="X90" s="133">
        <f t="shared" si="26"/>
        <v>0</v>
      </c>
      <c r="Y90" s="126"/>
      <c r="Z90" s="133">
        <v>0</v>
      </c>
      <c r="AA90" s="133"/>
      <c r="AB90" s="133">
        <f t="shared" si="27"/>
        <v>0</v>
      </c>
      <c r="AC90" s="126"/>
      <c r="AD90" s="133">
        <v>0</v>
      </c>
      <c r="AE90" s="133"/>
      <c r="AF90" s="133">
        <f t="shared" si="28"/>
        <v>0</v>
      </c>
      <c r="AG90" s="126"/>
      <c r="AH90" s="133">
        <v>0</v>
      </c>
      <c r="AI90" s="133"/>
      <c r="AJ90" s="133">
        <f t="shared" si="29"/>
        <v>0</v>
      </c>
      <c r="AK90" s="126"/>
      <c r="AL90" s="147">
        <v>0</v>
      </c>
      <c r="AM90" s="147"/>
      <c r="AN90" s="133">
        <f t="shared" si="30"/>
        <v>0</v>
      </c>
      <c r="AO90" s="148"/>
      <c r="AP90" s="149">
        <v>0</v>
      </c>
      <c r="AQ90" s="149"/>
      <c r="AR90" s="133">
        <f t="shared" si="31"/>
        <v>0</v>
      </c>
      <c r="AS90" s="150"/>
      <c r="AT90" s="133">
        <v>0</v>
      </c>
      <c r="AU90" s="133"/>
      <c r="AV90" s="133">
        <f t="shared" si="32"/>
        <v>0</v>
      </c>
      <c r="AW90" s="126"/>
      <c r="AX90" s="133">
        <v>0</v>
      </c>
      <c r="AY90" s="133"/>
      <c r="AZ90" s="133">
        <f t="shared" si="33"/>
        <v>0</v>
      </c>
      <c r="BA90" s="126"/>
      <c r="BB90" s="133"/>
      <c r="BC90" s="133"/>
      <c r="BD90" s="133">
        <f t="shared" si="34"/>
        <v>0</v>
      </c>
      <c r="BE90" s="126"/>
      <c r="BF90" s="133"/>
      <c r="BG90" s="133"/>
      <c r="BH90" s="133">
        <f t="shared" si="35"/>
        <v>0</v>
      </c>
      <c r="BI90" s="126"/>
      <c r="BJ90" s="133">
        <v>0</v>
      </c>
      <c r="BK90" s="133"/>
      <c r="BL90" s="133">
        <f t="shared" si="36"/>
        <v>0</v>
      </c>
      <c r="BM90" s="126"/>
      <c r="BN90" s="133"/>
      <c r="BO90" s="133"/>
      <c r="BP90" s="133">
        <f t="shared" si="37"/>
        <v>0</v>
      </c>
      <c r="BQ90" s="126"/>
      <c r="BR90" s="133"/>
      <c r="BS90" s="133"/>
      <c r="BT90" s="133">
        <f t="shared" si="38"/>
        <v>0</v>
      </c>
      <c r="BU90" s="126"/>
      <c r="BV90" s="133">
        <v>2</v>
      </c>
      <c r="BW90" s="133"/>
      <c r="BX90" s="133">
        <f t="shared" si="39"/>
        <v>2</v>
      </c>
      <c r="BY90" s="126"/>
      <c r="BZ90" s="133">
        <v>0</v>
      </c>
      <c r="CA90" s="133"/>
      <c r="CB90" s="133">
        <f t="shared" si="40"/>
        <v>0</v>
      </c>
      <c r="CC90" s="134"/>
      <c r="CD90" s="133">
        <v>2</v>
      </c>
      <c r="CE90" s="133"/>
      <c r="CF90" s="133">
        <f t="shared" si="41"/>
        <v>2</v>
      </c>
      <c r="CG90" s="129"/>
    </row>
    <row r="91" spans="1:85" ht="29.25" customHeight="1">
      <c r="A91" s="18">
        <v>163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156</v>
      </c>
      <c r="G91" s="69">
        <v>66</v>
      </c>
      <c r="H91" s="69">
        <v>128502</v>
      </c>
      <c r="I91" s="21">
        <f t="shared" si="22"/>
        <v>0</v>
      </c>
      <c r="J91" s="8">
        <v>1947</v>
      </c>
      <c r="K91" s="130">
        <f t="shared" si="21"/>
        <v>66</v>
      </c>
      <c r="L91" s="131">
        <f t="shared" si="23"/>
        <v>128502</v>
      </c>
      <c r="M91" s="132"/>
      <c r="N91" s="133">
        <v>15</v>
      </c>
      <c r="O91" s="133"/>
      <c r="P91" s="133">
        <f t="shared" si="24"/>
        <v>15</v>
      </c>
      <c r="Q91" s="126"/>
      <c r="R91" s="133"/>
      <c r="S91" s="133"/>
      <c r="T91" s="133">
        <f t="shared" si="25"/>
        <v>0</v>
      </c>
      <c r="U91" s="126"/>
      <c r="V91" s="133"/>
      <c r="W91" s="133"/>
      <c r="X91" s="133">
        <f t="shared" si="26"/>
        <v>0</v>
      </c>
      <c r="Y91" s="126"/>
      <c r="Z91" s="133">
        <v>0</v>
      </c>
      <c r="AA91" s="133"/>
      <c r="AB91" s="133">
        <f t="shared" si="27"/>
        <v>0</v>
      </c>
      <c r="AC91" s="126"/>
      <c r="AD91" s="133">
        <v>0</v>
      </c>
      <c r="AE91" s="133"/>
      <c r="AF91" s="133">
        <f t="shared" si="28"/>
        <v>0</v>
      </c>
      <c r="AG91" s="126"/>
      <c r="AH91" s="133">
        <v>25</v>
      </c>
      <c r="AI91" s="133"/>
      <c r="AJ91" s="133">
        <f t="shared" si="29"/>
        <v>25</v>
      </c>
      <c r="AK91" s="126"/>
      <c r="AL91" s="147">
        <v>0</v>
      </c>
      <c r="AM91" s="147"/>
      <c r="AN91" s="133">
        <f t="shared" si="30"/>
        <v>0</v>
      </c>
      <c r="AO91" s="148"/>
      <c r="AP91" s="149">
        <v>6</v>
      </c>
      <c r="AQ91" s="149"/>
      <c r="AR91" s="133">
        <f t="shared" si="31"/>
        <v>6</v>
      </c>
      <c r="AS91" s="150"/>
      <c r="AT91" s="133">
        <v>0</v>
      </c>
      <c r="AU91" s="133"/>
      <c r="AV91" s="133">
        <f t="shared" si="32"/>
        <v>0</v>
      </c>
      <c r="AW91" s="126"/>
      <c r="AX91" s="133">
        <v>0</v>
      </c>
      <c r="AY91" s="133"/>
      <c r="AZ91" s="133">
        <f t="shared" si="33"/>
        <v>0</v>
      </c>
      <c r="BA91" s="126"/>
      <c r="BB91" s="133">
        <v>10</v>
      </c>
      <c r="BC91" s="133"/>
      <c r="BD91" s="133">
        <f t="shared" si="34"/>
        <v>10</v>
      </c>
      <c r="BE91" s="126"/>
      <c r="BF91" s="133"/>
      <c r="BG91" s="133"/>
      <c r="BH91" s="133">
        <f t="shared" si="35"/>
        <v>0</v>
      </c>
      <c r="BI91" s="126"/>
      <c r="BJ91" s="133">
        <v>10</v>
      </c>
      <c r="BK91" s="133"/>
      <c r="BL91" s="133">
        <f t="shared" si="36"/>
        <v>10</v>
      </c>
      <c r="BM91" s="126"/>
      <c r="BN91" s="133"/>
      <c r="BO91" s="133"/>
      <c r="BP91" s="133">
        <f t="shared" si="37"/>
        <v>0</v>
      </c>
      <c r="BQ91" s="126"/>
      <c r="BR91" s="133"/>
      <c r="BS91" s="133"/>
      <c r="BT91" s="133">
        <f t="shared" si="38"/>
        <v>0</v>
      </c>
      <c r="BU91" s="126"/>
      <c r="BV91" s="133">
        <v>0</v>
      </c>
      <c r="BW91" s="133"/>
      <c r="BX91" s="133">
        <f t="shared" si="39"/>
        <v>0</v>
      </c>
      <c r="BY91" s="126"/>
      <c r="BZ91" s="133">
        <v>0</v>
      </c>
      <c r="CA91" s="133"/>
      <c r="CB91" s="133">
        <f t="shared" si="40"/>
        <v>0</v>
      </c>
      <c r="CC91" s="134"/>
      <c r="CD91" s="133"/>
      <c r="CE91" s="133"/>
      <c r="CF91" s="133">
        <f t="shared" si="41"/>
        <v>0</v>
      </c>
      <c r="CG91" s="129"/>
    </row>
    <row r="92" spans="1:85" ht="27">
      <c r="A92" s="18">
        <v>164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157</v>
      </c>
      <c r="G92" s="69">
        <v>26</v>
      </c>
      <c r="H92" s="69">
        <v>137592</v>
      </c>
      <c r="I92" s="21">
        <f t="shared" si="22"/>
        <v>0</v>
      </c>
      <c r="J92" s="8">
        <v>5292</v>
      </c>
      <c r="K92" s="130">
        <f t="shared" si="21"/>
        <v>26</v>
      </c>
      <c r="L92" s="131">
        <f t="shared" si="23"/>
        <v>137592</v>
      </c>
      <c r="M92" s="132"/>
      <c r="N92" s="133">
        <v>7</v>
      </c>
      <c r="O92" s="133"/>
      <c r="P92" s="133">
        <f t="shared" si="24"/>
        <v>7</v>
      </c>
      <c r="Q92" s="126"/>
      <c r="R92" s="133">
        <v>5</v>
      </c>
      <c r="S92" s="133"/>
      <c r="T92" s="133">
        <f t="shared" si="25"/>
        <v>5</v>
      </c>
      <c r="U92" s="126"/>
      <c r="V92" s="133"/>
      <c r="W92" s="133"/>
      <c r="X92" s="133">
        <f t="shared" si="26"/>
        <v>0</v>
      </c>
      <c r="Y92" s="126"/>
      <c r="Z92" s="133">
        <v>2</v>
      </c>
      <c r="AA92" s="133"/>
      <c r="AB92" s="133">
        <f t="shared" si="27"/>
        <v>2</v>
      </c>
      <c r="AC92" s="126"/>
      <c r="AD92" s="133">
        <v>0</v>
      </c>
      <c r="AE92" s="133"/>
      <c r="AF92" s="133">
        <f t="shared" si="28"/>
        <v>0</v>
      </c>
      <c r="AG92" s="126"/>
      <c r="AH92" s="133">
        <v>0</v>
      </c>
      <c r="AI92" s="133"/>
      <c r="AJ92" s="133">
        <f t="shared" si="29"/>
        <v>0</v>
      </c>
      <c r="AK92" s="126"/>
      <c r="AL92" s="147">
        <v>0</v>
      </c>
      <c r="AM92" s="147"/>
      <c r="AN92" s="133">
        <f t="shared" si="30"/>
        <v>0</v>
      </c>
      <c r="AO92" s="148"/>
      <c r="AP92" s="149">
        <v>4</v>
      </c>
      <c r="AQ92" s="149"/>
      <c r="AR92" s="133">
        <f t="shared" si="31"/>
        <v>4</v>
      </c>
      <c r="AS92" s="150"/>
      <c r="AT92" s="133">
        <v>0</v>
      </c>
      <c r="AU92" s="133"/>
      <c r="AV92" s="133">
        <f t="shared" si="32"/>
        <v>0</v>
      </c>
      <c r="AW92" s="126"/>
      <c r="AX92" s="133">
        <v>0</v>
      </c>
      <c r="AY92" s="133"/>
      <c r="AZ92" s="133">
        <f t="shared" si="33"/>
        <v>0</v>
      </c>
      <c r="BA92" s="126"/>
      <c r="BB92" s="133"/>
      <c r="BC92" s="133"/>
      <c r="BD92" s="133">
        <f t="shared" si="34"/>
        <v>0</v>
      </c>
      <c r="BE92" s="126"/>
      <c r="BF92" s="133">
        <v>2</v>
      </c>
      <c r="BG92" s="133"/>
      <c r="BH92" s="133">
        <f t="shared" si="35"/>
        <v>2</v>
      </c>
      <c r="BI92" s="126"/>
      <c r="BJ92" s="133">
        <v>0</v>
      </c>
      <c r="BK92" s="133"/>
      <c r="BL92" s="133">
        <f t="shared" si="36"/>
        <v>0</v>
      </c>
      <c r="BM92" s="126"/>
      <c r="BN92" s="133"/>
      <c r="BO92" s="133"/>
      <c r="BP92" s="133">
        <f t="shared" si="37"/>
        <v>0</v>
      </c>
      <c r="BQ92" s="126"/>
      <c r="BR92" s="133">
        <v>6</v>
      </c>
      <c r="BS92" s="133"/>
      <c r="BT92" s="133">
        <f t="shared" si="38"/>
        <v>6</v>
      </c>
      <c r="BU92" s="126"/>
      <c r="BV92" s="133">
        <v>0</v>
      </c>
      <c r="BW92" s="133"/>
      <c r="BX92" s="133">
        <f t="shared" si="39"/>
        <v>0</v>
      </c>
      <c r="BY92" s="126"/>
      <c r="BZ92" s="133">
        <v>0</v>
      </c>
      <c r="CA92" s="133"/>
      <c r="CB92" s="133">
        <f t="shared" si="40"/>
        <v>0</v>
      </c>
      <c r="CC92" s="134"/>
      <c r="CD92" s="133"/>
      <c r="CE92" s="133"/>
      <c r="CF92" s="133">
        <f t="shared" si="41"/>
        <v>0</v>
      </c>
      <c r="CG92" s="129"/>
    </row>
    <row r="93" spans="1:85" ht="21.75" customHeight="1">
      <c r="A93" s="18">
        <v>165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158</v>
      </c>
      <c r="G93" s="69">
        <v>31</v>
      </c>
      <c r="H93" s="69">
        <v>137330</v>
      </c>
      <c r="I93" s="21">
        <f t="shared" si="22"/>
        <v>0</v>
      </c>
      <c r="J93" s="8">
        <v>4430</v>
      </c>
      <c r="K93" s="130">
        <f t="shared" si="21"/>
        <v>31</v>
      </c>
      <c r="L93" s="131">
        <f t="shared" si="23"/>
        <v>137330</v>
      </c>
      <c r="M93" s="132"/>
      <c r="N93" s="133">
        <v>12</v>
      </c>
      <c r="O93" s="133"/>
      <c r="P93" s="133">
        <f t="shared" si="24"/>
        <v>12</v>
      </c>
      <c r="Q93" s="126"/>
      <c r="R93" s="133">
        <v>5</v>
      </c>
      <c r="S93" s="133"/>
      <c r="T93" s="133">
        <f t="shared" si="25"/>
        <v>5</v>
      </c>
      <c r="U93" s="126"/>
      <c r="V93" s="133"/>
      <c r="W93" s="133"/>
      <c r="X93" s="133">
        <f t="shared" si="26"/>
        <v>0</v>
      </c>
      <c r="Y93" s="126"/>
      <c r="Z93" s="133">
        <v>0</v>
      </c>
      <c r="AA93" s="133"/>
      <c r="AB93" s="133">
        <f t="shared" si="27"/>
        <v>0</v>
      </c>
      <c r="AC93" s="126"/>
      <c r="AD93" s="133">
        <v>0</v>
      </c>
      <c r="AE93" s="133"/>
      <c r="AF93" s="133">
        <f t="shared" si="28"/>
        <v>0</v>
      </c>
      <c r="AG93" s="126"/>
      <c r="AH93" s="133">
        <v>0</v>
      </c>
      <c r="AI93" s="133"/>
      <c r="AJ93" s="133">
        <f t="shared" si="29"/>
        <v>0</v>
      </c>
      <c r="AK93" s="126"/>
      <c r="AL93" s="147">
        <v>0</v>
      </c>
      <c r="AM93" s="147"/>
      <c r="AN93" s="133">
        <f t="shared" si="30"/>
        <v>0</v>
      </c>
      <c r="AO93" s="148"/>
      <c r="AP93" s="149">
        <v>9</v>
      </c>
      <c r="AQ93" s="149"/>
      <c r="AR93" s="133">
        <f t="shared" si="31"/>
        <v>9</v>
      </c>
      <c r="AS93" s="150"/>
      <c r="AT93" s="133">
        <v>0</v>
      </c>
      <c r="AU93" s="133"/>
      <c r="AV93" s="133">
        <f t="shared" si="32"/>
        <v>0</v>
      </c>
      <c r="AW93" s="126"/>
      <c r="AX93" s="133">
        <v>0</v>
      </c>
      <c r="AY93" s="133"/>
      <c r="AZ93" s="133">
        <f t="shared" si="33"/>
        <v>0</v>
      </c>
      <c r="BA93" s="126"/>
      <c r="BB93" s="133"/>
      <c r="BC93" s="133"/>
      <c r="BD93" s="133">
        <f t="shared" si="34"/>
        <v>0</v>
      </c>
      <c r="BE93" s="126"/>
      <c r="BF93" s="133"/>
      <c r="BG93" s="133"/>
      <c r="BH93" s="133">
        <f t="shared" si="35"/>
        <v>0</v>
      </c>
      <c r="BI93" s="126"/>
      <c r="BJ93" s="133">
        <v>0</v>
      </c>
      <c r="BK93" s="133"/>
      <c r="BL93" s="133">
        <f t="shared" si="36"/>
        <v>0</v>
      </c>
      <c r="BM93" s="126"/>
      <c r="BN93" s="133">
        <v>5</v>
      </c>
      <c r="BO93" s="133"/>
      <c r="BP93" s="133">
        <f t="shared" si="37"/>
        <v>5</v>
      </c>
      <c r="BQ93" s="126"/>
      <c r="BR93" s="133"/>
      <c r="BS93" s="133"/>
      <c r="BT93" s="133">
        <f t="shared" si="38"/>
        <v>0</v>
      </c>
      <c r="BU93" s="126"/>
      <c r="BV93" s="133">
        <v>0</v>
      </c>
      <c r="BW93" s="133"/>
      <c r="BX93" s="133">
        <f t="shared" si="39"/>
        <v>0</v>
      </c>
      <c r="BY93" s="126"/>
      <c r="BZ93" s="133">
        <v>0</v>
      </c>
      <c r="CA93" s="133"/>
      <c r="CB93" s="133">
        <f t="shared" si="40"/>
        <v>0</v>
      </c>
      <c r="CC93" s="134"/>
      <c r="CD93" s="133"/>
      <c r="CE93" s="133"/>
      <c r="CF93" s="133">
        <f t="shared" si="41"/>
        <v>0</v>
      </c>
      <c r="CG93" s="129"/>
    </row>
    <row r="94" spans="1:85" ht="22.5" customHeight="1">
      <c r="A94" s="18">
        <v>166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159</v>
      </c>
      <c r="G94" s="69">
        <v>9</v>
      </c>
      <c r="H94" s="69">
        <v>33570</v>
      </c>
      <c r="I94" s="21">
        <f t="shared" si="22"/>
        <v>0</v>
      </c>
      <c r="J94" s="8" t="s">
        <v>160</v>
      </c>
      <c r="K94" s="130">
        <f t="shared" si="21"/>
        <v>9</v>
      </c>
      <c r="L94" s="131">
        <f t="shared" si="23"/>
        <v>33570</v>
      </c>
      <c r="M94" s="132"/>
      <c r="N94" s="133">
        <v>9</v>
      </c>
      <c r="O94" s="133"/>
      <c r="P94" s="133">
        <f t="shared" si="24"/>
        <v>9</v>
      </c>
      <c r="Q94" s="126"/>
      <c r="R94" s="133"/>
      <c r="S94" s="133"/>
      <c r="T94" s="133">
        <f t="shared" si="25"/>
        <v>0</v>
      </c>
      <c r="U94" s="126"/>
      <c r="V94" s="133"/>
      <c r="W94" s="133"/>
      <c r="X94" s="133">
        <f t="shared" si="26"/>
        <v>0</v>
      </c>
      <c r="Y94" s="126"/>
      <c r="Z94" s="133">
        <v>0</v>
      </c>
      <c r="AA94" s="133"/>
      <c r="AB94" s="133">
        <f t="shared" si="27"/>
        <v>0</v>
      </c>
      <c r="AC94" s="126"/>
      <c r="AD94" s="133">
        <v>0</v>
      </c>
      <c r="AE94" s="133"/>
      <c r="AF94" s="133">
        <f t="shared" si="28"/>
        <v>0</v>
      </c>
      <c r="AG94" s="126"/>
      <c r="AH94" s="133">
        <v>0</v>
      </c>
      <c r="AI94" s="133"/>
      <c r="AJ94" s="133">
        <f t="shared" si="29"/>
        <v>0</v>
      </c>
      <c r="AK94" s="126"/>
      <c r="AL94" s="147">
        <v>0</v>
      </c>
      <c r="AM94" s="147"/>
      <c r="AN94" s="133">
        <f t="shared" si="30"/>
        <v>0</v>
      </c>
      <c r="AO94" s="148"/>
      <c r="AP94" s="149">
        <v>0</v>
      </c>
      <c r="AQ94" s="149"/>
      <c r="AR94" s="133">
        <f t="shared" si="31"/>
        <v>0</v>
      </c>
      <c r="AS94" s="150"/>
      <c r="AT94" s="133">
        <v>0</v>
      </c>
      <c r="AU94" s="133"/>
      <c r="AV94" s="133">
        <f t="shared" si="32"/>
        <v>0</v>
      </c>
      <c r="AW94" s="126"/>
      <c r="AX94" s="133">
        <v>0</v>
      </c>
      <c r="AY94" s="133"/>
      <c r="AZ94" s="133">
        <f t="shared" si="33"/>
        <v>0</v>
      </c>
      <c r="BA94" s="126"/>
      <c r="BB94" s="133"/>
      <c r="BC94" s="133"/>
      <c r="BD94" s="133">
        <f t="shared" si="34"/>
        <v>0</v>
      </c>
      <c r="BE94" s="126"/>
      <c r="BF94" s="133"/>
      <c r="BG94" s="133"/>
      <c r="BH94" s="133">
        <f t="shared" si="35"/>
        <v>0</v>
      </c>
      <c r="BI94" s="126"/>
      <c r="BJ94" s="133">
        <v>0</v>
      </c>
      <c r="BK94" s="133"/>
      <c r="BL94" s="133">
        <f t="shared" si="36"/>
        <v>0</v>
      </c>
      <c r="BM94" s="126"/>
      <c r="BN94" s="133"/>
      <c r="BO94" s="133"/>
      <c r="BP94" s="133">
        <f t="shared" si="37"/>
        <v>0</v>
      </c>
      <c r="BQ94" s="126"/>
      <c r="BR94" s="133"/>
      <c r="BS94" s="133"/>
      <c r="BT94" s="133">
        <f t="shared" si="38"/>
        <v>0</v>
      </c>
      <c r="BU94" s="126"/>
      <c r="BV94" s="133">
        <v>0</v>
      </c>
      <c r="BW94" s="133"/>
      <c r="BX94" s="133">
        <f t="shared" si="39"/>
        <v>0</v>
      </c>
      <c r="BY94" s="126"/>
      <c r="BZ94" s="133">
        <v>0</v>
      </c>
      <c r="CA94" s="133"/>
      <c r="CB94" s="133">
        <f t="shared" si="40"/>
        <v>0</v>
      </c>
      <c r="CC94" s="134"/>
      <c r="CD94" s="133"/>
      <c r="CE94" s="133"/>
      <c r="CF94" s="133">
        <f t="shared" si="41"/>
        <v>0</v>
      </c>
      <c r="CG94" s="129"/>
    </row>
    <row r="95" spans="1:85" ht="36" customHeight="1">
      <c r="A95" s="18">
        <v>167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161</v>
      </c>
      <c r="G95" s="69">
        <v>40</v>
      </c>
      <c r="H95" s="69">
        <v>82360</v>
      </c>
      <c r="I95" s="21">
        <f t="shared" si="22"/>
        <v>0</v>
      </c>
      <c r="J95" s="8">
        <v>2059</v>
      </c>
      <c r="K95" s="130">
        <f t="shared" si="21"/>
        <v>40</v>
      </c>
      <c r="L95" s="131">
        <f t="shared" si="23"/>
        <v>82360</v>
      </c>
      <c r="M95" s="132"/>
      <c r="N95" s="133">
        <v>8</v>
      </c>
      <c r="O95" s="133"/>
      <c r="P95" s="133">
        <f t="shared" si="24"/>
        <v>8</v>
      </c>
      <c r="Q95" s="126"/>
      <c r="R95" s="133"/>
      <c r="S95" s="133"/>
      <c r="T95" s="133">
        <f t="shared" si="25"/>
        <v>0</v>
      </c>
      <c r="U95" s="126"/>
      <c r="V95" s="133"/>
      <c r="W95" s="133"/>
      <c r="X95" s="133">
        <f t="shared" si="26"/>
        <v>0</v>
      </c>
      <c r="Y95" s="126"/>
      <c r="Z95" s="133">
        <v>0</v>
      </c>
      <c r="AA95" s="133"/>
      <c r="AB95" s="133">
        <f t="shared" si="27"/>
        <v>0</v>
      </c>
      <c r="AC95" s="126"/>
      <c r="AD95" s="133">
        <v>0</v>
      </c>
      <c r="AE95" s="133"/>
      <c r="AF95" s="133">
        <f t="shared" si="28"/>
        <v>0</v>
      </c>
      <c r="AG95" s="126"/>
      <c r="AH95" s="133">
        <v>15</v>
      </c>
      <c r="AI95" s="133"/>
      <c r="AJ95" s="133">
        <f t="shared" si="29"/>
        <v>15</v>
      </c>
      <c r="AK95" s="126"/>
      <c r="AL95" s="147">
        <v>0</v>
      </c>
      <c r="AM95" s="147"/>
      <c r="AN95" s="133">
        <f t="shared" si="30"/>
        <v>0</v>
      </c>
      <c r="AO95" s="148"/>
      <c r="AP95" s="149">
        <v>11</v>
      </c>
      <c r="AQ95" s="149"/>
      <c r="AR95" s="133">
        <f t="shared" si="31"/>
        <v>11</v>
      </c>
      <c r="AS95" s="150"/>
      <c r="AT95" s="133">
        <v>0</v>
      </c>
      <c r="AU95" s="133"/>
      <c r="AV95" s="133">
        <f t="shared" si="32"/>
        <v>0</v>
      </c>
      <c r="AW95" s="126"/>
      <c r="AX95" s="133">
        <v>5</v>
      </c>
      <c r="AY95" s="133"/>
      <c r="AZ95" s="133">
        <f t="shared" si="33"/>
        <v>5</v>
      </c>
      <c r="BA95" s="126"/>
      <c r="BB95" s="133"/>
      <c r="BC95" s="133"/>
      <c r="BD95" s="133">
        <f t="shared" si="34"/>
        <v>0</v>
      </c>
      <c r="BE95" s="126"/>
      <c r="BF95" s="133"/>
      <c r="BG95" s="133"/>
      <c r="BH95" s="133">
        <f t="shared" si="35"/>
        <v>0</v>
      </c>
      <c r="BI95" s="126"/>
      <c r="BJ95" s="133">
        <v>0</v>
      </c>
      <c r="BK95" s="133"/>
      <c r="BL95" s="133">
        <f t="shared" si="36"/>
        <v>0</v>
      </c>
      <c r="BM95" s="126"/>
      <c r="BN95" s="133">
        <v>1</v>
      </c>
      <c r="BO95" s="133"/>
      <c r="BP95" s="133">
        <f t="shared" si="37"/>
        <v>1</v>
      </c>
      <c r="BQ95" s="126"/>
      <c r="BR95" s="133"/>
      <c r="BS95" s="133"/>
      <c r="BT95" s="133">
        <f t="shared" si="38"/>
        <v>0</v>
      </c>
      <c r="BU95" s="126"/>
      <c r="BV95" s="133">
        <v>0</v>
      </c>
      <c r="BW95" s="133"/>
      <c r="BX95" s="133">
        <f t="shared" si="39"/>
        <v>0</v>
      </c>
      <c r="BY95" s="126"/>
      <c r="BZ95" s="133">
        <v>0</v>
      </c>
      <c r="CA95" s="133"/>
      <c r="CB95" s="133">
        <f t="shared" si="40"/>
        <v>0</v>
      </c>
      <c r="CC95" s="134"/>
      <c r="CD95" s="133"/>
      <c r="CE95" s="133"/>
      <c r="CF95" s="133">
        <f t="shared" si="41"/>
        <v>0</v>
      </c>
      <c r="CG95" s="129"/>
    </row>
    <row r="96" spans="1:85" ht="29.25" customHeight="1">
      <c r="A96" s="18">
        <v>168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162</v>
      </c>
      <c r="G96" s="69">
        <v>71</v>
      </c>
      <c r="H96" s="69">
        <v>852000</v>
      </c>
      <c r="I96" s="21">
        <f t="shared" si="22"/>
        <v>0</v>
      </c>
      <c r="J96" s="8" t="s">
        <v>163</v>
      </c>
      <c r="K96" s="130">
        <f t="shared" si="21"/>
        <v>71</v>
      </c>
      <c r="L96" s="131">
        <f t="shared" si="23"/>
        <v>852000</v>
      </c>
      <c r="M96" s="132"/>
      <c r="N96" s="133">
        <v>5</v>
      </c>
      <c r="O96" s="133"/>
      <c r="P96" s="133">
        <f t="shared" si="24"/>
        <v>5</v>
      </c>
      <c r="Q96" s="126"/>
      <c r="R96" s="133"/>
      <c r="S96" s="133"/>
      <c r="T96" s="133">
        <f t="shared" si="25"/>
        <v>0</v>
      </c>
      <c r="U96" s="126"/>
      <c r="V96" s="133"/>
      <c r="W96" s="133"/>
      <c r="X96" s="133">
        <f t="shared" si="26"/>
        <v>0</v>
      </c>
      <c r="Y96" s="126"/>
      <c r="Z96" s="133">
        <v>0</v>
      </c>
      <c r="AA96" s="133"/>
      <c r="AB96" s="133">
        <f t="shared" si="27"/>
        <v>0</v>
      </c>
      <c r="AC96" s="126"/>
      <c r="AD96" s="133">
        <v>0</v>
      </c>
      <c r="AE96" s="133"/>
      <c r="AF96" s="133">
        <f t="shared" si="28"/>
        <v>0</v>
      </c>
      <c r="AG96" s="126"/>
      <c r="AH96" s="133">
        <v>6</v>
      </c>
      <c r="AI96" s="133"/>
      <c r="AJ96" s="133">
        <f t="shared" si="29"/>
        <v>6</v>
      </c>
      <c r="AK96" s="126"/>
      <c r="AL96" s="147">
        <v>2</v>
      </c>
      <c r="AM96" s="147"/>
      <c r="AN96" s="133">
        <f t="shared" si="30"/>
        <v>2</v>
      </c>
      <c r="AO96" s="148"/>
      <c r="AP96" s="149">
        <v>25</v>
      </c>
      <c r="AQ96" s="149"/>
      <c r="AR96" s="133">
        <f t="shared" si="31"/>
        <v>25</v>
      </c>
      <c r="AS96" s="150"/>
      <c r="AT96" s="133">
        <v>0</v>
      </c>
      <c r="AU96" s="133"/>
      <c r="AV96" s="133">
        <f t="shared" si="32"/>
        <v>0</v>
      </c>
      <c r="AW96" s="126"/>
      <c r="AX96" s="133">
        <v>5</v>
      </c>
      <c r="AY96" s="133"/>
      <c r="AZ96" s="133">
        <f t="shared" si="33"/>
        <v>5</v>
      </c>
      <c r="BA96" s="126"/>
      <c r="BB96" s="133"/>
      <c r="BC96" s="133"/>
      <c r="BD96" s="133">
        <f t="shared" si="34"/>
        <v>0</v>
      </c>
      <c r="BE96" s="126"/>
      <c r="BF96" s="133">
        <v>2</v>
      </c>
      <c r="BG96" s="133"/>
      <c r="BH96" s="133">
        <f t="shared" si="35"/>
        <v>2</v>
      </c>
      <c r="BI96" s="126"/>
      <c r="BJ96" s="133">
        <v>10</v>
      </c>
      <c r="BK96" s="133"/>
      <c r="BL96" s="133">
        <f t="shared" si="36"/>
        <v>10</v>
      </c>
      <c r="BM96" s="126"/>
      <c r="BN96" s="133"/>
      <c r="BO96" s="133"/>
      <c r="BP96" s="133">
        <f t="shared" si="37"/>
        <v>0</v>
      </c>
      <c r="BQ96" s="126"/>
      <c r="BR96" s="133">
        <v>10</v>
      </c>
      <c r="BS96" s="133"/>
      <c r="BT96" s="133">
        <f t="shared" si="38"/>
        <v>10</v>
      </c>
      <c r="BU96" s="126"/>
      <c r="BV96" s="133">
        <v>6</v>
      </c>
      <c r="BW96" s="133"/>
      <c r="BX96" s="133">
        <f t="shared" si="39"/>
        <v>6</v>
      </c>
      <c r="BY96" s="126"/>
      <c r="BZ96" s="133">
        <v>0</v>
      </c>
      <c r="CA96" s="133"/>
      <c r="CB96" s="133">
        <f t="shared" si="40"/>
        <v>0</v>
      </c>
      <c r="CC96" s="134"/>
      <c r="CD96" s="133"/>
      <c r="CE96" s="133"/>
      <c r="CF96" s="133">
        <f t="shared" si="41"/>
        <v>0</v>
      </c>
      <c r="CG96" s="129"/>
    </row>
    <row r="97" spans="1:85" ht="29.25" customHeight="1">
      <c r="A97" s="18">
        <v>169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164</v>
      </c>
      <c r="G97" s="69">
        <v>44</v>
      </c>
      <c r="H97" s="69">
        <v>288288</v>
      </c>
      <c r="I97" s="21">
        <f t="shared" si="22"/>
        <v>0</v>
      </c>
      <c r="J97" s="8">
        <v>6552</v>
      </c>
      <c r="K97" s="130">
        <f t="shared" si="21"/>
        <v>44</v>
      </c>
      <c r="L97" s="131">
        <f t="shared" si="23"/>
        <v>288288</v>
      </c>
      <c r="M97" s="132"/>
      <c r="N97" s="133">
        <v>10</v>
      </c>
      <c r="O97" s="133"/>
      <c r="P97" s="133">
        <f t="shared" si="24"/>
        <v>10</v>
      </c>
      <c r="Q97" s="126"/>
      <c r="R97" s="133"/>
      <c r="S97" s="133"/>
      <c r="T97" s="133">
        <f t="shared" si="25"/>
        <v>0</v>
      </c>
      <c r="U97" s="126"/>
      <c r="V97" s="133"/>
      <c r="W97" s="133"/>
      <c r="X97" s="133">
        <f t="shared" si="26"/>
        <v>0</v>
      </c>
      <c r="Y97" s="126"/>
      <c r="Z97" s="133">
        <v>5</v>
      </c>
      <c r="AA97" s="133"/>
      <c r="AB97" s="133">
        <f t="shared" si="27"/>
        <v>5</v>
      </c>
      <c r="AC97" s="126"/>
      <c r="AD97" s="133">
        <v>2</v>
      </c>
      <c r="AE97" s="133"/>
      <c r="AF97" s="133">
        <f t="shared" si="28"/>
        <v>2</v>
      </c>
      <c r="AG97" s="126"/>
      <c r="AH97" s="133">
        <v>10</v>
      </c>
      <c r="AI97" s="133"/>
      <c r="AJ97" s="133">
        <f t="shared" si="29"/>
        <v>10</v>
      </c>
      <c r="AK97" s="126"/>
      <c r="AL97" s="147">
        <v>0</v>
      </c>
      <c r="AM97" s="147"/>
      <c r="AN97" s="133">
        <f t="shared" si="30"/>
        <v>0</v>
      </c>
      <c r="AO97" s="148"/>
      <c r="AP97" s="149">
        <v>6</v>
      </c>
      <c r="AQ97" s="149"/>
      <c r="AR97" s="133">
        <f t="shared" si="31"/>
        <v>6</v>
      </c>
      <c r="AS97" s="150"/>
      <c r="AT97" s="133">
        <v>6</v>
      </c>
      <c r="AU97" s="133"/>
      <c r="AV97" s="133">
        <f t="shared" si="32"/>
        <v>6</v>
      </c>
      <c r="AW97" s="126"/>
      <c r="AX97" s="133">
        <v>5</v>
      </c>
      <c r="AY97" s="133"/>
      <c r="AZ97" s="133">
        <f t="shared" si="33"/>
        <v>5</v>
      </c>
      <c r="BA97" s="126"/>
      <c r="BB97" s="133"/>
      <c r="BC97" s="133"/>
      <c r="BD97" s="133">
        <f t="shared" si="34"/>
        <v>0</v>
      </c>
      <c r="BE97" s="126"/>
      <c r="BF97" s="133"/>
      <c r="BG97" s="133"/>
      <c r="BH97" s="133">
        <f t="shared" si="35"/>
        <v>0</v>
      </c>
      <c r="BI97" s="126"/>
      <c r="BJ97" s="133">
        <v>0</v>
      </c>
      <c r="BK97" s="133"/>
      <c r="BL97" s="133">
        <f t="shared" si="36"/>
        <v>0</v>
      </c>
      <c r="BM97" s="126"/>
      <c r="BN97" s="133"/>
      <c r="BO97" s="133"/>
      <c r="BP97" s="133">
        <f t="shared" si="37"/>
        <v>0</v>
      </c>
      <c r="BQ97" s="126"/>
      <c r="BR97" s="133"/>
      <c r="BS97" s="133"/>
      <c r="BT97" s="133">
        <f t="shared" si="38"/>
        <v>0</v>
      </c>
      <c r="BU97" s="126"/>
      <c r="BV97" s="133">
        <v>0</v>
      </c>
      <c r="BW97" s="133"/>
      <c r="BX97" s="133">
        <f t="shared" si="39"/>
        <v>0</v>
      </c>
      <c r="BY97" s="126"/>
      <c r="BZ97" s="133">
        <v>0</v>
      </c>
      <c r="CA97" s="133"/>
      <c r="CB97" s="133">
        <f t="shared" si="40"/>
        <v>0</v>
      </c>
      <c r="CC97" s="134"/>
      <c r="CD97" s="133"/>
      <c r="CE97" s="133"/>
      <c r="CF97" s="133">
        <f t="shared" si="41"/>
        <v>0</v>
      </c>
      <c r="CG97" s="129"/>
    </row>
    <row r="98" spans="1:85" ht="29.25" customHeight="1">
      <c r="A98" s="18">
        <v>170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165</v>
      </c>
      <c r="G98" s="69">
        <v>63</v>
      </c>
      <c r="H98" s="69">
        <v>1244880</v>
      </c>
      <c r="I98" s="21">
        <f t="shared" si="22"/>
        <v>0</v>
      </c>
      <c r="J98" s="8">
        <v>19760</v>
      </c>
      <c r="K98" s="130">
        <f t="shared" si="21"/>
        <v>63</v>
      </c>
      <c r="L98" s="131">
        <f t="shared" si="23"/>
        <v>1244880</v>
      </c>
      <c r="M98" s="132"/>
      <c r="N98" s="133">
        <v>8</v>
      </c>
      <c r="O98" s="133"/>
      <c r="P98" s="133">
        <f t="shared" si="24"/>
        <v>8</v>
      </c>
      <c r="Q98" s="126"/>
      <c r="R98" s="133"/>
      <c r="S98" s="133"/>
      <c r="T98" s="133">
        <f t="shared" si="25"/>
        <v>0</v>
      </c>
      <c r="U98" s="126"/>
      <c r="V98" s="133">
        <v>3</v>
      </c>
      <c r="W98" s="133"/>
      <c r="X98" s="133">
        <f t="shared" si="26"/>
        <v>3</v>
      </c>
      <c r="Y98" s="126"/>
      <c r="Z98" s="133">
        <v>5</v>
      </c>
      <c r="AA98" s="133"/>
      <c r="AB98" s="133">
        <f t="shared" si="27"/>
        <v>5</v>
      </c>
      <c r="AC98" s="126"/>
      <c r="AD98" s="133">
        <v>2</v>
      </c>
      <c r="AE98" s="133"/>
      <c r="AF98" s="133">
        <f t="shared" si="28"/>
        <v>2</v>
      </c>
      <c r="AG98" s="126"/>
      <c r="AH98" s="133">
        <v>4</v>
      </c>
      <c r="AI98" s="133"/>
      <c r="AJ98" s="133">
        <f t="shared" si="29"/>
        <v>4</v>
      </c>
      <c r="AK98" s="126"/>
      <c r="AL98" s="147">
        <v>0</v>
      </c>
      <c r="AM98" s="147"/>
      <c r="AN98" s="133">
        <f t="shared" si="30"/>
        <v>0</v>
      </c>
      <c r="AO98" s="148"/>
      <c r="AP98" s="149">
        <v>6</v>
      </c>
      <c r="AQ98" s="149"/>
      <c r="AR98" s="133">
        <f t="shared" si="31"/>
        <v>6</v>
      </c>
      <c r="AS98" s="150"/>
      <c r="AT98" s="133">
        <v>8</v>
      </c>
      <c r="AU98" s="133"/>
      <c r="AV98" s="133">
        <f t="shared" si="32"/>
        <v>8</v>
      </c>
      <c r="AW98" s="126"/>
      <c r="AX98" s="133">
        <v>5</v>
      </c>
      <c r="AY98" s="133"/>
      <c r="AZ98" s="133">
        <f t="shared" si="33"/>
        <v>5</v>
      </c>
      <c r="BA98" s="126"/>
      <c r="BB98" s="133">
        <v>5</v>
      </c>
      <c r="BC98" s="133"/>
      <c r="BD98" s="133">
        <f t="shared" si="34"/>
        <v>5</v>
      </c>
      <c r="BE98" s="126"/>
      <c r="BF98" s="133"/>
      <c r="BG98" s="133"/>
      <c r="BH98" s="133">
        <f t="shared" si="35"/>
        <v>0</v>
      </c>
      <c r="BI98" s="126"/>
      <c r="BJ98" s="133">
        <v>0</v>
      </c>
      <c r="BK98" s="133"/>
      <c r="BL98" s="133">
        <f t="shared" si="36"/>
        <v>0</v>
      </c>
      <c r="BM98" s="126"/>
      <c r="BN98" s="133"/>
      <c r="BO98" s="133"/>
      <c r="BP98" s="133">
        <f t="shared" si="37"/>
        <v>0</v>
      </c>
      <c r="BQ98" s="126"/>
      <c r="BR98" s="133">
        <v>15</v>
      </c>
      <c r="BS98" s="133"/>
      <c r="BT98" s="133">
        <f t="shared" si="38"/>
        <v>15</v>
      </c>
      <c r="BU98" s="126"/>
      <c r="BV98" s="133">
        <v>0</v>
      </c>
      <c r="BW98" s="133"/>
      <c r="BX98" s="133">
        <f t="shared" si="39"/>
        <v>0</v>
      </c>
      <c r="BY98" s="126"/>
      <c r="BZ98" s="133">
        <v>0</v>
      </c>
      <c r="CA98" s="133"/>
      <c r="CB98" s="133">
        <f t="shared" si="40"/>
        <v>0</v>
      </c>
      <c r="CC98" s="134"/>
      <c r="CD98" s="133">
        <v>2</v>
      </c>
      <c r="CE98" s="133"/>
      <c r="CF98" s="133">
        <f t="shared" si="41"/>
        <v>2</v>
      </c>
      <c r="CG98" s="129"/>
    </row>
    <row r="99" spans="1:85" ht="29.25" customHeight="1">
      <c r="A99" s="18">
        <v>171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167</v>
      </c>
      <c r="G99" s="69">
        <v>248</v>
      </c>
      <c r="H99" s="69">
        <v>1238016</v>
      </c>
      <c r="I99" s="21">
        <f t="shared" si="22"/>
        <v>0</v>
      </c>
      <c r="J99" s="8">
        <v>4992</v>
      </c>
      <c r="K99" s="130">
        <f t="shared" si="21"/>
        <v>248</v>
      </c>
      <c r="L99" s="131">
        <f t="shared" si="23"/>
        <v>1238016</v>
      </c>
      <c r="M99" s="132"/>
      <c r="N99" s="133">
        <v>8</v>
      </c>
      <c r="O99" s="133"/>
      <c r="P99" s="133">
        <f t="shared" si="24"/>
        <v>8</v>
      </c>
      <c r="Q99" s="126"/>
      <c r="R99" s="133"/>
      <c r="S99" s="133"/>
      <c r="T99" s="133">
        <f t="shared" si="25"/>
        <v>0</v>
      </c>
      <c r="U99" s="126"/>
      <c r="V99" s="133">
        <v>10</v>
      </c>
      <c r="W99" s="133"/>
      <c r="X99" s="133">
        <f t="shared" si="26"/>
        <v>10</v>
      </c>
      <c r="Y99" s="126"/>
      <c r="Z99" s="133">
        <v>8</v>
      </c>
      <c r="AA99" s="133"/>
      <c r="AB99" s="133">
        <f t="shared" si="27"/>
        <v>8</v>
      </c>
      <c r="AC99" s="126"/>
      <c r="AD99" s="133">
        <v>0</v>
      </c>
      <c r="AE99" s="133"/>
      <c r="AF99" s="133">
        <f t="shared" si="28"/>
        <v>0</v>
      </c>
      <c r="AG99" s="126"/>
      <c r="AH99" s="133">
        <v>15</v>
      </c>
      <c r="AI99" s="133"/>
      <c r="AJ99" s="133">
        <f t="shared" si="29"/>
        <v>15</v>
      </c>
      <c r="AK99" s="126"/>
      <c r="AL99" s="147">
        <v>1</v>
      </c>
      <c r="AM99" s="147"/>
      <c r="AN99" s="133">
        <f t="shared" si="30"/>
        <v>1</v>
      </c>
      <c r="AO99" s="148"/>
      <c r="AP99" s="149">
        <v>81</v>
      </c>
      <c r="AQ99" s="149"/>
      <c r="AR99" s="133">
        <f t="shared" si="31"/>
        <v>81</v>
      </c>
      <c r="AS99" s="150"/>
      <c r="AT99" s="133">
        <v>10</v>
      </c>
      <c r="AU99" s="133"/>
      <c r="AV99" s="133">
        <f t="shared" si="32"/>
        <v>10</v>
      </c>
      <c r="AW99" s="126"/>
      <c r="AX99" s="133">
        <v>20</v>
      </c>
      <c r="AY99" s="133"/>
      <c r="AZ99" s="133">
        <f t="shared" si="33"/>
        <v>20</v>
      </c>
      <c r="BA99" s="126"/>
      <c r="BB99" s="133">
        <v>15</v>
      </c>
      <c r="BC99" s="133"/>
      <c r="BD99" s="133">
        <f t="shared" si="34"/>
        <v>15</v>
      </c>
      <c r="BE99" s="126"/>
      <c r="BF99" s="133">
        <v>20</v>
      </c>
      <c r="BG99" s="133"/>
      <c r="BH99" s="133">
        <f t="shared" si="35"/>
        <v>20</v>
      </c>
      <c r="BI99" s="126"/>
      <c r="BJ99" s="133">
        <v>0</v>
      </c>
      <c r="BK99" s="133"/>
      <c r="BL99" s="133">
        <f t="shared" si="36"/>
        <v>0</v>
      </c>
      <c r="BM99" s="126"/>
      <c r="BN99" s="133">
        <v>10</v>
      </c>
      <c r="BO99" s="133"/>
      <c r="BP99" s="133">
        <f t="shared" si="37"/>
        <v>10</v>
      </c>
      <c r="BQ99" s="126"/>
      <c r="BR99" s="133">
        <v>20</v>
      </c>
      <c r="BS99" s="133"/>
      <c r="BT99" s="133">
        <f t="shared" si="38"/>
        <v>20</v>
      </c>
      <c r="BU99" s="126"/>
      <c r="BV99" s="133">
        <v>30</v>
      </c>
      <c r="BW99" s="133"/>
      <c r="BX99" s="133">
        <f t="shared" si="39"/>
        <v>30</v>
      </c>
      <c r="BY99" s="126"/>
      <c r="BZ99" s="133">
        <v>0</v>
      </c>
      <c r="CA99" s="133"/>
      <c r="CB99" s="133">
        <f t="shared" si="40"/>
        <v>0</v>
      </c>
      <c r="CC99" s="134"/>
      <c r="CD99" s="133"/>
      <c r="CE99" s="133"/>
      <c r="CF99" s="133">
        <f t="shared" si="41"/>
        <v>0</v>
      </c>
      <c r="CG99" s="129"/>
    </row>
    <row r="100" spans="1:85" ht="29.25" customHeight="1">
      <c r="A100" s="18">
        <v>172</v>
      </c>
      <c r="B100" s="45">
        <v>30237111</v>
      </c>
      <c r="C100" s="78" t="s">
        <v>168</v>
      </c>
      <c r="D100" s="45" t="s">
        <v>185</v>
      </c>
      <c r="E100" s="45" t="s">
        <v>23</v>
      </c>
      <c r="F100" s="69" t="s">
        <v>169</v>
      </c>
      <c r="G100" s="69">
        <v>193</v>
      </c>
      <c r="H100" s="69">
        <v>1178651</v>
      </c>
      <c r="I100" s="21">
        <f t="shared" si="22"/>
        <v>15</v>
      </c>
      <c r="J100" s="8">
        <v>6107</v>
      </c>
      <c r="K100" s="130">
        <f t="shared" si="21"/>
        <v>178</v>
      </c>
      <c r="L100" s="131">
        <f t="shared" si="23"/>
        <v>1087046</v>
      </c>
      <c r="M100" s="132"/>
      <c r="N100" s="140">
        <v>10</v>
      </c>
      <c r="O100" s="133"/>
      <c r="P100" s="133">
        <f t="shared" si="24"/>
        <v>10</v>
      </c>
      <c r="Q100" s="126"/>
      <c r="R100" s="133"/>
      <c r="S100" s="133"/>
      <c r="T100" s="133">
        <f t="shared" si="25"/>
        <v>0</v>
      </c>
      <c r="U100" s="126"/>
      <c r="V100" s="133">
        <v>15</v>
      </c>
      <c r="W100" s="133"/>
      <c r="X100" s="133">
        <f t="shared" si="26"/>
        <v>15</v>
      </c>
      <c r="Y100" s="126"/>
      <c r="Z100" s="140">
        <f>15-15</f>
        <v>0</v>
      </c>
      <c r="AA100" s="133"/>
      <c r="AB100" s="133">
        <f t="shared" si="27"/>
        <v>0</v>
      </c>
      <c r="AC100" s="126"/>
      <c r="AD100" s="133">
        <v>5</v>
      </c>
      <c r="AE100" s="133"/>
      <c r="AF100" s="133">
        <f t="shared" si="28"/>
        <v>5</v>
      </c>
      <c r="AG100" s="126"/>
      <c r="AH100" s="133">
        <v>25</v>
      </c>
      <c r="AI100" s="133"/>
      <c r="AJ100" s="133">
        <f t="shared" si="29"/>
        <v>25</v>
      </c>
      <c r="AK100" s="126"/>
      <c r="AL100" s="147">
        <v>3</v>
      </c>
      <c r="AM100" s="147"/>
      <c r="AN100" s="133">
        <f t="shared" si="30"/>
        <v>3</v>
      </c>
      <c r="AO100" s="148"/>
      <c r="AP100" s="135">
        <v>50</v>
      </c>
      <c r="AQ100" s="135"/>
      <c r="AR100" s="133">
        <f t="shared" si="31"/>
        <v>50</v>
      </c>
      <c r="AS100" s="137"/>
      <c r="AT100" s="133">
        <v>40</v>
      </c>
      <c r="AU100" s="133"/>
      <c r="AV100" s="133">
        <f t="shared" si="32"/>
        <v>40</v>
      </c>
      <c r="AW100" s="126"/>
      <c r="AX100" s="133">
        <v>0</v>
      </c>
      <c r="AY100" s="133"/>
      <c r="AZ100" s="133">
        <f t="shared" si="33"/>
        <v>0</v>
      </c>
      <c r="BA100" s="126"/>
      <c r="BB100" s="133"/>
      <c r="BC100" s="133"/>
      <c r="BD100" s="133">
        <f t="shared" si="34"/>
        <v>0</v>
      </c>
      <c r="BE100" s="126"/>
      <c r="BF100" s="133"/>
      <c r="BG100" s="133"/>
      <c r="BH100" s="133">
        <f t="shared" si="35"/>
        <v>0</v>
      </c>
      <c r="BI100" s="126"/>
      <c r="BJ100" s="133">
        <v>15</v>
      </c>
      <c r="BK100" s="133"/>
      <c r="BL100" s="133">
        <f t="shared" si="36"/>
        <v>15</v>
      </c>
      <c r="BM100" s="126"/>
      <c r="BN100" s="133"/>
      <c r="BO100" s="133"/>
      <c r="BP100" s="133">
        <f t="shared" si="37"/>
        <v>0</v>
      </c>
      <c r="BQ100" s="126"/>
      <c r="BR100" s="133">
        <v>0</v>
      </c>
      <c r="BS100" s="133"/>
      <c r="BT100" s="133">
        <f t="shared" si="38"/>
        <v>0</v>
      </c>
      <c r="BU100" s="126"/>
      <c r="BV100" s="133">
        <v>15</v>
      </c>
      <c r="BW100" s="133"/>
      <c r="BX100" s="133">
        <f t="shared" si="39"/>
        <v>15</v>
      </c>
      <c r="BY100" s="126"/>
      <c r="BZ100" s="133">
        <v>0</v>
      </c>
      <c r="CA100" s="133"/>
      <c r="CB100" s="133">
        <f t="shared" si="40"/>
        <v>0</v>
      </c>
      <c r="CC100" s="134"/>
      <c r="CD100" s="133"/>
      <c r="CE100" s="133"/>
      <c r="CF100" s="133">
        <f t="shared" si="41"/>
        <v>0</v>
      </c>
      <c r="CG100" s="129"/>
    </row>
    <row r="101" spans="1:85" ht="26.25" customHeight="1">
      <c r="A101" s="18">
        <v>173</v>
      </c>
      <c r="B101" s="45">
        <v>30237112</v>
      </c>
      <c r="C101" s="78" t="s">
        <v>170</v>
      </c>
      <c r="D101" s="45" t="s">
        <v>185</v>
      </c>
      <c r="E101" s="45" t="s">
        <v>23</v>
      </c>
      <c r="F101" s="69" t="s">
        <v>171</v>
      </c>
      <c r="G101" s="69">
        <v>154.80000000000001</v>
      </c>
      <c r="H101" s="69">
        <v>796755.60000000009</v>
      </c>
      <c r="I101" s="21">
        <f t="shared" si="22"/>
        <v>0</v>
      </c>
      <c r="J101" s="8">
        <v>5147</v>
      </c>
      <c r="K101" s="130">
        <f t="shared" si="21"/>
        <v>154.80000000000001</v>
      </c>
      <c r="L101" s="131">
        <f t="shared" si="23"/>
        <v>796755.60000000009</v>
      </c>
      <c r="M101" s="132"/>
      <c r="N101" s="133">
        <v>2</v>
      </c>
      <c r="O101" s="133"/>
      <c r="P101" s="133">
        <f t="shared" si="24"/>
        <v>2</v>
      </c>
      <c r="Q101" s="126"/>
      <c r="R101" s="133">
        <v>5</v>
      </c>
      <c r="S101" s="133"/>
      <c r="T101" s="133">
        <f t="shared" si="25"/>
        <v>5</v>
      </c>
      <c r="U101" s="126"/>
      <c r="V101" s="133">
        <v>8</v>
      </c>
      <c r="W101" s="133"/>
      <c r="X101" s="133">
        <f t="shared" si="26"/>
        <v>8</v>
      </c>
      <c r="Y101" s="126"/>
      <c r="Z101" s="133">
        <v>5</v>
      </c>
      <c r="AA101" s="133"/>
      <c r="AB101" s="133">
        <f t="shared" si="27"/>
        <v>5</v>
      </c>
      <c r="AC101" s="126"/>
      <c r="AD101" s="133">
        <v>8</v>
      </c>
      <c r="AE101" s="133"/>
      <c r="AF101" s="133">
        <f t="shared" si="28"/>
        <v>8</v>
      </c>
      <c r="AG101" s="126"/>
      <c r="AH101" s="133">
        <v>15</v>
      </c>
      <c r="AI101" s="133"/>
      <c r="AJ101" s="133">
        <f t="shared" si="29"/>
        <v>15</v>
      </c>
      <c r="AK101" s="126"/>
      <c r="AL101" s="147">
        <v>3</v>
      </c>
      <c r="AM101" s="147"/>
      <c r="AN101" s="133">
        <f t="shared" si="30"/>
        <v>3</v>
      </c>
      <c r="AO101" s="148"/>
      <c r="AP101" s="135">
        <v>40</v>
      </c>
      <c r="AQ101" s="135"/>
      <c r="AR101" s="133">
        <f t="shared" si="31"/>
        <v>40</v>
      </c>
      <c r="AS101" s="137"/>
      <c r="AT101" s="133">
        <v>10</v>
      </c>
      <c r="AU101" s="133"/>
      <c r="AV101" s="133">
        <f t="shared" si="32"/>
        <v>10</v>
      </c>
      <c r="AW101" s="126"/>
      <c r="AX101" s="133">
        <v>10</v>
      </c>
      <c r="AY101" s="133"/>
      <c r="AZ101" s="133">
        <f t="shared" si="33"/>
        <v>10</v>
      </c>
      <c r="BA101" s="126"/>
      <c r="BB101" s="133"/>
      <c r="BC101" s="133"/>
      <c r="BD101" s="133">
        <f t="shared" si="34"/>
        <v>0</v>
      </c>
      <c r="BE101" s="126"/>
      <c r="BF101" s="133">
        <v>8</v>
      </c>
      <c r="BG101" s="133"/>
      <c r="BH101" s="133">
        <f t="shared" si="35"/>
        <v>8</v>
      </c>
      <c r="BI101" s="126"/>
      <c r="BJ101" s="133">
        <v>5</v>
      </c>
      <c r="BK101" s="133"/>
      <c r="BL101" s="133">
        <f t="shared" si="36"/>
        <v>5</v>
      </c>
      <c r="BM101" s="126"/>
      <c r="BN101" s="133">
        <v>6</v>
      </c>
      <c r="BO101" s="133"/>
      <c r="BP101" s="133">
        <f t="shared" si="37"/>
        <v>6</v>
      </c>
      <c r="BQ101" s="126"/>
      <c r="BR101" s="133">
        <v>20</v>
      </c>
      <c r="BS101" s="133"/>
      <c r="BT101" s="133">
        <f t="shared" si="38"/>
        <v>20</v>
      </c>
      <c r="BU101" s="126"/>
      <c r="BV101" s="133">
        <v>2</v>
      </c>
      <c r="BW101" s="133"/>
      <c r="BX101" s="133">
        <f t="shared" si="39"/>
        <v>2</v>
      </c>
      <c r="BY101" s="126"/>
      <c r="BZ101" s="133">
        <v>1.8</v>
      </c>
      <c r="CA101" s="133"/>
      <c r="CB101" s="133">
        <f t="shared" si="40"/>
        <v>1.8</v>
      </c>
      <c r="CC101" s="134"/>
      <c r="CD101" s="133">
        <v>6</v>
      </c>
      <c r="CE101" s="133"/>
      <c r="CF101" s="133">
        <f t="shared" si="41"/>
        <v>6</v>
      </c>
      <c r="CG101" s="129"/>
    </row>
    <row r="102" spans="1:85" ht="29.25" customHeight="1">
      <c r="A102" s="18">
        <v>174</v>
      </c>
      <c r="B102" s="45">
        <v>30193110</v>
      </c>
      <c r="C102" s="78" t="s">
        <v>172</v>
      </c>
      <c r="D102" s="45" t="s">
        <v>185</v>
      </c>
      <c r="E102" s="45" t="s">
        <v>23</v>
      </c>
      <c r="F102" s="69" t="s">
        <v>173</v>
      </c>
      <c r="G102" s="69">
        <v>175</v>
      </c>
      <c r="H102" s="69">
        <v>490000</v>
      </c>
      <c r="I102" s="21">
        <f t="shared" si="22"/>
        <v>0</v>
      </c>
      <c r="J102" s="8">
        <v>2800</v>
      </c>
      <c r="K102" s="130">
        <f t="shared" si="21"/>
        <v>175</v>
      </c>
      <c r="L102" s="131">
        <f t="shared" si="23"/>
        <v>490000</v>
      </c>
      <c r="M102" s="132"/>
      <c r="N102" s="133">
        <v>50</v>
      </c>
      <c r="O102" s="133"/>
      <c r="P102" s="133">
        <f t="shared" si="24"/>
        <v>50</v>
      </c>
      <c r="Q102" s="126"/>
      <c r="R102" s="133">
        <v>10</v>
      </c>
      <c r="S102" s="133"/>
      <c r="T102" s="133">
        <f t="shared" si="25"/>
        <v>10</v>
      </c>
      <c r="U102" s="126"/>
      <c r="V102" s="133"/>
      <c r="W102" s="133"/>
      <c r="X102" s="133">
        <f t="shared" si="26"/>
        <v>0</v>
      </c>
      <c r="Y102" s="126"/>
      <c r="Z102" s="133">
        <v>0</v>
      </c>
      <c r="AA102" s="133"/>
      <c r="AB102" s="133">
        <f t="shared" si="27"/>
        <v>0</v>
      </c>
      <c r="AC102" s="126"/>
      <c r="AD102" s="133">
        <v>0</v>
      </c>
      <c r="AE102" s="133"/>
      <c r="AF102" s="133">
        <f t="shared" si="28"/>
        <v>0</v>
      </c>
      <c r="AG102" s="126"/>
      <c r="AH102" s="133">
        <v>5</v>
      </c>
      <c r="AI102" s="133"/>
      <c r="AJ102" s="133">
        <f t="shared" si="29"/>
        <v>5</v>
      </c>
      <c r="AK102" s="126"/>
      <c r="AL102" s="147">
        <v>1</v>
      </c>
      <c r="AM102" s="147"/>
      <c r="AN102" s="133">
        <f t="shared" si="30"/>
        <v>1</v>
      </c>
      <c r="AO102" s="148"/>
      <c r="AP102" s="135">
        <v>35</v>
      </c>
      <c r="AQ102" s="135"/>
      <c r="AR102" s="133">
        <f t="shared" si="31"/>
        <v>35</v>
      </c>
      <c r="AS102" s="137"/>
      <c r="AT102" s="133">
        <v>10</v>
      </c>
      <c r="AU102" s="133"/>
      <c r="AV102" s="133">
        <f t="shared" si="32"/>
        <v>10</v>
      </c>
      <c r="AW102" s="126"/>
      <c r="AX102" s="133">
        <v>0</v>
      </c>
      <c r="AY102" s="133"/>
      <c r="AZ102" s="133">
        <f t="shared" si="33"/>
        <v>0</v>
      </c>
      <c r="BA102" s="126"/>
      <c r="BB102" s="133"/>
      <c r="BC102" s="133"/>
      <c r="BD102" s="133">
        <f t="shared" si="34"/>
        <v>0</v>
      </c>
      <c r="BE102" s="126"/>
      <c r="BF102" s="133">
        <v>8</v>
      </c>
      <c r="BG102" s="133"/>
      <c r="BH102" s="133">
        <f t="shared" si="35"/>
        <v>8</v>
      </c>
      <c r="BI102" s="126"/>
      <c r="BJ102" s="133">
        <v>5</v>
      </c>
      <c r="BK102" s="133"/>
      <c r="BL102" s="133">
        <f t="shared" si="36"/>
        <v>5</v>
      </c>
      <c r="BM102" s="126"/>
      <c r="BN102" s="133">
        <v>6</v>
      </c>
      <c r="BO102" s="133"/>
      <c r="BP102" s="133">
        <f t="shared" si="37"/>
        <v>6</v>
      </c>
      <c r="BQ102" s="126"/>
      <c r="BR102" s="133">
        <v>0</v>
      </c>
      <c r="BS102" s="133"/>
      <c r="BT102" s="133">
        <f t="shared" si="38"/>
        <v>0</v>
      </c>
      <c r="BU102" s="126"/>
      <c r="BV102" s="133">
        <v>0</v>
      </c>
      <c r="BW102" s="133"/>
      <c r="BX102" s="133">
        <f t="shared" si="39"/>
        <v>0</v>
      </c>
      <c r="BY102" s="126"/>
      <c r="BZ102" s="133">
        <v>5</v>
      </c>
      <c r="CA102" s="133"/>
      <c r="CB102" s="133">
        <f t="shared" si="40"/>
        <v>5</v>
      </c>
      <c r="CC102" s="134"/>
      <c r="CD102" s="133">
        <v>40</v>
      </c>
      <c r="CE102" s="133"/>
      <c r="CF102" s="133">
        <f t="shared" si="41"/>
        <v>40</v>
      </c>
      <c r="CG102" s="129"/>
    </row>
    <row r="103" spans="1:85" ht="19.5" customHeight="1">
      <c r="A103" s="18">
        <v>175</v>
      </c>
      <c r="B103" s="45">
        <v>30121310</v>
      </c>
      <c r="C103" s="78" t="s">
        <v>174</v>
      </c>
      <c r="D103" s="45" t="s">
        <v>185</v>
      </c>
      <c r="E103" s="45" t="s">
        <v>23</v>
      </c>
      <c r="F103" s="69" t="s">
        <v>175</v>
      </c>
      <c r="G103" s="69">
        <v>68</v>
      </c>
      <c r="H103" s="69">
        <v>671840</v>
      </c>
      <c r="I103" s="21">
        <f t="shared" si="22"/>
        <v>0</v>
      </c>
      <c r="J103" s="8" t="s">
        <v>176</v>
      </c>
      <c r="K103" s="130">
        <f t="shared" si="21"/>
        <v>68</v>
      </c>
      <c r="L103" s="131">
        <f t="shared" si="23"/>
        <v>671840</v>
      </c>
      <c r="M103" s="132"/>
      <c r="N103" s="133">
        <v>0</v>
      </c>
      <c r="O103" s="133"/>
      <c r="P103" s="133">
        <f t="shared" si="24"/>
        <v>0</v>
      </c>
      <c r="Q103" s="126"/>
      <c r="R103" s="133">
        <v>5</v>
      </c>
      <c r="S103" s="133"/>
      <c r="T103" s="133">
        <f t="shared" si="25"/>
        <v>5</v>
      </c>
      <c r="U103" s="126"/>
      <c r="V103" s="133"/>
      <c r="W103" s="133"/>
      <c r="X103" s="133">
        <f t="shared" si="26"/>
        <v>0</v>
      </c>
      <c r="Y103" s="126"/>
      <c r="Z103" s="133">
        <v>0</v>
      </c>
      <c r="AA103" s="133"/>
      <c r="AB103" s="133">
        <f t="shared" si="27"/>
        <v>0</v>
      </c>
      <c r="AC103" s="126"/>
      <c r="AD103" s="133">
        <v>2</v>
      </c>
      <c r="AE103" s="133"/>
      <c r="AF103" s="133">
        <f t="shared" si="28"/>
        <v>2</v>
      </c>
      <c r="AG103" s="126"/>
      <c r="AH103" s="133">
        <v>8</v>
      </c>
      <c r="AI103" s="133"/>
      <c r="AJ103" s="133">
        <f t="shared" si="29"/>
        <v>8</v>
      </c>
      <c r="AK103" s="126"/>
      <c r="AL103" s="147">
        <v>0</v>
      </c>
      <c r="AM103" s="147"/>
      <c r="AN103" s="133">
        <f t="shared" si="30"/>
        <v>0</v>
      </c>
      <c r="AO103" s="148"/>
      <c r="AP103" s="135">
        <v>25</v>
      </c>
      <c r="AQ103" s="135"/>
      <c r="AR103" s="133">
        <f t="shared" si="31"/>
        <v>25</v>
      </c>
      <c r="AS103" s="137"/>
      <c r="AT103" s="133">
        <v>4</v>
      </c>
      <c r="AU103" s="133"/>
      <c r="AV103" s="133">
        <f t="shared" si="32"/>
        <v>4</v>
      </c>
      <c r="AW103" s="126"/>
      <c r="AX103" s="133">
        <v>10</v>
      </c>
      <c r="AY103" s="133"/>
      <c r="AZ103" s="133">
        <f t="shared" si="33"/>
        <v>10</v>
      </c>
      <c r="BA103" s="126"/>
      <c r="BB103" s="133">
        <v>4</v>
      </c>
      <c r="BC103" s="133"/>
      <c r="BD103" s="133">
        <f t="shared" si="34"/>
        <v>4</v>
      </c>
      <c r="BE103" s="126"/>
      <c r="BF103" s="133"/>
      <c r="BG103" s="133"/>
      <c r="BH103" s="133">
        <f t="shared" si="35"/>
        <v>0</v>
      </c>
      <c r="BI103" s="126"/>
      <c r="BJ103" s="133">
        <v>2</v>
      </c>
      <c r="BK103" s="133"/>
      <c r="BL103" s="133">
        <f t="shared" si="36"/>
        <v>2</v>
      </c>
      <c r="BM103" s="126"/>
      <c r="BN103" s="133">
        <v>4</v>
      </c>
      <c r="BO103" s="133"/>
      <c r="BP103" s="133">
        <f t="shared" si="37"/>
        <v>4</v>
      </c>
      <c r="BQ103" s="126"/>
      <c r="BR103" s="133">
        <v>0</v>
      </c>
      <c r="BS103" s="133"/>
      <c r="BT103" s="133">
        <f t="shared" si="38"/>
        <v>0</v>
      </c>
      <c r="BU103" s="126"/>
      <c r="BV103" s="133">
        <v>4</v>
      </c>
      <c r="BW103" s="133"/>
      <c r="BX103" s="133">
        <f t="shared" si="39"/>
        <v>4</v>
      </c>
      <c r="BY103" s="126"/>
      <c r="BZ103" s="133">
        <v>0</v>
      </c>
      <c r="CA103" s="133"/>
      <c r="CB103" s="133">
        <f t="shared" si="40"/>
        <v>0</v>
      </c>
      <c r="CC103" s="134"/>
      <c r="CD103" s="133"/>
      <c r="CE103" s="133"/>
      <c r="CF103" s="133">
        <f t="shared" si="41"/>
        <v>0</v>
      </c>
      <c r="CG103" s="129"/>
    </row>
    <row r="104" spans="1:85" ht="23.25" customHeight="1">
      <c r="A104" s="18">
        <v>185</v>
      </c>
      <c r="B104" s="45">
        <v>22851500</v>
      </c>
      <c r="C104" s="78" t="s">
        <v>177</v>
      </c>
      <c r="D104" s="45" t="s">
        <v>185</v>
      </c>
      <c r="E104" s="45" t="s">
        <v>23</v>
      </c>
      <c r="F104" s="69" t="s">
        <v>178</v>
      </c>
      <c r="G104" s="69">
        <v>62</v>
      </c>
      <c r="H104" s="69">
        <v>620000</v>
      </c>
      <c r="I104" s="21">
        <f t="shared" si="22"/>
        <v>0</v>
      </c>
      <c r="J104" s="8">
        <v>10000</v>
      </c>
      <c r="K104" s="130">
        <f t="shared" si="21"/>
        <v>62</v>
      </c>
      <c r="L104" s="131">
        <f t="shared" si="23"/>
        <v>620000</v>
      </c>
      <c r="M104" s="132"/>
      <c r="N104" s="133">
        <v>20</v>
      </c>
      <c r="O104" s="133"/>
      <c r="P104" s="133">
        <f t="shared" si="24"/>
        <v>20</v>
      </c>
      <c r="Q104" s="126"/>
      <c r="R104" s="133"/>
      <c r="S104" s="133"/>
      <c r="T104" s="133">
        <f t="shared" si="25"/>
        <v>0</v>
      </c>
      <c r="U104" s="126"/>
      <c r="V104" s="133"/>
      <c r="W104" s="133"/>
      <c r="X104" s="133">
        <f t="shared" si="26"/>
        <v>0</v>
      </c>
      <c r="Y104" s="126"/>
      <c r="Z104" s="133">
        <v>0</v>
      </c>
      <c r="AA104" s="133"/>
      <c r="AB104" s="133">
        <f t="shared" si="27"/>
        <v>0</v>
      </c>
      <c r="AC104" s="126"/>
      <c r="AD104" s="133">
        <v>0</v>
      </c>
      <c r="AE104" s="133"/>
      <c r="AF104" s="133">
        <f t="shared" si="28"/>
        <v>0</v>
      </c>
      <c r="AG104" s="126"/>
      <c r="AH104" s="133">
        <v>0</v>
      </c>
      <c r="AI104" s="133"/>
      <c r="AJ104" s="133">
        <f t="shared" si="29"/>
        <v>0</v>
      </c>
      <c r="AK104" s="126"/>
      <c r="AL104" s="147">
        <v>0</v>
      </c>
      <c r="AM104" s="147"/>
      <c r="AN104" s="133">
        <f t="shared" si="30"/>
        <v>0</v>
      </c>
      <c r="AO104" s="148"/>
      <c r="AP104" s="135">
        <v>0</v>
      </c>
      <c r="AQ104" s="135"/>
      <c r="AR104" s="133">
        <f t="shared" si="31"/>
        <v>0</v>
      </c>
      <c r="AS104" s="137"/>
      <c r="AT104" s="133">
        <v>2</v>
      </c>
      <c r="AU104" s="133"/>
      <c r="AV104" s="133">
        <f t="shared" si="32"/>
        <v>2</v>
      </c>
      <c r="AW104" s="126"/>
      <c r="AX104" s="133">
        <v>0</v>
      </c>
      <c r="AY104" s="133"/>
      <c r="AZ104" s="133">
        <f t="shared" si="33"/>
        <v>0</v>
      </c>
      <c r="BA104" s="126"/>
      <c r="BB104" s="133"/>
      <c r="BC104" s="133"/>
      <c r="BD104" s="133">
        <f t="shared" si="34"/>
        <v>0</v>
      </c>
      <c r="BE104" s="126"/>
      <c r="BF104" s="133"/>
      <c r="BG104" s="133"/>
      <c r="BH104" s="133">
        <f t="shared" si="35"/>
        <v>0</v>
      </c>
      <c r="BI104" s="126"/>
      <c r="BJ104" s="133">
        <v>0</v>
      </c>
      <c r="BK104" s="133"/>
      <c r="BL104" s="133">
        <f t="shared" si="36"/>
        <v>0</v>
      </c>
      <c r="BM104" s="126"/>
      <c r="BN104" s="133"/>
      <c r="BO104" s="133"/>
      <c r="BP104" s="133">
        <f t="shared" si="37"/>
        <v>0</v>
      </c>
      <c r="BQ104" s="126"/>
      <c r="BR104" s="133"/>
      <c r="BS104" s="133"/>
      <c r="BT104" s="133">
        <f t="shared" si="38"/>
        <v>0</v>
      </c>
      <c r="BU104" s="126"/>
      <c r="BV104" s="133">
        <v>0</v>
      </c>
      <c r="BW104" s="133"/>
      <c r="BX104" s="133">
        <f t="shared" si="39"/>
        <v>0</v>
      </c>
      <c r="BY104" s="126"/>
      <c r="BZ104" s="133">
        <v>0</v>
      </c>
      <c r="CA104" s="133"/>
      <c r="CB104" s="133">
        <f t="shared" si="40"/>
        <v>0</v>
      </c>
      <c r="CC104" s="134"/>
      <c r="CD104" s="133">
        <v>40</v>
      </c>
      <c r="CE104" s="133"/>
      <c r="CF104" s="133">
        <f t="shared" si="41"/>
        <v>40</v>
      </c>
      <c r="CG104" s="129"/>
    </row>
    <row r="105" spans="1:85" ht="35.25" customHeight="1">
      <c r="A105" s="18">
        <v>186</v>
      </c>
      <c r="B105" s="45">
        <v>30121470</v>
      </c>
      <c r="C105" s="78" t="s">
        <v>179</v>
      </c>
      <c r="D105" s="45" t="s">
        <v>185</v>
      </c>
      <c r="E105" s="45" t="s">
        <v>107</v>
      </c>
      <c r="F105" s="69" t="s">
        <v>180</v>
      </c>
      <c r="G105" s="69">
        <v>8.1999999999999993</v>
      </c>
      <c r="H105" s="69">
        <v>57399.999999999993</v>
      </c>
      <c r="I105" s="21">
        <f t="shared" si="22"/>
        <v>0</v>
      </c>
      <c r="J105" s="8">
        <v>7000</v>
      </c>
      <c r="K105" s="130">
        <f t="shared" si="21"/>
        <v>8.1999999999999993</v>
      </c>
      <c r="L105" s="131">
        <f t="shared" si="23"/>
        <v>57399.999999999993</v>
      </c>
      <c r="M105" s="132"/>
      <c r="N105" s="133">
        <v>5</v>
      </c>
      <c r="O105" s="133"/>
      <c r="P105" s="133">
        <f t="shared" si="24"/>
        <v>5</v>
      </c>
      <c r="Q105" s="126"/>
      <c r="R105" s="133"/>
      <c r="S105" s="133"/>
      <c r="T105" s="133">
        <f t="shared" si="25"/>
        <v>0</v>
      </c>
      <c r="U105" s="126"/>
      <c r="V105" s="133"/>
      <c r="W105" s="133"/>
      <c r="X105" s="133">
        <f t="shared" si="26"/>
        <v>0</v>
      </c>
      <c r="Y105" s="126"/>
      <c r="Z105" s="133">
        <v>0</v>
      </c>
      <c r="AA105" s="133"/>
      <c r="AB105" s="133">
        <f t="shared" si="27"/>
        <v>0</v>
      </c>
      <c r="AC105" s="126"/>
      <c r="AD105" s="133">
        <v>2</v>
      </c>
      <c r="AE105" s="133"/>
      <c r="AF105" s="133">
        <f t="shared" si="28"/>
        <v>2</v>
      </c>
      <c r="AG105" s="126"/>
      <c r="AH105" s="133">
        <v>0</v>
      </c>
      <c r="AI105" s="133"/>
      <c r="AJ105" s="133">
        <f t="shared" si="29"/>
        <v>0</v>
      </c>
      <c r="AK105" s="126"/>
      <c r="AL105" s="147">
        <v>0</v>
      </c>
      <c r="AM105" s="147"/>
      <c r="AN105" s="133">
        <f t="shared" si="30"/>
        <v>0</v>
      </c>
      <c r="AO105" s="148"/>
      <c r="AP105" s="135">
        <v>1.2</v>
      </c>
      <c r="AQ105" s="135"/>
      <c r="AR105" s="133">
        <f t="shared" si="31"/>
        <v>1.2</v>
      </c>
      <c r="AS105" s="137"/>
      <c r="AT105" s="133">
        <v>0</v>
      </c>
      <c r="AU105" s="133"/>
      <c r="AV105" s="133">
        <f t="shared" si="32"/>
        <v>0</v>
      </c>
      <c r="AW105" s="126"/>
      <c r="AX105" s="133">
        <v>0</v>
      </c>
      <c r="AY105" s="133"/>
      <c r="AZ105" s="133">
        <f t="shared" si="33"/>
        <v>0</v>
      </c>
      <c r="BA105" s="126"/>
      <c r="BB105" s="133"/>
      <c r="BC105" s="133"/>
      <c r="BD105" s="133">
        <f t="shared" si="34"/>
        <v>0</v>
      </c>
      <c r="BE105" s="126"/>
      <c r="BF105" s="133"/>
      <c r="BG105" s="133"/>
      <c r="BH105" s="133">
        <f t="shared" si="35"/>
        <v>0</v>
      </c>
      <c r="BI105" s="126"/>
      <c r="BJ105" s="133">
        <v>0</v>
      </c>
      <c r="BK105" s="133"/>
      <c r="BL105" s="133">
        <f t="shared" si="36"/>
        <v>0</v>
      </c>
      <c r="BM105" s="126"/>
      <c r="BN105" s="133"/>
      <c r="BO105" s="133"/>
      <c r="BP105" s="133">
        <f t="shared" si="37"/>
        <v>0</v>
      </c>
      <c r="BQ105" s="126"/>
      <c r="BR105" s="133"/>
      <c r="BS105" s="133"/>
      <c r="BT105" s="133">
        <f t="shared" si="38"/>
        <v>0</v>
      </c>
      <c r="BU105" s="126"/>
      <c r="BV105" s="133">
        <v>0</v>
      </c>
      <c r="BW105" s="133"/>
      <c r="BX105" s="133">
        <f t="shared" si="39"/>
        <v>0</v>
      </c>
      <c r="BY105" s="126"/>
      <c r="BZ105" s="133">
        <v>0</v>
      </c>
      <c r="CA105" s="133"/>
      <c r="CB105" s="133">
        <f t="shared" si="40"/>
        <v>0</v>
      </c>
      <c r="CC105" s="134"/>
      <c r="CD105" s="133"/>
      <c r="CE105" s="133"/>
      <c r="CF105" s="133">
        <f t="shared" si="41"/>
        <v>0</v>
      </c>
      <c r="CG105" s="129"/>
    </row>
    <row r="106" spans="1:85" ht="35.25" customHeight="1">
      <c r="A106" s="18">
        <v>187</v>
      </c>
      <c r="B106" s="45">
        <v>30121460</v>
      </c>
      <c r="C106" s="78" t="s">
        <v>136</v>
      </c>
      <c r="D106" s="45" t="s">
        <v>185</v>
      </c>
      <c r="E106" s="45" t="s">
        <v>23</v>
      </c>
      <c r="F106" s="69" t="s">
        <v>181</v>
      </c>
      <c r="G106" s="69">
        <v>32</v>
      </c>
      <c r="H106" s="69">
        <v>201600</v>
      </c>
      <c r="I106" s="21">
        <f t="shared" si="22"/>
        <v>0</v>
      </c>
      <c r="J106" s="8" t="s">
        <v>166</v>
      </c>
      <c r="K106" s="130">
        <f t="shared" si="21"/>
        <v>32</v>
      </c>
      <c r="L106" s="131">
        <f t="shared" si="23"/>
        <v>201600</v>
      </c>
      <c r="M106" s="132"/>
      <c r="N106" s="133">
        <v>15</v>
      </c>
      <c r="O106" s="133"/>
      <c r="P106" s="133">
        <f t="shared" si="24"/>
        <v>15</v>
      </c>
      <c r="Q106" s="126"/>
      <c r="R106" s="133"/>
      <c r="S106" s="133"/>
      <c r="T106" s="133">
        <f t="shared" si="25"/>
        <v>0</v>
      </c>
      <c r="U106" s="126"/>
      <c r="V106" s="133"/>
      <c r="W106" s="133"/>
      <c r="X106" s="133">
        <f t="shared" si="26"/>
        <v>0</v>
      </c>
      <c r="Y106" s="126"/>
      <c r="Z106" s="133">
        <v>0</v>
      </c>
      <c r="AA106" s="133"/>
      <c r="AB106" s="133">
        <f t="shared" si="27"/>
        <v>0</v>
      </c>
      <c r="AC106" s="126"/>
      <c r="AD106" s="133">
        <v>0</v>
      </c>
      <c r="AE106" s="133"/>
      <c r="AF106" s="133">
        <f t="shared" si="28"/>
        <v>0</v>
      </c>
      <c r="AG106" s="126"/>
      <c r="AH106" s="133">
        <v>0</v>
      </c>
      <c r="AI106" s="133"/>
      <c r="AJ106" s="133">
        <f t="shared" si="29"/>
        <v>0</v>
      </c>
      <c r="AK106" s="126"/>
      <c r="AL106" s="147">
        <v>0</v>
      </c>
      <c r="AM106" s="147"/>
      <c r="AN106" s="133">
        <f t="shared" si="30"/>
        <v>0</v>
      </c>
      <c r="AO106" s="148"/>
      <c r="AP106" s="135">
        <v>17</v>
      </c>
      <c r="AQ106" s="135"/>
      <c r="AR106" s="133">
        <f t="shared" si="31"/>
        <v>17</v>
      </c>
      <c r="AS106" s="137"/>
      <c r="AT106" s="133">
        <v>0</v>
      </c>
      <c r="AU106" s="133"/>
      <c r="AV106" s="133">
        <f t="shared" si="32"/>
        <v>0</v>
      </c>
      <c r="AW106" s="126"/>
      <c r="AX106" s="133">
        <v>0</v>
      </c>
      <c r="AY106" s="133"/>
      <c r="AZ106" s="133">
        <f t="shared" si="33"/>
        <v>0</v>
      </c>
      <c r="BA106" s="126"/>
      <c r="BB106" s="133"/>
      <c r="BC106" s="133"/>
      <c r="BD106" s="133">
        <f t="shared" si="34"/>
        <v>0</v>
      </c>
      <c r="BE106" s="126"/>
      <c r="BF106" s="133"/>
      <c r="BG106" s="133"/>
      <c r="BH106" s="133">
        <f t="shared" si="35"/>
        <v>0</v>
      </c>
      <c r="BI106" s="126"/>
      <c r="BJ106" s="133">
        <v>0</v>
      </c>
      <c r="BK106" s="133"/>
      <c r="BL106" s="133">
        <f t="shared" si="36"/>
        <v>0</v>
      </c>
      <c r="BM106" s="126"/>
      <c r="BN106" s="133"/>
      <c r="BO106" s="133"/>
      <c r="BP106" s="133">
        <f t="shared" si="37"/>
        <v>0</v>
      </c>
      <c r="BQ106" s="126"/>
      <c r="BR106" s="133"/>
      <c r="BS106" s="133"/>
      <c r="BT106" s="133">
        <f t="shared" si="38"/>
        <v>0</v>
      </c>
      <c r="BU106" s="126"/>
      <c r="BV106" s="133">
        <v>0</v>
      </c>
      <c r="BW106" s="133"/>
      <c r="BX106" s="133">
        <f t="shared" si="39"/>
        <v>0</v>
      </c>
      <c r="BY106" s="126"/>
      <c r="BZ106" s="133">
        <v>0</v>
      </c>
      <c r="CA106" s="133"/>
      <c r="CB106" s="133">
        <f t="shared" si="40"/>
        <v>0</v>
      </c>
      <c r="CC106" s="134"/>
      <c r="CD106" s="133"/>
      <c r="CE106" s="133"/>
      <c r="CF106" s="133">
        <f t="shared" si="41"/>
        <v>0</v>
      </c>
      <c r="CG106" s="129"/>
    </row>
    <row r="107" spans="1:85" ht="27.75" customHeight="1">
      <c r="B107" s="45">
        <v>22811150</v>
      </c>
      <c r="C107" s="78" t="s">
        <v>511</v>
      </c>
      <c r="D107" s="45" t="s">
        <v>185</v>
      </c>
      <c r="E107" s="45" t="s">
        <v>23</v>
      </c>
      <c r="F107" s="69" t="s">
        <v>182</v>
      </c>
      <c r="G107" s="69">
        <v>119.9</v>
      </c>
      <c r="H107" s="69">
        <v>121698.5</v>
      </c>
      <c r="I107" s="21">
        <f t="shared" si="22"/>
        <v>0</v>
      </c>
      <c r="J107" s="8">
        <v>1015</v>
      </c>
      <c r="K107" s="130">
        <f t="shared" si="21"/>
        <v>119.9</v>
      </c>
      <c r="L107" s="131">
        <f t="shared" si="23"/>
        <v>121698.5</v>
      </c>
      <c r="M107" s="132"/>
      <c r="N107" s="133">
        <v>20</v>
      </c>
      <c r="O107" s="133"/>
      <c r="P107" s="133">
        <f t="shared" si="24"/>
        <v>20</v>
      </c>
      <c r="Q107" s="126"/>
      <c r="R107" s="133">
        <v>10</v>
      </c>
      <c r="S107" s="133"/>
      <c r="T107" s="133">
        <f t="shared" si="25"/>
        <v>10</v>
      </c>
      <c r="U107" s="126"/>
      <c r="V107" s="133"/>
      <c r="W107" s="133"/>
      <c r="X107" s="133">
        <f t="shared" si="26"/>
        <v>0</v>
      </c>
      <c r="Y107" s="126"/>
      <c r="Z107" s="133">
        <v>5</v>
      </c>
      <c r="AA107" s="133"/>
      <c r="AB107" s="133">
        <f t="shared" si="27"/>
        <v>5</v>
      </c>
      <c r="AC107" s="126"/>
      <c r="AD107" s="133">
        <v>0</v>
      </c>
      <c r="AE107" s="133"/>
      <c r="AF107" s="133">
        <f t="shared" si="28"/>
        <v>0</v>
      </c>
      <c r="AG107" s="126"/>
      <c r="AH107" s="133">
        <v>0</v>
      </c>
      <c r="AI107" s="133"/>
      <c r="AJ107" s="133">
        <f t="shared" si="29"/>
        <v>0</v>
      </c>
      <c r="AK107" s="126"/>
      <c r="AL107" s="147">
        <v>15</v>
      </c>
      <c r="AM107" s="147"/>
      <c r="AN107" s="133">
        <f t="shared" si="30"/>
        <v>15</v>
      </c>
      <c r="AO107" s="148"/>
      <c r="AP107" s="135">
        <v>60</v>
      </c>
      <c r="AQ107" s="135"/>
      <c r="AR107" s="133">
        <f t="shared" si="31"/>
        <v>60</v>
      </c>
      <c r="AS107" s="137"/>
      <c r="AT107" s="133">
        <v>0</v>
      </c>
      <c r="AU107" s="133"/>
      <c r="AV107" s="133">
        <f t="shared" si="32"/>
        <v>0</v>
      </c>
      <c r="AW107" s="126"/>
      <c r="AX107" s="133">
        <v>0</v>
      </c>
      <c r="AY107" s="133"/>
      <c r="AZ107" s="133">
        <f t="shared" si="33"/>
        <v>0</v>
      </c>
      <c r="BA107" s="126"/>
      <c r="BB107" s="133"/>
      <c r="BC107" s="133"/>
      <c r="BD107" s="133">
        <f t="shared" si="34"/>
        <v>0</v>
      </c>
      <c r="BE107" s="126"/>
      <c r="BF107" s="133"/>
      <c r="BG107" s="133"/>
      <c r="BH107" s="133">
        <f t="shared" si="35"/>
        <v>0</v>
      </c>
      <c r="BI107" s="126"/>
      <c r="BJ107" s="133">
        <v>0</v>
      </c>
      <c r="BK107" s="133"/>
      <c r="BL107" s="133">
        <f t="shared" si="36"/>
        <v>0</v>
      </c>
      <c r="BM107" s="126"/>
      <c r="BN107" s="133"/>
      <c r="BO107" s="133"/>
      <c r="BP107" s="133">
        <f t="shared" si="37"/>
        <v>0</v>
      </c>
      <c r="BQ107" s="126"/>
      <c r="BR107" s="133"/>
      <c r="BS107" s="133"/>
      <c r="BT107" s="133">
        <f t="shared" si="38"/>
        <v>0</v>
      </c>
      <c r="BU107" s="126"/>
      <c r="BV107" s="133">
        <v>0</v>
      </c>
      <c r="BW107" s="133"/>
      <c r="BX107" s="133">
        <f t="shared" si="39"/>
        <v>0</v>
      </c>
      <c r="BY107" s="126"/>
      <c r="BZ107" s="133">
        <v>9.9</v>
      </c>
      <c r="CA107" s="133"/>
      <c r="CB107" s="133">
        <f t="shared" si="40"/>
        <v>9.9</v>
      </c>
      <c r="CC107" s="134"/>
      <c r="CD107" s="133"/>
      <c r="CE107" s="133"/>
      <c r="CF107" s="133">
        <f t="shared" si="41"/>
        <v>0</v>
      </c>
      <c r="CG107" s="129"/>
    </row>
    <row r="108" spans="1:85" ht="24.75" customHeight="1">
      <c r="B108" s="45">
        <v>30192136</v>
      </c>
      <c r="C108" s="78" t="s">
        <v>512</v>
      </c>
      <c r="D108" s="45" t="s">
        <v>185</v>
      </c>
      <c r="E108" s="45" t="s">
        <v>23</v>
      </c>
      <c r="F108" s="69" t="s">
        <v>183</v>
      </c>
      <c r="G108" s="69">
        <v>230</v>
      </c>
      <c r="H108" s="69">
        <v>18400</v>
      </c>
      <c r="I108" s="21">
        <f t="shared" si="22"/>
        <v>0</v>
      </c>
      <c r="J108" s="8">
        <v>80</v>
      </c>
      <c r="K108" s="130">
        <f t="shared" si="21"/>
        <v>230</v>
      </c>
      <c r="L108" s="131">
        <f t="shared" si="23"/>
        <v>18400</v>
      </c>
      <c r="M108" s="132"/>
      <c r="N108" s="133">
        <v>150</v>
      </c>
      <c r="O108" s="133"/>
      <c r="P108" s="133">
        <f t="shared" si="24"/>
        <v>150</v>
      </c>
      <c r="Q108" s="126"/>
      <c r="R108" s="133"/>
      <c r="S108" s="133"/>
      <c r="T108" s="133">
        <f t="shared" si="25"/>
        <v>0</v>
      </c>
      <c r="U108" s="126"/>
      <c r="V108" s="133"/>
      <c r="W108" s="133"/>
      <c r="X108" s="133">
        <f t="shared" si="26"/>
        <v>0</v>
      </c>
      <c r="Y108" s="126"/>
      <c r="Z108" s="133">
        <v>20</v>
      </c>
      <c r="AA108" s="133"/>
      <c r="AB108" s="133">
        <f t="shared" si="27"/>
        <v>20</v>
      </c>
      <c r="AC108" s="126"/>
      <c r="AD108" s="133">
        <v>0</v>
      </c>
      <c r="AE108" s="133"/>
      <c r="AF108" s="133">
        <f t="shared" si="28"/>
        <v>0</v>
      </c>
      <c r="AG108" s="126"/>
      <c r="AH108" s="133">
        <v>0</v>
      </c>
      <c r="AI108" s="133"/>
      <c r="AJ108" s="133">
        <f t="shared" si="29"/>
        <v>0</v>
      </c>
      <c r="AK108" s="126"/>
      <c r="AL108" s="147">
        <v>0</v>
      </c>
      <c r="AM108" s="147"/>
      <c r="AN108" s="133">
        <f t="shared" si="30"/>
        <v>0</v>
      </c>
      <c r="AO108" s="148"/>
      <c r="AP108" s="135">
        <v>0</v>
      </c>
      <c r="AQ108" s="135"/>
      <c r="AR108" s="133">
        <f t="shared" si="31"/>
        <v>0</v>
      </c>
      <c r="AS108" s="137"/>
      <c r="AT108" s="133">
        <v>0</v>
      </c>
      <c r="AU108" s="133"/>
      <c r="AV108" s="133">
        <f t="shared" si="32"/>
        <v>0</v>
      </c>
      <c r="AW108" s="126"/>
      <c r="AX108" s="133">
        <v>0</v>
      </c>
      <c r="AY108" s="133"/>
      <c r="AZ108" s="133">
        <f t="shared" si="33"/>
        <v>0</v>
      </c>
      <c r="BA108" s="126"/>
      <c r="BB108" s="133"/>
      <c r="BC108" s="133"/>
      <c r="BD108" s="133">
        <f t="shared" si="34"/>
        <v>0</v>
      </c>
      <c r="BE108" s="126"/>
      <c r="BF108" s="133"/>
      <c r="BG108" s="133"/>
      <c r="BH108" s="133">
        <f t="shared" si="35"/>
        <v>0</v>
      </c>
      <c r="BI108" s="126"/>
      <c r="BJ108" s="133">
        <v>0</v>
      </c>
      <c r="BK108" s="133"/>
      <c r="BL108" s="133">
        <f t="shared" si="36"/>
        <v>0</v>
      </c>
      <c r="BM108" s="126"/>
      <c r="BN108" s="133">
        <v>60</v>
      </c>
      <c r="BO108" s="133"/>
      <c r="BP108" s="133">
        <f t="shared" si="37"/>
        <v>60</v>
      </c>
      <c r="BQ108" s="126"/>
      <c r="BR108" s="133"/>
      <c r="BS108" s="133"/>
      <c r="BT108" s="133">
        <f t="shared" si="38"/>
        <v>0</v>
      </c>
      <c r="BU108" s="126"/>
      <c r="BV108" s="133">
        <v>0</v>
      </c>
      <c r="BW108" s="133"/>
      <c r="BX108" s="133">
        <f t="shared" si="39"/>
        <v>0</v>
      </c>
      <c r="BY108" s="126"/>
      <c r="BZ108" s="133">
        <v>0</v>
      </c>
      <c r="CA108" s="133"/>
      <c r="CB108" s="133">
        <f t="shared" si="40"/>
        <v>0</v>
      </c>
      <c r="CC108" s="134"/>
      <c r="CD108" s="133"/>
      <c r="CE108" s="133"/>
      <c r="CF108" s="133">
        <f t="shared" si="41"/>
        <v>0</v>
      </c>
      <c r="CG108" s="129"/>
    </row>
    <row r="109" spans="1:85" ht="24.75" customHeight="1">
      <c r="B109" s="45">
        <v>30192135</v>
      </c>
      <c r="C109" s="78" t="s">
        <v>184</v>
      </c>
      <c r="D109" s="45" t="s">
        <v>185</v>
      </c>
      <c r="E109" s="45" t="s">
        <v>63</v>
      </c>
      <c r="F109" s="69" t="s">
        <v>186</v>
      </c>
      <c r="G109" s="69">
        <v>160</v>
      </c>
      <c r="H109" s="69">
        <v>16000</v>
      </c>
      <c r="I109" s="21">
        <f t="shared" si="22"/>
        <v>0</v>
      </c>
      <c r="J109" s="8">
        <v>100</v>
      </c>
      <c r="K109" s="130">
        <f t="shared" si="21"/>
        <v>160</v>
      </c>
      <c r="L109" s="131">
        <f t="shared" si="23"/>
        <v>16000</v>
      </c>
      <c r="M109" s="132"/>
      <c r="N109" s="133">
        <v>50</v>
      </c>
      <c r="O109" s="133"/>
      <c r="P109" s="133">
        <f t="shared" si="24"/>
        <v>50</v>
      </c>
      <c r="Q109" s="126"/>
      <c r="R109" s="133"/>
      <c r="S109" s="133"/>
      <c r="T109" s="133">
        <f t="shared" si="25"/>
        <v>0</v>
      </c>
      <c r="U109" s="126"/>
      <c r="V109" s="133"/>
      <c r="W109" s="133"/>
      <c r="X109" s="133">
        <f t="shared" si="26"/>
        <v>0</v>
      </c>
      <c r="Y109" s="126"/>
      <c r="Z109" s="133">
        <v>10</v>
      </c>
      <c r="AA109" s="133"/>
      <c r="AB109" s="133">
        <f t="shared" si="27"/>
        <v>10</v>
      </c>
      <c r="AC109" s="126"/>
      <c r="AD109" s="133">
        <v>0</v>
      </c>
      <c r="AE109" s="133"/>
      <c r="AF109" s="133">
        <f t="shared" si="28"/>
        <v>0</v>
      </c>
      <c r="AG109" s="126"/>
      <c r="AH109" s="133">
        <v>0</v>
      </c>
      <c r="AI109" s="133"/>
      <c r="AJ109" s="133">
        <f t="shared" si="29"/>
        <v>0</v>
      </c>
      <c r="AK109" s="126"/>
      <c r="AL109" s="147">
        <v>0</v>
      </c>
      <c r="AM109" s="147"/>
      <c r="AN109" s="133">
        <f t="shared" si="30"/>
        <v>0</v>
      </c>
      <c r="AO109" s="148"/>
      <c r="AP109" s="135">
        <v>0</v>
      </c>
      <c r="AQ109" s="135"/>
      <c r="AR109" s="133">
        <f t="shared" si="31"/>
        <v>0</v>
      </c>
      <c r="AS109" s="137"/>
      <c r="AT109" s="133">
        <v>0</v>
      </c>
      <c r="AU109" s="133"/>
      <c r="AV109" s="133">
        <f t="shared" si="32"/>
        <v>0</v>
      </c>
      <c r="AW109" s="126"/>
      <c r="AX109" s="133">
        <v>0</v>
      </c>
      <c r="AY109" s="133"/>
      <c r="AZ109" s="133">
        <f t="shared" si="33"/>
        <v>0</v>
      </c>
      <c r="BA109" s="126"/>
      <c r="BB109" s="133"/>
      <c r="BC109" s="133"/>
      <c r="BD109" s="133">
        <f t="shared" si="34"/>
        <v>0</v>
      </c>
      <c r="BE109" s="126"/>
      <c r="BF109" s="133"/>
      <c r="BG109" s="133"/>
      <c r="BH109" s="133">
        <f t="shared" si="35"/>
        <v>0</v>
      </c>
      <c r="BI109" s="126"/>
      <c r="BJ109" s="133">
        <v>0</v>
      </c>
      <c r="BK109" s="133"/>
      <c r="BL109" s="133">
        <f t="shared" si="36"/>
        <v>0</v>
      </c>
      <c r="BM109" s="126"/>
      <c r="BN109" s="133">
        <v>100</v>
      </c>
      <c r="BO109" s="133"/>
      <c r="BP109" s="133">
        <f t="shared" si="37"/>
        <v>100</v>
      </c>
      <c r="BQ109" s="126"/>
      <c r="BR109" s="133"/>
      <c r="BS109" s="133"/>
      <c r="BT109" s="133">
        <f t="shared" si="38"/>
        <v>0</v>
      </c>
      <c r="BU109" s="126"/>
      <c r="BV109" s="133">
        <v>0</v>
      </c>
      <c r="BW109" s="133"/>
      <c r="BX109" s="133">
        <f t="shared" si="39"/>
        <v>0</v>
      </c>
      <c r="BY109" s="126"/>
      <c r="BZ109" s="133">
        <v>0</v>
      </c>
      <c r="CA109" s="133"/>
      <c r="CB109" s="133">
        <f t="shared" si="40"/>
        <v>0</v>
      </c>
      <c r="CC109" s="134"/>
      <c r="CD109" s="133"/>
      <c r="CE109" s="133"/>
      <c r="CF109" s="133">
        <f t="shared" si="41"/>
        <v>0</v>
      </c>
      <c r="CG109" s="129"/>
    </row>
    <row r="110" spans="1:85" ht="24.75" customHeight="1">
      <c r="B110" s="43">
        <v>39263410</v>
      </c>
      <c r="C110" s="44" t="s">
        <v>484</v>
      </c>
      <c r="D110" s="43" t="s">
        <v>185</v>
      </c>
      <c r="E110" s="43" t="s">
        <v>63</v>
      </c>
      <c r="F110" s="69" t="s">
        <v>469</v>
      </c>
      <c r="G110" s="69">
        <v>5000</v>
      </c>
      <c r="H110" s="69">
        <v>90000</v>
      </c>
      <c r="I110" s="21">
        <f t="shared" si="22"/>
        <v>0</v>
      </c>
      <c r="J110" s="8">
        <v>18</v>
      </c>
      <c r="K110" s="130">
        <f t="shared" si="21"/>
        <v>5000</v>
      </c>
      <c r="L110" s="131">
        <f t="shared" si="23"/>
        <v>90000</v>
      </c>
      <c r="M110" s="132"/>
      <c r="N110" s="133">
        <v>5000</v>
      </c>
      <c r="O110" s="133"/>
      <c r="P110" s="133">
        <f t="shared" si="24"/>
        <v>5000</v>
      </c>
      <c r="Q110" s="126"/>
      <c r="R110" s="133"/>
      <c r="S110" s="133"/>
      <c r="T110" s="133">
        <f t="shared" si="25"/>
        <v>0</v>
      </c>
      <c r="U110" s="126"/>
      <c r="V110" s="133"/>
      <c r="W110" s="133"/>
      <c r="X110" s="133">
        <f t="shared" si="26"/>
        <v>0</v>
      </c>
      <c r="Y110" s="126"/>
      <c r="Z110" s="133"/>
      <c r="AA110" s="133"/>
      <c r="AB110" s="133">
        <f t="shared" si="27"/>
        <v>0</v>
      </c>
      <c r="AC110" s="126"/>
      <c r="AD110" s="133"/>
      <c r="AE110" s="133"/>
      <c r="AF110" s="133">
        <f t="shared" si="28"/>
        <v>0</v>
      </c>
      <c r="AG110" s="126"/>
      <c r="AH110" s="133"/>
      <c r="AI110" s="133"/>
      <c r="AJ110" s="133">
        <f t="shared" si="29"/>
        <v>0</v>
      </c>
      <c r="AK110" s="126"/>
      <c r="AL110" s="147"/>
      <c r="AM110" s="147"/>
      <c r="AN110" s="133">
        <f t="shared" si="30"/>
        <v>0</v>
      </c>
      <c r="AO110" s="148"/>
      <c r="AP110" s="135"/>
      <c r="AQ110" s="135"/>
      <c r="AR110" s="133">
        <f t="shared" si="31"/>
        <v>0</v>
      </c>
      <c r="AS110" s="137"/>
      <c r="AT110" s="133"/>
      <c r="AU110" s="133"/>
      <c r="AV110" s="133">
        <f t="shared" si="32"/>
        <v>0</v>
      </c>
      <c r="AW110" s="126"/>
      <c r="AX110" s="133"/>
      <c r="AY110" s="133"/>
      <c r="AZ110" s="133">
        <f t="shared" si="33"/>
        <v>0</v>
      </c>
      <c r="BA110" s="126"/>
      <c r="BB110" s="133"/>
      <c r="BC110" s="133"/>
      <c r="BD110" s="133">
        <f t="shared" si="34"/>
        <v>0</v>
      </c>
      <c r="BE110" s="126"/>
      <c r="BF110" s="133"/>
      <c r="BG110" s="133"/>
      <c r="BH110" s="133">
        <f t="shared" si="35"/>
        <v>0</v>
      </c>
      <c r="BI110" s="126"/>
      <c r="BJ110" s="133"/>
      <c r="BK110" s="133"/>
      <c r="BL110" s="133">
        <f t="shared" si="36"/>
        <v>0</v>
      </c>
      <c r="BM110" s="126"/>
      <c r="BN110" s="133"/>
      <c r="BO110" s="133"/>
      <c r="BP110" s="133">
        <f t="shared" si="37"/>
        <v>0</v>
      </c>
      <c r="BQ110" s="126"/>
      <c r="BR110" s="133"/>
      <c r="BS110" s="133"/>
      <c r="BT110" s="133">
        <f t="shared" si="38"/>
        <v>0</v>
      </c>
      <c r="BU110" s="126"/>
      <c r="BV110" s="133"/>
      <c r="BW110" s="133"/>
      <c r="BX110" s="133">
        <f t="shared" si="39"/>
        <v>0</v>
      </c>
      <c r="BY110" s="126"/>
      <c r="BZ110" s="133"/>
      <c r="CA110" s="133"/>
      <c r="CB110" s="133">
        <f t="shared" si="40"/>
        <v>0</v>
      </c>
      <c r="CC110" s="134"/>
      <c r="CD110" s="133"/>
      <c r="CE110" s="133"/>
      <c r="CF110" s="133">
        <f t="shared" si="41"/>
        <v>0</v>
      </c>
      <c r="CG110" s="129"/>
    </row>
    <row r="111" spans="1:85" ht="30" customHeight="1">
      <c r="B111" s="43">
        <v>30121460</v>
      </c>
      <c r="C111" s="44" t="s">
        <v>136</v>
      </c>
      <c r="D111" s="43" t="s">
        <v>185</v>
      </c>
      <c r="E111" s="43" t="s">
        <v>23</v>
      </c>
      <c r="F111" s="34" t="s">
        <v>476</v>
      </c>
      <c r="G111" s="34">
        <v>20</v>
      </c>
      <c r="H111" s="34">
        <v>230000</v>
      </c>
      <c r="I111" s="21">
        <f t="shared" si="22"/>
        <v>0</v>
      </c>
      <c r="J111" s="8">
        <v>11500</v>
      </c>
      <c r="K111" s="130">
        <f t="shared" si="21"/>
        <v>20</v>
      </c>
      <c r="L111" s="131">
        <f t="shared" si="23"/>
        <v>230000</v>
      </c>
      <c r="M111" s="132"/>
      <c r="N111" s="147">
        <v>20</v>
      </c>
      <c r="O111" s="147"/>
      <c r="P111" s="133">
        <f t="shared" si="24"/>
        <v>20</v>
      </c>
      <c r="Q111" s="126"/>
      <c r="R111" s="133"/>
      <c r="S111" s="133"/>
      <c r="T111" s="133">
        <f t="shared" si="25"/>
        <v>0</v>
      </c>
      <c r="U111" s="126"/>
      <c r="V111" s="133"/>
      <c r="W111" s="133"/>
      <c r="X111" s="133">
        <f t="shared" si="26"/>
        <v>0</v>
      </c>
      <c r="Y111" s="126"/>
      <c r="Z111" s="133"/>
      <c r="AA111" s="133"/>
      <c r="AB111" s="133">
        <f t="shared" si="27"/>
        <v>0</v>
      </c>
      <c r="AC111" s="126"/>
      <c r="AD111" s="133"/>
      <c r="AE111" s="133"/>
      <c r="AF111" s="133">
        <f t="shared" si="28"/>
        <v>0</v>
      </c>
      <c r="AG111" s="126"/>
      <c r="AH111" s="133"/>
      <c r="AI111" s="133"/>
      <c r="AJ111" s="133">
        <f t="shared" si="29"/>
        <v>0</v>
      </c>
      <c r="AK111" s="126"/>
      <c r="AL111" s="147"/>
      <c r="AM111" s="147"/>
      <c r="AN111" s="133">
        <f t="shared" si="30"/>
        <v>0</v>
      </c>
      <c r="AO111" s="148"/>
      <c r="AP111" s="135"/>
      <c r="AQ111" s="135"/>
      <c r="AR111" s="133">
        <f t="shared" si="31"/>
        <v>0</v>
      </c>
      <c r="AS111" s="137"/>
      <c r="AT111" s="133"/>
      <c r="AU111" s="133"/>
      <c r="AV111" s="133">
        <f t="shared" si="32"/>
        <v>0</v>
      </c>
      <c r="AW111" s="126"/>
      <c r="AX111" s="133"/>
      <c r="AY111" s="133"/>
      <c r="AZ111" s="133">
        <f t="shared" si="33"/>
        <v>0</v>
      </c>
      <c r="BA111" s="126"/>
      <c r="BB111" s="133"/>
      <c r="BC111" s="133"/>
      <c r="BD111" s="133">
        <f t="shared" si="34"/>
        <v>0</v>
      </c>
      <c r="BE111" s="126"/>
      <c r="BF111" s="133"/>
      <c r="BG111" s="133"/>
      <c r="BH111" s="133">
        <f t="shared" si="35"/>
        <v>0</v>
      </c>
      <c r="BI111" s="126"/>
      <c r="BJ111" s="133"/>
      <c r="BK111" s="133"/>
      <c r="BL111" s="133">
        <f t="shared" si="36"/>
        <v>0</v>
      </c>
      <c r="BM111" s="126"/>
      <c r="BN111" s="133"/>
      <c r="BO111" s="133"/>
      <c r="BP111" s="133">
        <f t="shared" si="37"/>
        <v>0</v>
      </c>
      <c r="BQ111" s="126"/>
      <c r="BR111" s="133"/>
      <c r="BS111" s="133"/>
      <c r="BT111" s="133">
        <f t="shared" si="38"/>
        <v>0</v>
      </c>
      <c r="BU111" s="126"/>
      <c r="BV111" s="133"/>
      <c r="BW111" s="133"/>
      <c r="BX111" s="133">
        <f t="shared" si="39"/>
        <v>0</v>
      </c>
      <c r="BY111" s="126"/>
      <c r="BZ111" s="133"/>
      <c r="CA111" s="133"/>
      <c r="CB111" s="133">
        <f t="shared" si="40"/>
        <v>0</v>
      </c>
      <c r="CC111" s="134"/>
      <c r="CD111" s="133"/>
      <c r="CE111" s="133"/>
      <c r="CF111" s="133">
        <f t="shared" si="41"/>
        <v>0</v>
      </c>
      <c r="CG111" s="129"/>
    </row>
    <row r="112" spans="1:85" ht="29.25" customHeight="1">
      <c r="A112" s="18"/>
      <c r="B112" s="43">
        <v>30121460</v>
      </c>
      <c r="C112" s="44" t="s">
        <v>136</v>
      </c>
      <c r="D112" s="43" t="s">
        <v>185</v>
      </c>
      <c r="E112" s="43" t="s">
        <v>23</v>
      </c>
      <c r="F112" s="24" t="s">
        <v>432</v>
      </c>
      <c r="G112" s="24">
        <v>150</v>
      </c>
      <c r="H112" s="24">
        <v>1498500</v>
      </c>
      <c r="I112" s="21">
        <f t="shared" si="22"/>
        <v>0</v>
      </c>
      <c r="J112" s="9">
        <v>9990</v>
      </c>
      <c r="K112" s="130">
        <f t="shared" si="21"/>
        <v>150</v>
      </c>
      <c r="L112" s="131">
        <f t="shared" si="23"/>
        <v>1498500</v>
      </c>
      <c r="M112" s="132"/>
      <c r="N112" s="155">
        <v>30</v>
      </c>
      <c r="O112" s="155"/>
      <c r="P112" s="133">
        <f t="shared" si="24"/>
        <v>30</v>
      </c>
      <c r="Q112" s="126"/>
      <c r="R112" s="133"/>
      <c r="S112" s="133"/>
      <c r="T112" s="133">
        <f t="shared" si="25"/>
        <v>0</v>
      </c>
      <c r="U112" s="126"/>
      <c r="V112" s="138">
        <v>30</v>
      </c>
      <c r="W112" s="138"/>
      <c r="X112" s="133">
        <f t="shared" si="26"/>
        <v>30</v>
      </c>
      <c r="Y112" s="126"/>
      <c r="Z112" s="133"/>
      <c r="AA112" s="133"/>
      <c r="AB112" s="133">
        <f t="shared" si="27"/>
        <v>0</v>
      </c>
      <c r="AC112" s="126"/>
      <c r="AD112" s="138">
        <v>16</v>
      </c>
      <c r="AE112" s="138"/>
      <c r="AF112" s="133">
        <f t="shared" si="28"/>
        <v>16</v>
      </c>
      <c r="AG112" s="139"/>
      <c r="AH112" s="133">
        <v>25</v>
      </c>
      <c r="AI112" s="133"/>
      <c r="AJ112" s="133">
        <f t="shared" si="29"/>
        <v>25</v>
      </c>
      <c r="AK112" s="126"/>
      <c r="AL112" s="156">
        <v>19</v>
      </c>
      <c r="AM112" s="156"/>
      <c r="AN112" s="133">
        <f t="shared" si="30"/>
        <v>19</v>
      </c>
      <c r="AO112" s="157"/>
      <c r="AP112" s="135"/>
      <c r="AQ112" s="135"/>
      <c r="AR112" s="133">
        <f t="shared" si="31"/>
        <v>0</v>
      </c>
      <c r="AS112" s="126"/>
      <c r="AT112" s="133"/>
      <c r="AU112" s="133"/>
      <c r="AV112" s="133">
        <f t="shared" si="32"/>
        <v>0</v>
      </c>
      <c r="AW112" s="126"/>
      <c r="AX112" s="133"/>
      <c r="AY112" s="133"/>
      <c r="AZ112" s="133">
        <f t="shared" si="33"/>
        <v>0</v>
      </c>
      <c r="BA112" s="126"/>
      <c r="BB112" s="133"/>
      <c r="BC112" s="133"/>
      <c r="BD112" s="133">
        <f t="shared" si="34"/>
        <v>0</v>
      </c>
      <c r="BE112" s="126"/>
      <c r="BF112" s="133"/>
      <c r="BG112" s="133"/>
      <c r="BH112" s="133">
        <f t="shared" si="35"/>
        <v>0</v>
      </c>
      <c r="BI112" s="126"/>
      <c r="BJ112" s="133">
        <v>30</v>
      </c>
      <c r="BK112" s="133"/>
      <c r="BL112" s="133">
        <f t="shared" si="36"/>
        <v>30</v>
      </c>
      <c r="BM112" s="126"/>
      <c r="BN112" s="133"/>
      <c r="BO112" s="133"/>
      <c r="BP112" s="133">
        <f t="shared" si="37"/>
        <v>0</v>
      </c>
      <c r="BQ112" s="126"/>
      <c r="BR112" s="133"/>
      <c r="BS112" s="133"/>
      <c r="BT112" s="133">
        <f t="shared" si="38"/>
        <v>0</v>
      </c>
      <c r="BU112" s="126"/>
      <c r="BV112" s="133"/>
      <c r="BW112" s="133"/>
      <c r="BX112" s="133">
        <f t="shared" si="39"/>
        <v>0</v>
      </c>
      <c r="BY112" s="126"/>
      <c r="BZ112" s="133"/>
      <c r="CA112" s="133"/>
      <c r="CB112" s="133">
        <f t="shared" si="40"/>
        <v>0</v>
      </c>
      <c r="CC112" s="134"/>
      <c r="CD112" s="133"/>
      <c r="CE112" s="133"/>
      <c r="CF112" s="133">
        <f t="shared" si="41"/>
        <v>0</v>
      </c>
      <c r="CG112" s="129"/>
    </row>
    <row r="113" spans="1:85" ht="29.25" customHeight="1">
      <c r="A113" s="18"/>
      <c r="B113" s="43">
        <v>30121460</v>
      </c>
      <c r="C113" s="44" t="s">
        <v>136</v>
      </c>
      <c r="D113" s="43" t="s">
        <v>185</v>
      </c>
      <c r="E113" s="43" t="s">
        <v>23</v>
      </c>
      <c r="F113" s="24" t="s">
        <v>433</v>
      </c>
      <c r="G113" s="24">
        <v>12</v>
      </c>
      <c r="H113" s="24">
        <v>72000</v>
      </c>
      <c r="I113" s="21">
        <f t="shared" si="22"/>
        <v>0</v>
      </c>
      <c r="J113" s="8">
        <v>6000</v>
      </c>
      <c r="K113" s="130">
        <f t="shared" si="21"/>
        <v>12</v>
      </c>
      <c r="L113" s="131">
        <f t="shared" si="23"/>
        <v>72000</v>
      </c>
      <c r="M113" s="132"/>
      <c r="N113" s="155">
        <v>6</v>
      </c>
      <c r="O113" s="155"/>
      <c r="P113" s="133">
        <f t="shared" si="24"/>
        <v>6</v>
      </c>
      <c r="Q113" s="126"/>
      <c r="R113" s="133"/>
      <c r="S113" s="133"/>
      <c r="T113" s="133">
        <f t="shared" si="25"/>
        <v>0</v>
      </c>
      <c r="U113" s="126"/>
      <c r="V113" s="138">
        <v>6</v>
      </c>
      <c r="W113" s="138"/>
      <c r="X113" s="133">
        <f t="shared" si="26"/>
        <v>6</v>
      </c>
      <c r="Y113" s="126"/>
      <c r="Z113" s="133"/>
      <c r="AA113" s="133"/>
      <c r="AB113" s="133">
        <f t="shared" si="27"/>
        <v>0</v>
      </c>
      <c r="AC113" s="126"/>
      <c r="AD113" s="138"/>
      <c r="AE113" s="138"/>
      <c r="AF113" s="133">
        <f t="shared" si="28"/>
        <v>0</v>
      </c>
      <c r="AG113" s="139"/>
      <c r="AH113" s="133"/>
      <c r="AI113" s="133"/>
      <c r="AJ113" s="133">
        <f t="shared" si="29"/>
        <v>0</v>
      </c>
      <c r="AK113" s="126"/>
      <c r="AL113" s="138"/>
      <c r="AM113" s="138"/>
      <c r="AN113" s="133">
        <f t="shared" si="30"/>
        <v>0</v>
      </c>
      <c r="AO113" s="139"/>
      <c r="AP113" s="135"/>
      <c r="AQ113" s="135"/>
      <c r="AR113" s="133">
        <f t="shared" si="31"/>
        <v>0</v>
      </c>
      <c r="AS113" s="126"/>
      <c r="AT113" s="133"/>
      <c r="AU113" s="133"/>
      <c r="AV113" s="133">
        <f t="shared" si="32"/>
        <v>0</v>
      </c>
      <c r="AW113" s="126"/>
      <c r="AX113" s="133"/>
      <c r="AY113" s="133"/>
      <c r="AZ113" s="133">
        <f t="shared" si="33"/>
        <v>0</v>
      </c>
      <c r="BA113" s="126"/>
      <c r="BB113" s="133"/>
      <c r="BC113" s="133"/>
      <c r="BD113" s="133">
        <f t="shared" si="34"/>
        <v>0</v>
      </c>
      <c r="BE113" s="126"/>
      <c r="BF113" s="133"/>
      <c r="BG113" s="133"/>
      <c r="BH113" s="133">
        <f t="shared" si="35"/>
        <v>0</v>
      </c>
      <c r="BI113" s="126"/>
      <c r="BJ113" s="133"/>
      <c r="BK113" s="133"/>
      <c r="BL113" s="133">
        <f t="shared" si="36"/>
        <v>0</v>
      </c>
      <c r="BM113" s="126"/>
      <c r="BN113" s="133"/>
      <c r="BO113" s="133"/>
      <c r="BP113" s="133">
        <f t="shared" si="37"/>
        <v>0</v>
      </c>
      <c r="BQ113" s="126"/>
      <c r="BR113" s="133"/>
      <c r="BS113" s="133"/>
      <c r="BT113" s="133">
        <f t="shared" si="38"/>
        <v>0</v>
      </c>
      <c r="BU113" s="126"/>
      <c r="BV113" s="133"/>
      <c r="BW113" s="133"/>
      <c r="BX113" s="133">
        <f t="shared" si="39"/>
        <v>0</v>
      </c>
      <c r="BY113" s="126"/>
      <c r="BZ113" s="133"/>
      <c r="CA113" s="133"/>
      <c r="CB113" s="133">
        <f t="shared" si="40"/>
        <v>0</v>
      </c>
      <c r="CC113" s="134"/>
      <c r="CD113" s="133"/>
      <c r="CE113" s="133"/>
      <c r="CF113" s="133">
        <f t="shared" si="41"/>
        <v>0</v>
      </c>
      <c r="CG113" s="129"/>
    </row>
    <row r="114" spans="1:85" ht="29.25" customHeight="1">
      <c r="A114" s="18"/>
      <c r="B114" s="43">
        <v>30121460</v>
      </c>
      <c r="C114" s="44" t="s">
        <v>136</v>
      </c>
      <c r="D114" s="43" t="s">
        <v>185</v>
      </c>
      <c r="E114" s="43" t="s">
        <v>23</v>
      </c>
      <c r="F114" s="24" t="s">
        <v>434</v>
      </c>
      <c r="G114" s="24">
        <v>37</v>
      </c>
      <c r="H114" s="24">
        <v>129500</v>
      </c>
      <c r="I114" s="21">
        <f t="shared" si="22"/>
        <v>0</v>
      </c>
      <c r="J114" s="8">
        <v>3500</v>
      </c>
      <c r="K114" s="130">
        <f t="shared" si="21"/>
        <v>37</v>
      </c>
      <c r="L114" s="131">
        <f t="shared" si="23"/>
        <v>129500</v>
      </c>
      <c r="M114" s="132"/>
      <c r="N114" s="158">
        <v>10</v>
      </c>
      <c r="O114" s="158"/>
      <c r="P114" s="133">
        <f t="shared" si="24"/>
        <v>10</v>
      </c>
      <c r="Q114" s="126"/>
      <c r="R114" s="133"/>
      <c r="S114" s="133"/>
      <c r="T114" s="133">
        <f t="shared" si="25"/>
        <v>0</v>
      </c>
      <c r="U114" s="126"/>
      <c r="V114" s="138">
        <v>10</v>
      </c>
      <c r="W114" s="138"/>
      <c r="X114" s="133">
        <f t="shared" si="26"/>
        <v>10</v>
      </c>
      <c r="Y114" s="126"/>
      <c r="Z114" s="133"/>
      <c r="AA114" s="133"/>
      <c r="AB114" s="133">
        <f t="shared" si="27"/>
        <v>0</v>
      </c>
      <c r="AC114" s="126"/>
      <c r="AD114" s="133"/>
      <c r="AE114" s="133"/>
      <c r="AF114" s="133">
        <f t="shared" si="28"/>
        <v>0</v>
      </c>
      <c r="AG114" s="126"/>
      <c r="AH114" s="133">
        <v>10</v>
      </c>
      <c r="AI114" s="133"/>
      <c r="AJ114" s="133">
        <f t="shared" si="29"/>
        <v>10</v>
      </c>
      <c r="AK114" s="126"/>
      <c r="AL114" s="138"/>
      <c r="AM114" s="138"/>
      <c r="AN114" s="133">
        <f t="shared" si="30"/>
        <v>0</v>
      </c>
      <c r="AO114" s="139"/>
      <c r="AP114" s="135"/>
      <c r="AQ114" s="135"/>
      <c r="AR114" s="133">
        <f t="shared" si="31"/>
        <v>0</v>
      </c>
      <c r="AS114" s="126"/>
      <c r="AT114" s="133"/>
      <c r="AU114" s="133"/>
      <c r="AV114" s="133">
        <f t="shared" si="32"/>
        <v>0</v>
      </c>
      <c r="AW114" s="126"/>
      <c r="AX114" s="133"/>
      <c r="AY114" s="133"/>
      <c r="AZ114" s="133">
        <f t="shared" si="33"/>
        <v>0</v>
      </c>
      <c r="BA114" s="126"/>
      <c r="BB114" s="133"/>
      <c r="BC114" s="133"/>
      <c r="BD114" s="133">
        <f t="shared" si="34"/>
        <v>0</v>
      </c>
      <c r="BE114" s="126"/>
      <c r="BF114" s="133"/>
      <c r="BG114" s="133"/>
      <c r="BH114" s="133">
        <f t="shared" si="35"/>
        <v>0</v>
      </c>
      <c r="BI114" s="126"/>
      <c r="BJ114" s="133">
        <v>7</v>
      </c>
      <c r="BK114" s="133"/>
      <c r="BL114" s="133">
        <f t="shared" si="36"/>
        <v>7</v>
      </c>
      <c r="BM114" s="126"/>
      <c r="BN114" s="133"/>
      <c r="BO114" s="133"/>
      <c r="BP114" s="133">
        <f t="shared" si="37"/>
        <v>0</v>
      </c>
      <c r="BQ114" s="126"/>
      <c r="BR114" s="133"/>
      <c r="BS114" s="133"/>
      <c r="BT114" s="133">
        <f t="shared" si="38"/>
        <v>0</v>
      </c>
      <c r="BU114" s="126"/>
      <c r="BV114" s="133"/>
      <c r="BW114" s="133"/>
      <c r="BX114" s="133">
        <f t="shared" si="39"/>
        <v>0</v>
      </c>
      <c r="BY114" s="126"/>
      <c r="BZ114" s="133"/>
      <c r="CA114" s="133"/>
      <c r="CB114" s="133">
        <f t="shared" si="40"/>
        <v>0</v>
      </c>
      <c r="CC114" s="134"/>
      <c r="CD114" s="133"/>
      <c r="CE114" s="133"/>
      <c r="CF114" s="133">
        <f t="shared" si="41"/>
        <v>0</v>
      </c>
      <c r="CG114" s="129"/>
    </row>
    <row r="115" spans="1:85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39" t="s">
        <v>458</v>
      </c>
      <c r="G115" s="39">
        <v>2</v>
      </c>
      <c r="H115" s="39">
        <v>8400</v>
      </c>
      <c r="I115" s="21">
        <f t="shared" si="22"/>
        <v>0</v>
      </c>
      <c r="J115" s="8">
        <v>4200</v>
      </c>
      <c r="K115" s="130">
        <f t="shared" si="21"/>
        <v>2</v>
      </c>
      <c r="L115" s="131">
        <f t="shared" si="23"/>
        <v>8400</v>
      </c>
      <c r="M115" s="132"/>
      <c r="N115" s="147"/>
      <c r="O115" s="147"/>
      <c r="P115" s="133">
        <f t="shared" si="24"/>
        <v>0</v>
      </c>
      <c r="Q115" s="126"/>
      <c r="R115" s="133"/>
      <c r="S115" s="133"/>
      <c r="T115" s="133">
        <f t="shared" si="25"/>
        <v>0</v>
      </c>
      <c r="U115" s="126"/>
      <c r="V115" s="138"/>
      <c r="W115" s="138"/>
      <c r="X115" s="133">
        <f t="shared" si="26"/>
        <v>0</v>
      </c>
      <c r="Y115" s="126"/>
      <c r="Z115" s="133"/>
      <c r="AA115" s="133"/>
      <c r="AB115" s="133">
        <f t="shared" si="27"/>
        <v>0</v>
      </c>
      <c r="AC115" s="126"/>
      <c r="AD115" s="133"/>
      <c r="AE115" s="133"/>
      <c r="AF115" s="133">
        <f t="shared" si="28"/>
        <v>0</v>
      </c>
      <c r="AG115" s="126"/>
      <c r="AH115" s="133"/>
      <c r="AI115" s="133"/>
      <c r="AJ115" s="133">
        <f t="shared" si="29"/>
        <v>0</v>
      </c>
      <c r="AK115" s="126"/>
      <c r="AL115" s="138"/>
      <c r="AM115" s="138"/>
      <c r="AN115" s="133">
        <f t="shared" si="30"/>
        <v>0</v>
      </c>
      <c r="AO115" s="139"/>
      <c r="AP115" s="135"/>
      <c r="AQ115" s="135"/>
      <c r="AR115" s="133">
        <f t="shared" si="31"/>
        <v>0</v>
      </c>
      <c r="AS115" s="126"/>
      <c r="AT115" s="133"/>
      <c r="AU115" s="133"/>
      <c r="AV115" s="133">
        <f t="shared" si="32"/>
        <v>0</v>
      </c>
      <c r="AW115" s="126"/>
      <c r="AX115" s="133"/>
      <c r="AY115" s="133"/>
      <c r="AZ115" s="133">
        <f t="shared" si="33"/>
        <v>0</v>
      </c>
      <c r="BA115" s="126"/>
      <c r="BB115" s="133"/>
      <c r="BC115" s="133"/>
      <c r="BD115" s="133">
        <f t="shared" si="34"/>
        <v>0</v>
      </c>
      <c r="BE115" s="126"/>
      <c r="BF115" s="133"/>
      <c r="BG115" s="133"/>
      <c r="BH115" s="133">
        <f t="shared" si="35"/>
        <v>0</v>
      </c>
      <c r="BI115" s="126"/>
      <c r="BJ115" s="159">
        <v>2</v>
      </c>
      <c r="BK115" s="159"/>
      <c r="BL115" s="133">
        <f t="shared" si="36"/>
        <v>2</v>
      </c>
      <c r="BM115" s="160"/>
      <c r="BN115" s="133"/>
      <c r="BO115" s="133"/>
      <c r="BP115" s="133">
        <f t="shared" si="37"/>
        <v>0</v>
      </c>
      <c r="BQ115" s="126"/>
      <c r="BR115" s="133"/>
      <c r="BS115" s="133"/>
      <c r="BT115" s="133">
        <f t="shared" si="38"/>
        <v>0</v>
      </c>
      <c r="BU115" s="126"/>
      <c r="BV115" s="133"/>
      <c r="BW115" s="133"/>
      <c r="BX115" s="133">
        <f t="shared" si="39"/>
        <v>0</v>
      </c>
      <c r="BY115" s="126"/>
      <c r="BZ115" s="133"/>
      <c r="CA115" s="133"/>
      <c r="CB115" s="133">
        <f t="shared" si="40"/>
        <v>0</v>
      </c>
      <c r="CC115" s="134"/>
      <c r="CD115" s="133"/>
      <c r="CE115" s="133"/>
      <c r="CF115" s="133">
        <f t="shared" si="41"/>
        <v>0</v>
      </c>
      <c r="CG115" s="129"/>
    </row>
    <row r="116" spans="1:85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76" t="s">
        <v>459</v>
      </c>
      <c r="G116" s="76">
        <v>214</v>
      </c>
      <c r="H116" s="76">
        <v>1284000</v>
      </c>
      <c r="I116" s="21">
        <f t="shared" si="22"/>
        <v>-30</v>
      </c>
      <c r="J116" s="8">
        <v>6000</v>
      </c>
      <c r="K116" s="130">
        <f t="shared" si="21"/>
        <v>244</v>
      </c>
      <c r="L116" s="131">
        <f t="shared" si="23"/>
        <v>1464000</v>
      </c>
      <c r="M116" s="132"/>
      <c r="N116" s="147"/>
      <c r="O116" s="147"/>
      <c r="P116" s="133">
        <f t="shared" si="24"/>
        <v>0</v>
      </c>
      <c r="Q116" s="126"/>
      <c r="R116" s="133"/>
      <c r="S116" s="133"/>
      <c r="T116" s="133">
        <f t="shared" si="25"/>
        <v>0</v>
      </c>
      <c r="U116" s="126"/>
      <c r="V116" s="138"/>
      <c r="W116" s="138"/>
      <c r="X116" s="133">
        <f t="shared" si="26"/>
        <v>0</v>
      </c>
      <c r="Y116" s="126"/>
      <c r="Z116" s="140">
        <f>50+30</f>
        <v>80</v>
      </c>
      <c r="AA116" s="133"/>
      <c r="AB116" s="133">
        <f t="shared" si="27"/>
        <v>80</v>
      </c>
      <c r="AC116" s="126"/>
      <c r="AD116" s="133"/>
      <c r="AE116" s="133"/>
      <c r="AF116" s="133">
        <f t="shared" si="28"/>
        <v>0</v>
      </c>
      <c r="AG116" s="126"/>
      <c r="AH116" s="133">
        <v>60</v>
      </c>
      <c r="AI116" s="133"/>
      <c r="AJ116" s="133">
        <f t="shared" si="29"/>
        <v>60</v>
      </c>
      <c r="AK116" s="126"/>
      <c r="AL116" s="138"/>
      <c r="AM116" s="138"/>
      <c r="AN116" s="133">
        <f t="shared" si="30"/>
        <v>0</v>
      </c>
      <c r="AO116" s="139"/>
      <c r="AP116" s="135"/>
      <c r="AQ116" s="135"/>
      <c r="AR116" s="133">
        <f t="shared" si="31"/>
        <v>0</v>
      </c>
      <c r="AS116" s="126"/>
      <c r="AT116" s="133"/>
      <c r="AU116" s="133"/>
      <c r="AV116" s="133">
        <f t="shared" si="32"/>
        <v>0</v>
      </c>
      <c r="AW116" s="126"/>
      <c r="AX116" s="133">
        <v>50</v>
      </c>
      <c r="AY116" s="133"/>
      <c r="AZ116" s="133">
        <f t="shared" si="33"/>
        <v>50</v>
      </c>
      <c r="BA116" s="126"/>
      <c r="BB116" s="133"/>
      <c r="BC116" s="133"/>
      <c r="BD116" s="133">
        <f t="shared" si="34"/>
        <v>0</v>
      </c>
      <c r="BE116" s="126"/>
      <c r="BF116" s="133"/>
      <c r="BG116" s="133"/>
      <c r="BH116" s="133">
        <f t="shared" si="35"/>
        <v>0</v>
      </c>
      <c r="BI116" s="126"/>
      <c r="BJ116" s="159">
        <v>12</v>
      </c>
      <c r="BK116" s="159"/>
      <c r="BL116" s="133">
        <f t="shared" si="36"/>
        <v>12</v>
      </c>
      <c r="BM116" s="160"/>
      <c r="BN116" s="133"/>
      <c r="BO116" s="133"/>
      <c r="BP116" s="133">
        <f t="shared" si="37"/>
        <v>0</v>
      </c>
      <c r="BQ116" s="126"/>
      <c r="BR116" s="133">
        <v>30</v>
      </c>
      <c r="BS116" s="133"/>
      <c r="BT116" s="133">
        <f t="shared" si="38"/>
        <v>30</v>
      </c>
      <c r="BU116" s="126"/>
      <c r="BV116" s="133"/>
      <c r="BW116" s="133"/>
      <c r="BX116" s="133">
        <f t="shared" si="39"/>
        <v>0</v>
      </c>
      <c r="BY116" s="126"/>
      <c r="BZ116" s="133">
        <v>12</v>
      </c>
      <c r="CA116" s="133"/>
      <c r="CB116" s="133">
        <f t="shared" si="40"/>
        <v>12</v>
      </c>
      <c r="CC116" s="134"/>
      <c r="CD116" s="133"/>
      <c r="CE116" s="133"/>
      <c r="CF116" s="133">
        <f t="shared" si="41"/>
        <v>0</v>
      </c>
      <c r="CG116" s="129"/>
    </row>
    <row r="117" spans="1:85" s="54" customFormat="1" ht="19.5" customHeight="1">
      <c r="A117" s="50"/>
      <c r="B117" s="56"/>
      <c r="C117" s="57"/>
      <c r="D117" s="58"/>
      <c r="E117" s="58"/>
      <c r="F117" s="121" t="s">
        <v>187</v>
      </c>
      <c r="G117" s="121">
        <v>81657.600000000006</v>
      </c>
      <c r="H117" s="121">
        <v>81657.663</v>
      </c>
      <c r="I117" s="21">
        <f t="shared" si="22"/>
        <v>0</v>
      </c>
      <c r="J117" s="161"/>
      <c r="K117" s="161">
        <v>81657.600000000006</v>
      </c>
      <c r="L117" s="124">
        <f>SUM(L118:L134)/1000</f>
        <v>81657.663</v>
      </c>
      <c r="M117" s="125"/>
      <c r="N117" s="126"/>
      <c r="O117" s="126"/>
      <c r="P117" s="126">
        <f t="shared" si="24"/>
        <v>0</v>
      </c>
      <c r="Q117" s="126"/>
      <c r="R117" s="126"/>
      <c r="S117" s="126"/>
      <c r="T117" s="126">
        <f t="shared" si="25"/>
        <v>0</v>
      </c>
      <c r="U117" s="126"/>
      <c r="V117" s="126"/>
      <c r="W117" s="126"/>
      <c r="X117" s="126">
        <f t="shared" si="26"/>
        <v>0</v>
      </c>
      <c r="Y117" s="126"/>
      <c r="Z117" s="126">
        <v>20</v>
      </c>
      <c r="AA117" s="126"/>
      <c r="AB117" s="126">
        <f t="shared" si="27"/>
        <v>20</v>
      </c>
      <c r="AC117" s="126"/>
      <c r="AD117" s="126">
        <v>0</v>
      </c>
      <c r="AE117" s="126"/>
      <c r="AF117" s="126">
        <f t="shared" si="28"/>
        <v>0</v>
      </c>
      <c r="AG117" s="126"/>
      <c r="AH117" s="126">
        <v>0</v>
      </c>
      <c r="AI117" s="126"/>
      <c r="AJ117" s="126">
        <f t="shared" si="29"/>
        <v>0</v>
      </c>
      <c r="AK117" s="126"/>
      <c r="AL117" s="148">
        <v>0</v>
      </c>
      <c r="AM117" s="162"/>
      <c r="AN117" s="127">
        <f t="shared" si="30"/>
        <v>0</v>
      </c>
      <c r="AO117" s="162"/>
      <c r="AP117" s="163">
        <v>0</v>
      </c>
      <c r="AQ117" s="163"/>
      <c r="AR117" s="127">
        <f t="shared" si="31"/>
        <v>0</v>
      </c>
      <c r="AS117" s="164"/>
      <c r="AT117" s="127">
        <v>0</v>
      </c>
      <c r="AU117" s="127"/>
      <c r="AV117" s="127">
        <f t="shared" si="32"/>
        <v>0</v>
      </c>
      <c r="AW117" s="127"/>
      <c r="AX117" s="127">
        <v>0</v>
      </c>
      <c r="AY117" s="127"/>
      <c r="AZ117" s="127">
        <f t="shared" si="33"/>
        <v>0</v>
      </c>
      <c r="BA117" s="126"/>
      <c r="BB117" s="126"/>
      <c r="BC117" s="126"/>
      <c r="BD117" s="126">
        <f t="shared" si="34"/>
        <v>0</v>
      </c>
      <c r="BE117" s="126"/>
      <c r="BF117" s="126"/>
      <c r="BG117" s="126"/>
      <c r="BH117" s="127">
        <f t="shared" si="35"/>
        <v>0</v>
      </c>
      <c r="BI117" s="127"/>
      <c r="BJ117" s="127">
        <v>0</v>
      </c>
      <c r="BK117" s="127"/>
      <c r="BL117" s="127">
        <f t="shared" si="36"/>
        <v>0</v>
      </c>
      <c r="BM117" s="127"/>
      <c r="BN117" s="127"/>
      <c r="BO117" s="127"/>
      <c r="BP117" s="127">
        <f t="shared" si="37"/>
        <v>0</v>
      </c>
      <c r="BQ117" s="127"/>
      <c r="BR117" s="127"/>
      <c r="BS117" s="127"/>
      <c r="BT117" s="127">
        <f t="shared" si="38"/>
        <v>0</v>
      </c>
      <c r="BU117" s="127"/>
      <c r="BV117" s="127">
        <v>0</v>
      </c>
      <c r="BW117" s="126"/>
      <c r="BX117" s="127">
        <f t="shared" si="39"/>
        <v>0</v>
      </c>
      <c r="BY117" s="127"/>
      <c r="BZ117" s="127">
        <v>0</v>
      </c>
      <c r="CA117" s="127"/>
      <c r="CB117" s="127">
        <f t="shared" si="40"/>
        <v>0</v>
      </c>
      <c r="CC117" s="128"/>
      <c r="CD117" s="127"/>
      <c r="CE117" s="127"/>
      <c r="CF117" s="127">
        <f t="shared" si="41"/>
        <v>0</v>
      </c>
      <c r="CG117" s="129"/>
    </row>
    <row r="118" spans="1:85" ht="29.25" customHeight="1">
      <c r="A118" s="18">
        <v>191</v>
      </c>
      <c r="B118" s="45">
        <v>18111100</v>
      </c>
      <c r="C118" s="78" t="s">
        <v>188</v>
      </c>
      <c r="D118" s="45" t="s">
        <v>185</v>
      </c>
      <c r="E118" s="45" t="s">
        <v>23</v>
      </c>
      <c r="F118" s="69" t="s">
        <v>189</v>
      </c>
      <c r="G118" s="69">
        <v>109</v>
      </c>
      <c r="H118" s="69">
        <v>740001</v>
      </c>
      <c r="I118" s="21">
        <f t="shared" si="22"/>
        <v>0</v>
      </c>
      <c r="J118" s="8">
        <v>6789</v>
      </c>
      <c r="K118" s="130">
        <f t="shared" ref="K118:K123" si="42">+N118+R118+V118+Z118+AD118+AH118+AL118+AP118+AT118+AX118+BB118+BF118+BJ118+BN118+BR118+BV118+BZ118+CD118</f>
        <v>109</v>
      </c>
      <c r="L118" s="131">
        <f t="shared" ref="L118:L134" si="43">+J118*K118</f>
        <v>740001</v>
      </c>
      <c r="M118" s="132"/>
      <c r="N118" s="133">
        <v>10</v>
      </c>
      <c r="O118" s="133"/>
      <c r="P118" s="133">
        <f t="shared" si="24"/>
        <v>10</v>
      </c>
      <c r="Q118" s="126"/>
      <c r="R118" s="133">
        <v>14</v>
      </c>
      <c r="S118" s="133"/>
      <c r="T118" s="133">
        <f t="shared" si="25"/>
        <v>14</v>
      </c>
      <c r="U118" s="126"/>
      <c r="V118" s="133"/>
      <c r="W118" s="133"/>
      <c r="X118" s="133">
        <f t="shared" si="26"/>
        <v>0</v>
      </c>
      <c r="Y118" s="126"/>
      <c r="Z118" s="133">
        <v>0</v>
      </c>
      <c r="AA118" s="133"/>
      <c r="AB118" s="133">
        <f t="shared" si="27"/>
        <v>0</v>
      </c>
      <c r="AC118" s="126"/>
      <c r="AD118" s="133">
        <v>2</v>
      </c>
      <c r="AE118" s="133"/>
      <c r="AF118" s="133">
        <f t="shared" si="28"/>
        <v>2</v>
      </c>
      <c r="AG118" s="126"/>
      <c r="AH118" s="133">
        <v>8</v>
      </c>
      <c r="AI118" s="133"/>
      <c r="AJ118" s="133">
        <f t="shared" si="29"/>
        <v>8</v>
      </c>
      <c r="AK118" s="126"/>
      <c r="AL118" s="147">
        <v>0</v>
      </c>
      <c r="AM118" s="147"/>
      <c r="AN118" s="133">
        <f t="shared" si="30"/>
        <v>0</v>
      </c>
      <c r="AO118" s="148"/>
      <c r="AP118" s="135">
        <v>20</v>
      </c>
      <c r="AQ118" s="135"/>
      <c r="AR118" s="133">
        <f t="shared" si="31"/>
        <v>20</v>
      </c>
      <c r="AS118" s="137"/>
      <c r="AT118" s="133">
        <v>10</v>
      </c>
      <c r="AU118" s="133"/>
      <c r="AV118" s="133">
        <f t="shared" si="32"/>
        <v>10</v>
      </c>
      <c r="AW118" s="126"/>
      <c r="AX118" s="133"/>
      <c r="AY118" s="133"/>
      <c r="AZ118" s="133">
        <f t="shared" si="33"/>
        <v>0</v>
      </c>
      <c r="BA118" s="126"/>
      <c r="BB118" s="133">
        <v>10</v>
      </c>
      <c r="BC118" s="133"/>
      <c r="BD118" s="133">
        <f t="shared" si="34"/>
        <v>10</v>
      </c>
      <c r="BE118" s="126"/>
      <c r="BF118" s="133">
        <v>12</v>
      </c>
      <c r="BG118" s="133"/>
      <c r="BH118" s="133">
        <f t="shared" si="35"/>
        <v>12</v>
      </c>
      <c r="BI118" s="126"/>
      <c r="BJ118" s="133">
        <v>15</v>
      </c>
      <c r="BK118" s="133"/>
      <c r="BL118" s="133">
        <f t="shared" si="36"/>
        <v>15</v>
      </c>
      <c r="BM118" s="126"/>
      <c r="BN118" s="133">
        <v>8</v>
      </c>
      <c r="BO118" s="133"/>
      <c r="BP118" s="133">
        <f t="shared" si="37"/>
        <v>8</v>
      </c>
      <c r="BQ118" s="126"/>
      <c r="BR118" s="133"/>
      <c r="BS118" s="133"/>
      <c r="BT118" s="133">
        <f t="shared" si="38"/>
        <v>0</v>
      </c>
      <c r="BU118" s="126"/>
      <c r="BV118" s="133">
        <v>0</v>
      </c>
      <c r="BW118" s="133"/>
      <c r="BX118" s="133">
        <f t="shared" si="39"/>
        <v>0</v>
      </c>
      <c r="BY118" s="126"/>
      <c r="BZ118" s="133">
        <v>0</v>
      </c>
      <c r="CA118" s="133"/>
      <c r="CB118" s="133">
        <f t="shared" si="40"/>
        <v>0</v>
      </c>
      <c r="CC118" s="134"/>
      <c r="CD118" s="133"/>
      <c r="CE118" s="133"/>
      <c r="CF118" s="133">
        <f t="shared" si="41"/>
        <v>0</v>
      </c>
      <c r="CG118" s="129"/>
    </row>
    <row r="119" spans="1:85" ht="29.25" customHeight="1">
      <c r="A119" s="18">
        <v>192</v>
      </c>
      <c r="B119" s="45">
        <v>18111100</v>
      </c>
      <c r="C119" s="78" t="s">
        <v>188</v>
      </c>
      <c r="D119" s="45" t="s">
        <v>185</v>
      </c>
      <c r="E119" s="45" t="s">
        <v>23</v>
      </c>
      <c r="F119" s="69" t="s">
        <v>190</v>
      </c>
      <c r="G119" s="69">
        <v>94</v>
      </c>
      <c r="H119" s="69">
        <v>6823460</v>
      </c>
      <c r="I119" s="21">
        <f t="shared" si="22"/>
        <v>0</v>
      </c>
      <c r="J119" s="8">
        <v>72590</v>
      </c>
      <c r="K119" s="130">
        <f t="shared" si="42"/>
        <v>94</v>
      </c>
      <c r="L119" s="131">
        <f t="shared" si="43"/>
        <v>6823460</v>
      </c>
      <c r="M119" s="132"/>
      <c r="N119" s="133">
        <v>15</v>
      </c>
      <c r="O119" s="133"/>
      <c r="P119" s="133">
        <f t="shared" si="24"/>
        <v>15</v>
      </c>
      <c r="Q119" s="126"/>
      <c r="R119" s="133"/>
      <c r="S119" s="133"/>
      <c r="T119" s="133">
        <f t="shared" si="25"/>
        <v>0</v>
      </c>
      <c r="U119" s="126"/>
      <c r="V119" s="133"/>
      <c r="W119" s="133"/>
      <c r="X119" s="133">
        <f t="shared" si="26"/>
        <v>0</v>
      </c>
      <c r="Y119" s="126"/>
      <c r="Z119" s="133">
        <v>0</v>
      </c>
      <c r="AA119" s="133"/>
      <c r="AB119" s="133">
        <f t="shared" si="27"/>
        <v>0</v>
      </c>
      <c r="AC119" s="126"/>
      <c r="AD119" s="133">
        <v>0</v>
      </c>
      <c r="AE119" s="133"/>
      <c r="AF119" s="133">
        <f t="shared" si="28"/>
        <v>0</v>
      </c>
      <c r="AG119" s="126"/>
      <c r="AH119" s="133">
        <v>10</v>
      </c>
      <c r="AI119" s="133"/>
      <c r="AJ119" s="133">
        <f t="shared" si="29"/>
        <v>10</v>
      </c>
      <c r="AK119" s="126"/>
      <c r="AL119" s="147">
        <v>0</v>
      </c>
      <c r="AM119" s="147"/>
      <c r="AN119" s="133">
        <f t="shared" si="30"/>
        <v>0</v>
      </c>
      <c r="AO119" s="148"/>
      <c r="AP119" s="135">
        <v>50</v>
      </c>
      <c r="AQ119" s="135"/>
      <c r="AR119" s="133">
        <f t="shared" si="31"/>
        <v>50</v>
      </c>
      <c r="AS119" s="137"/>
      <c r="AT119" s="133">
        <v>5</v>
      </c>
      <c r="AU119" s="133"/>
      <c r="AV119" s="133">
        <f t="shared" si="32"/>
        <v>5</v>
      </c>
      <c r="AW119" s="126"/>
      <c r="AX119" s="133"/>
      <c r="AY119" s="133"/>
      <c r="AZ119" s="133">
        <f t="shared" si="33"/>
        <v>0</v>
      </c>
      <c r="BA119" s="126"/>
      <c r="BB119" s="133">
        <v>4</v>
      </c>
      <c r="BC119" s="133"/>
      <c r="BD119" s="133">
        <f t="shared" si="34"/>
        <v>4</v>
      </c>
      <c r="BE119" s="126"/>
      <c r="BF119" s="133"/>
      <c r="BG119" s="133"/>
      <c r="BH119" s="133">
        <f t="shared" si="35"/>
        <v>0</v>
      </c>
      <c r="BI119" s="126"/>
      <c r="BJ119" s="133">
        <v>0</v>
      </c>
      <c r="BK119" s="133"/>
      <c r="BL119" s="133">
        <f t="shared" si="36"/>
        <v>0</v>
      </c>
      <c r="BM119" s="126"/>
      <c r="BN119" s="133">
        <v>10</v>
      </c>
      <c r="BO119" s="133"/>
      <c r="BP119" s="133">
        <f t="shared" si="37"/>
        <v>10</v>
      </c>
      <c r="BQ119" s="126"/>
      <c r="BR119" s="133"/>
      <c r="BS119" s="133"/>
      <c r="BT119" s="133">
        <f t="shared" si="38"/>
        <v>0</v>
      </c>
      <c r="BU119" s="126"/>
      <c r="BV119" s="133">
        <v>0</v>
      </c>
      <c r="BW119" s="133"/>
      <c r="BX119" s="133">
        <f t="shared" si="39"/>
        <v>0</v>
      </c>
      <c r="BY119" s="126"/>
      <c r="BZ119" s="133">
        <v>0</v>
      </c>
      <c r="CA119" s="133"/>
      <c r="CB119" s="133">
        <f t="shared" si="40"/>
        <v>0</v>
      </c>
      <c r="CC119" s="134"/>
      <c r="CD119" s="133"/>
      <c r="CE119" s="133"/>
      <c r="CF119" s="133">
        <f t="shared" si="41"/>
        <v>0</v>
      </c>
      <c r="CG119" s="129"/>
    </row>
    <row r="120" spans="1:85" ht="29.25" customHeight="1">
      <c r="A120" s="18"/>
      <c r="B120" s="45">
        <v>18111100</v>
      </c>
      <c r="C120" s="78" t="s">
        <v>188</v>
      </c>
      <c r="D120" s="45" t="s">
        <v>185</v>
      </c>
      <c r="E120" s="45" t="s">
        <v>23</v>
      </c>
      <c r="F120" s="69" t="s">
        <v>191</v>
      </c>
      <c r="G120" s="69">
        <v>0</v>
      </c>
      <c r="H120" s="69">
        <v>0</v>
      </c>
      <c r="I120" s="21">
        <f t="shared" si="22"/>
        <v>0</v>
      </c>
      <c r="J120" s="8">
        <v>105000</v>
      </c>
      <c r="K120" s="130">
        <f t="shared" si="42"/>
        <v>0</v>
      </c>
      <c r="L120" s="131">
        <f t="shared" si="43"/>
        <v>0</v>
      </c>
      <c r="M120" s="132"/>
      <c r="N120" s="133">
        <v>0</v>
      </c>
      <c r="O120" s="133"/>
      <c r="P120" s="133">
        <f t="shared" si="24"/>
        <v>0</v>
      </c>
      <c r="Q120" s="126"/>
      <c r="R120" s="133"/>
      <c r="S120" s="133"/>
      <c r="T120" s="133">
        <f t="shared" si="25"/>
        <v>0</v>
      </c>
      <c r="U120" s="126"/>
      <c r="V120" s="133"/>
      <c r="W120" s="133"/>
      <c r="X120" s="133">
        <f t="shared" si="26"/>
        <v>0</v>
      </c>
      <c r="Y120" s="126"/>
      <c r="Z120" s="133">
        <v>0</v>
      </c>
      <c r="AA120" s="133"/>
      <c r="AB120" s="133">
        <f t="shared" si="27"/>
        <v>0</v>
      </c>
      <c r="AC120" s="126"/>
      <c r="AD120" s="133">
        <v>0</v>
      </c>
      <c r="AE120" s="133"/>
      <c r="AF120" s="133">
        <f t="shared" si="28"/>
        <v>0</v>
      </c>
      <c r="AG120" s="126"/>
      <c r="AH120" s="133">
        <v>0</v>
      </c>
      <c r="AI120" s="133"/>
      <c r="AJ120" s="133">
        <f t="shared" si="29"/>
        <v>0</v>
      </c>
      <c r="AK120" s="126"/>
      <c r="AL120" s="147">
        <v>0</v>
      </c>
      <c r="AM120" s="147"/>
      <c r="AN120" s="133">
        <f t="shared" si="30"/>
        <v>0</v>
      </c>
      <c r="AO120" s="148"/>
      <c r="AP120" s="135">
        <v>0</v>
      </c>
      <c r="AQ120" s="135"/>
      <c r="AR120" s="133">
        <f t="shared" si="31"/>
        <v>0</v>
      </c>
      <c r="AS120" s="137"/>
      <c r="AT120" s="133">
        <v>0</v>
      </c>
      <c r="AU120" s="133"/>
      <c r="AV120" s="133">
        <f t="shared" si="32"/>
        <v>0</v>
      </c>
      <c r="AW120" s="126"/>
      <c r="AX120" s="133"/>
      <c r="AY120" s="133"/>
      <c r="AZ120" s="133">
        <f t="shared" si="33"/>
        <v>0</v>
      </c>
      <c r="BA120" s="126"/>
      <c r="BB120" s="133"/>
      <c r="BC120" s="133"/>
      <c r="BD120" s="133">
        <f t="shared" si="34"/>
        <v>0</v>
      </c>
      <c r="BE120" s="126"/>
      <c r="BF120" s="133"/>
      <c r="BG120" s="133"/>
      <c r="BH120" s="133">
        <f t="shared" si="35"/>
        <v>0</v>
      </c>
      <c r="BI120" s="126"/>
      <c r="BJ120" s="133">
        <v>0</v>
      </c>
      <c r="BK120" s="133"/>
      <c r="BL120" s="133">
        <f t="shared" si="36"/>
        <v>0</v>
      </c>
      <c r="BM120" s="126"/>
      <c r="BN120" s="133"/>
      <c r="BO120" s="133"/>
      <c r="BP120" s="133">
        <f t="shared" si="37"/>
        <v>0</v>
      </c>
      <c r="BQ120" s="126"/>
      <c r="BR120" s="133"/>
      <c r="BS120" s="133"/>
      <c r="BT120" s="133">
        <f t="shared" si="38"/>
        <v>0</v>
      </c>
      <c r="BU120" s="126"/>
      <c r="BV120" s="133">
        <v>0</v>
      </c>
      <c r="BW120" s="133"/>
      <c r="BX120" s="133">
        <f t="shared" si="39"/>
        <v>0</v>
      </c>
      <c r="BY120" s="126"/>
      <c r="BZ120" s="133">
        <v>0</v>
      </c>
      <c r="CA120" s="133"/>
      <c r="CB120" s="133">
        <f t="shared" si="40"/>
        <v>0</v>
      </c>
      <c r="CC120" s="134"/>
      <c r="CD120" s="133"/>
      <c r="CE120" s="133"/>
      <c r="CF120" s="133">
        <f t="shared" si="41"/>
        <v>0</v>
      </c>
      <c r="CG120" s="129"/>
    </row>
    <row r="121" spans="1:85" ht="29.25" customHeight="1">
      <c r="A121" s="18"/>
      <c r="B121" s="45">
        <v>18421170</v>
      </c>
      <c r="C121" s="82" t="s">
        <v>192</v>
      </c>
      <c r="D121" s="43" t="s">
        <v>193</v>
      </c>
      <c r="E121" s="45" t="s">
        <v>23</v>
      </c>
      <c r="F121" s="69" t="s">
        <v>194</v>
      </c>
      <c r="G121" s="69">
        <v>0</v>
      </c>
      <c r="H121" s="69">
        <v>0</v>
      </c>
      <c r="I121" s="21">
        <f t="shared" si="22"/>
        <v>0</v>
      </c>
      <c r="J121" s="8">
        <v>9000</v>
      </c>
      <c r="K121" s="130">
        <f t="shared" si="42"/>
        <v>0</v>
      </c>
      <c r="L121" s="131">
        <f t="shared" si="43"/>
        <v>0</v>
      </c>
      <c r="M121" s="132"/>
      <c r="N121" s="133">
        <v>0</v>
      </c>
      <c r="O121" s="133"/>
      <c r="P121" s="133">
        <f t="shared" si="24"/>
        <v>0</v>
      </c>
      <c r="Q121" s="126"/>
      <c r="R121" s="133"/>
      <c r="S121" s="133"/>
      <c r="T121" s="133">
        <f t="shared" si="25"/>
        <v>0</v>
      </c>
      <c r="U121" s="126"/>
      <c r="V121" s="133"/>
      <c r="W121" s="133"/>
      <c r="X121" s="133">
        <f t="shared" si="26"/>
        <v>0</v>
      </c>
      <c r="Y121" s="126"/>
      <c r="Z121" s="133">
        <v>0</v>
      </c>
      <c r="AA121" s="133"/>
      <c r="AB121" s="133">
        <f t="shared" si="27"/>
        <v>0</v>
      </c>
      <c r="AC121" s="126"/>
      <c r="AD121" s="133">
        <v>0</v>
      </c>
      <c r="AE121" s="133"/>
      <c r="AF121" s="133">
        <f t="shared" si="28"/>
        <v>0</v>
      </c>
      <c r="AG121" s="126"/>
      <c r="AH121" s="133">
        <v>0</v>
      </c>
      <c r="AI121" s="133"/>
      <c r="AJ121" s="133">
        <f t="shared" si="29"/>
        <v>0</v>
      </c>
      <c r="AK121" s="126"/>
      <c r="AL121" s="147">
        <v>0</v>
      </c>
      <c r="AM121" s="147"/>
      <c r="AN121" s="133">
        <f t="shared" si="30"/>
        <v>0</v>
      </c>
      <c r="AO121" s="148"/>
      <c r="AP121" s="135">
        <v>0</v>
      </c>
      <c r="AQ121" s="135"/>
      <c r="AR121" s="133">
        <f t="shared" si="31"/>
        <v>0</v>
      </c>
      <c r="AS121" s="137"/>
      <c r="AT121" s="133">
        <v>0</v>
      </c>
      <c r="AU121" s="133"/>
      <c r="AV121" s="133">
        <f t="shared" si="32"/>
        <v>0</v>
      </c>
      <c r="AW121" s="126"/>
      <c r="AX121" s="133"/>
      <c r="AY121" s="133"/>
      <c r="AZ121" s="133">
        <f t="shared" si="33"/>
        <v>0</v>
      </c>
      <c r="BA121" s="126"/>
      <c r="BB121" s="133"/>
      <c r="BC121" s="133"/>
      <c r="BD121" s="133">
        <f t="shared" si="34"/>
        <v>0</v>
      </c>
      <c r="BE121" s="126"/>
      <c r="BF121" s="133"/>
      <c r="BG121" s="133"/>
      <c r="BH121" s="133">
        <f t="shared" si="35"/>
        <v>0</v>
      </c>
      <c r="BI121" s="126"/>
      <c r="BJ121" s="133">
        <v>0</v>
      </c>
      <c r="BK121" s="133"/>
      <c r="BL121" s="133">
        <f t="shared" si="36"/>
        <v>0</v>
      </c>
      <c r="BM121" s="126"/>
      <c r="BN121" s="133"/>
      <c r="BO121" s="133"/>
      <c r="BP121" s="133">
        <f t="shared" si="37"/>
        <v>0</v>
      </c>
      <c r="BQ121" s="126"/>
      <c r="BR121" s="133"/>
      <c r="BS121" s="133"/>
      <c r="BT121" s="133">
        <f t="shared" si="38"/>
        <v>0</v>
      </c>
      <c r="BU121" s="126"/>
      <c r="BV121" s="133">
        <v>0</v>
      </c>
      <c r="BW121" s="133"/>
      <c r="BX121" s="133">
        <f t="shared" si="39"/>
        <v>0</v>
      </c>
      <c r="BY121" s="126"/>
      <c r="BZ121" s="133">
        <v>0</v>
      </c>
      <c r="CA121" s="133"/>
      <c r="CB121" s="133">
        <f t="shared" si="40"/>
        <v>0</v>
      </c>
      <c r="CC121" s="134"/>
      <c r="CD121" s="133"/>
      <c r="CE121" s="133"/>
      <c r="CF121" s="133">
        <f t="shared" si="41"/>
        <v>0</v>
      </c>
      <c r="CG121" s="129"/>
    </row>
    <row r="122" spans="1:85" ht="29.25" customHeight="1">
      <c r="A122" s="18"/>
      <c r="B122" s="45">
        <v>18211500</v>
      </c>
      <c r="C122" s="82" t="s">
        <v>195</v>
      </c>
      <c r="D122" s="45" t="s">
        <v>185</v>
      </c>
      <c r="E122" s="45" t="s">
        <v>23</v>
      </c>
      <c r="F122" s="69" t="s">
        <v>196</v>
      </c>
      <c r="G122" s="69">
        <v>0</v>
      </c>
      <c r="H122" s="69">
        <v>0</v>
      </c>
      <c r="I122" s="21">
        <f t="shared" si="22"/>
        <v>0</v>
      </c>
      <c r="J122" s="8">
        <v>40000</v>
      </c>
      <c r="K122" s="130">
        <f t="shared" si="42"/>
        <v>0</v>
      </c>
      <c r="L122" s="131">
        <f t="shared" si="43"/>
        <v>0</v>
      </c>
      <c r="M122" s="132"/>
      <c r="N122" s="133">
        <v>0</v>
      </c>
      <c r="O122" s="133"/>
      <c r="P122" s="133">
        <f t="shared" si="24"/>
        <v>0</v>
      </c>
      <c r="Q122" s="126"/>
      <c r="R122" s="133"/>
      <c r="S122" s="133"/>
      <c r="T122" s="133">
        <f t="shared" si="25"/>
        <v>0</v>
      </c>
      <c r="U122" s="126"/>
      <c r="V122" s="133"/>
      <c r="W122" s="133"/>
      <c r="X122" s="133">
        <f t="shared" si="26"/>
        <v>0</v>
      </c>
      <c r="Y122" s="126"/>
      <c r="Z122" s="133">
        <v>0</v>
      </c>
      <c r="AA122" s="133"/>
      <c r="AB122" s="133">
        <f t="shared" si="27"/>
        <v>0</v>
      </c>
      <c r="AC122" s="126"/>
      <c r="AD122" s="133">
        <v>0</v>
      </c>
      <c r="AE122" s="133"/>
      <c r="AF122" s="133">
        <f t="shared" si="28"/>
        <v>0</v>
      </c>
      <c r="AG122" s="126"/>
      <c r="AH122" s="133">
        <v>0</v>
      </c>
      <c r="AI122" s="133"/>
      <c r="AJ122" s="133">
        <f t="shared" si="29"/>
        <v>0</v>
      </c>
      <c r="AK122" s="126"/>
      <c r="AL122" s="147">
        <v>0</v>
      </c>
      <c r="AM122" s="147"/>
      <c r="AN122" s="133">
        <f t="shared" si="30"/>
        <v>0</v>
      </c>
      <c r="AO122" s="148"/>
      <c r="AP122" s="135">
        <v>0</v>
      </c>
      <c r="AQ122" s="135"/>
      <c r="AR122" s="133">
        <f t="shared" si="31"/>
        <v>0</v>
      </c>
      <c r="AS122" s="137"/>
      <c r="AT122" s="133">
        <v>0</v>
      </c>
      <c r="AU122" s="133"/>
      <c r="AV122" s="133">
        <f t="shared" si="32"/>
        <v>0</v>
      </c>
      <c r="AW122" s="126"/>
      <c r="AX122" s="133"/>
      <c r="AY122" s="133"/>
      <c r="AZ122" s="133">
        <f t="shared" si="33"/>
        <v>0</v>
      </c>
      <c r="BA122" s="126"/>
      <c r="BB122" s="133"/>
      <c r="BC122" s="133"/>
      <c r="BD122" s="133">
        <f t="shared" si="34"/>
        <v>0</v>
      </c>
      <c r="BE122" s="126"/>
      <c r="BF122" s="133"/>
      <c r="BG122" s="133"/>
      <c r="BH122" s="133">
        <f t="shared" si="35"/>
        <v>0</v>
      </c>
      <c r="BI122" s="126"/>
      <c r="BJ122" s="133">
        <v>0</v>
      </c>
      <c r="BK122" s="133"/>
      <c r="BL122" s="133">
        <f t="shared" si="36"/>
        <v>0</v>
      </c>
      <c r="BM122" s="126"/>
      <c r="BN122" s="133"/>
      <c r="BO122" s="133"/>
      <c r="BP122" s="133">
        <f t="shared" si="37"/>
        <v>0</v>
      </c>
      <c r="BQ122" s="126"/>
      <c r="BR122" s="133"/>
      <c r="BS122" s="133"/>
      <c r="BT122" s="133">
        <f t="shared" si="38"/>
        <v>0</v>
      </c>
      <c r="BU122" s="126"/>
      <c r="BV122" s="133">
        <v>0</v>
      </c>
      <c r="BW122" s="133"/>
      <c r="BX122" s="133">
        <f t="shared" si="39"/>
        <v>0</v>
      </c>
      <c r="BY122" s="126"/>
      <c r="BZ122" s="133">
        <v>0</v>
      </c>
      <c r="CA122" s="133"/>
      <c r="CB122" s="133">
        <f t="shared" si="40"/>
        <v>0</v>
      </c>
      <c r="CC122" s="134"/>
      <c r="CD122" s="133"/>
      <c r="CE122" s="133"/>
      <c r="CF122" s="133">
        <f t="shared" si="41"/>
        <v>0</v>
      </c>
      <c r="CG122" s="129"/>
    </row>
    <row r="123" spans="1:85" ht="29.25" customHeight="1">
      <c r="A123" s="47" t="s">
        <v>439</v>
      </c>
      <c r="B123" s="43">
        <v>18441160</v>
      </c>
      <c r="C123" s="44" t="s">
        <v>487</v>
      </c>
      <c r="D123" s="43" t="s">
        <v>185</v>
      </c>
      <c r="E123" s="43" t="s">
        <v>23</v>
      </c>
      <c r="F123" s="47" t="s">
        <v>439</v>
      </c>
      <c r="G123" s="47">
        <v>596</v>
      </c>
      <c r="H123" s="47">
        <v>2384000</v>
      </c>
      <c r="I123" s="21">
        <f t="shared" si="22"/>
        <v>0</v>
      </c>
      <c r="J123" s="8">
        <v>4000</v>
      </c>
      <c r="K123" s="130">
        <f t="shared" si="42"/>
        <v>596</v>
      </c>
      <c r="L123" s="131">
        <f t="shared" si="43"/>
        <v>2384000</v>
      </c>
      <c r="M123" s="132"/>
      <c r="N123" s="133"/>
      <c r="O123" s="133"/>
      <c r="P123" s="133">
        <f t="shared" si="24"/>
        <v>0</v>
      </c>
      <c r="Q123" s="126"/>
      <c r="R123" s="133"/>
      <c r="S123" s="133"/>
      <c r="T123" s="133">
        <f t="shared" si="25"/>
        <v>0</v>
      </c>
      <c r="U123" s="126"/>
      <c r="V123" s="133"/>
      <c r="W123" s="133"/>
      <c r="X123" s="133">
        <f t="shared" si="26"/>
        <v>0</v>
      </c>
      <c r="Y123" s="126"/>
      <c r="Z123" s="133">
        <v>0</v>
      </c>
      <c r="AA123" s="133"/>
      <c r="AB123" s="133">
        <f t="shared" si="27"/>
        <v>0</v>
      </c>
      <c r="AC123" s="126"/>
      <c r="AD123" s="133"/>
      <c r="AE123" s="133"/>
      <c r="AF123" s="133">
        <f t="shared" si="28"/>
        <v>0</v>
      </c>
      <c r="AG123" s="126"/>
      <c r="AH123" s="133"/>
      <c r="AI123" s="133"/>
      <c r="AJ123" s="133">
        <f t="shared" si="29"/>
        <v>0</v>
      </c>
      <c r="AK123" s="126"/>
      <c r="AL123" s="147"/>
      <c r="AM123" s="147"/>
      <c r="AN123" s="133">
        <f t="shared" si="30"/>
        <v>0</v>
      </c>
      <c r="AO123" s="148"/>
      <c r="AP123" s="135"/>
      <c r="AQ123" s="135"/>
      <c r="AR123" s="133">
        <f t="shared" si="31"/>
        <v>0</v>
      </c>
      <c r="AS123" s="137"/>
      <c r="AT123" s="133"/>
      <c r="AU123" s="133"/>
      <c r="AV123" s="133">
        <f t="shared" si="32"/>
        <v>0</v>
      </c>
      <c r="AW123" s="126"/>
      <c r="AX123" s="133"/>
      <c r="AY123" s="133"/>
      <c r="AZ123" s="133">
        <f t="shared" si="33"/>
        <v>0</v>
      </c>
      <c r="BA123" s="126"/>
      <c r="BB123" s="133"/>
      <c r="BC123" s="133"/>
      <c r="BD123" s="133">
        <f t="shared" si="34"/>
        <v>0</v>
      </c>
      <c r="BE123" s="126"/>
      <c r="BF123" s="133"/>
      <c r="BG123" s="133"/>
      <c r="BH123" s="133">
        <f t="shared" si="35"/>
        <v>0</v>
      </c>
      <c r="BI123" s="126"/>
      <c r="BJ123" s="133"/>
      <c r="BK123" s="133"/>
      <c r="BL123" s="133">
        <f t="shared" si="36"/>
        <v>0</v>
      </c>
      <c r="BM123" s="126"/>
      <c r="BN123" s="133"/>
      <c r="BO123" s="133"/>
      <c r="BP123" s="133">
        <f t="shared" si="37"/>
        <v>0</v>
      </c>
      <c r="BQ123" s="126"/>
      <c r="BR123" s="133"/>
      <c r="BS123" s="133"/>
      <c r="BT123" s="133">
        <f t="shared" si="38"/>
        <v>0</v>
      </c>
      <c r="BU123" s="126"/>
      <c r="BV123" s="133"/>
      <c r="BW123" s="133"/>
      <c r="BX123" s="133">
        <f t="shared" si="39"/>
        <v>0</v>
      </c>
      <c r="BY123" s="126"/>
      <c r="BZ123" s="133"/>
      <c r="CA123" s="165"/>
      <c r="CB123" s="133">
        <f t="shared" si="40"/>
        <v>0</v>
      </c>
      <c r="CC123" s="134"/>
      <c r="CD123" s="166">
        <v>596</v>
      </c>
      <c r="CE123" s="166"/>
      <c r="CF123" s="133">
        <f t="shared" si="41"/>
        <v>596</v>
      </c>
      <c r="CG123" s="167"/>
    </row>
    <row r="124" spans="1:85" ht="29.25" customHeight="1">
      <c r="A124" s="47" t="s">
        <v>440</v>
      </c>
      <c r="B124" s="43">
        <v>18441140</v>
      </c>
      <c r="C124" s="44" t="s">
        <v>488</v>
      </c>
      <c r="D124" s="43" t="s">
        <v>185</v>
      </c>
      <c r="E124" s="43" t="s">
        <v>23</v>
      </c>
      <c r="F124" s="47" t="s">
        <v>440</v>
      </c>
      <c r="G124" s="47">
        <v>101</v>
      </c>
      <c r="H124" s="47">
        <v>404202</v>
      </c>
      <c r="I124" s="21">
        <f t="shared" si="22"/>
        <v>0</v>
      </c>
      <c r="J124" s="8">
        <v>4002</v>
      </c>
      <c r="K124" s="130">
        <v>101</v>
      </c>
      <c r="L124" s="131">
        <f t="shared" si="43"/>
        <v>404202</v>
      </c>
      <c r="M124" s="132"/>
      <c r="N124" s="133"/>
      <c r="O124" s="133"/>
      <c r="P124" s="133">
        <f t="shared" si="24"/>
        <v>0</v>
      </c>
      <c r="Q124" s="126"/>
      <c r="R124" s="133"/>
      <c r="S124" s="133"/>
      <c r="T124" s="133">
        <f t="shared" si="25"/>
        <v>0</v>
      </c>
      <c r="U124" s="126"/>
      <c r="V124" s="133"/>
      <c r="W124" s="133"/>
      <c r="X124" s="133">
        <f t="shared" si="26"/>
        <v>0</v>
      </c>
      <c r="Y124" s="126"/>
      <c r="Z124" s="133">
        <v>0</v>
      </c>
      <c r="AA124" s="133"/>
      <c r="AB124" s="133">
        <f t="shared" si="27"/>
        <v>0</v>
      </c>
      <c r="AC124" s="126"/>
      <c r="AD124" s="133"/>
      <c r="AE124" s="133"/>
      <c r="AF124" s="133">
        <f t="shared" si="28"/>
        <v>0</v>
      </c>
      <c r="AG124" s="126"/>
      <c r="AH124" s="133"/>
      <c r="AI124" s="133"/>
      <c r="AJ124" s="133">
        <f t="shared" si="29"/>
        <v>0</v>
      </c>
      <c r="AK124" s="126"/>
      <c r="AL124" s="147"/>
      <c r="AM124" s="147"/>
      <c r="AN124" s="133">
        <f t="shared" si="30"/>
        <v>0</v>
      </c>
      <c r="AO124" s="148"/>
      <c r="AP124" s="135"/>
      <c r="AQ124" s="135"/>
      <c r="AR124" s="133">
        <f t="shared" si="31"/>
        <v>0</v>
      </c>
      <c r="AS124" s="137"/>
      <c r="AT124" s="133"/>
      <c r="AU124" s="133"/>
      <c r="AV124" s="133">
        <f t="shared" si="32"/>
        <v>0</v>
      </c>
      <c r="AW124" s="126"/>
      <c r="AX124" s="133"/>
      <c r="AY124" s="133"/>
      <c r="AZ124" s="133">
        <f t="shared" si="33"/>
        <v>0</v>
      </c>
      <c r="BA124" s="126"/>
      <c r="BB124" s="133"/>
      <c r="BC124" s="133"/>
      <c r="BD124" s="133">
        <f t="shared" si="34"/>
        <v>0</v>
      </c>
      <c r="BE124" s="126"/>
      <c r="BF124" s="133"/>
      <c r="BG124" s="133"/>
      <c r="BH124" s="133">
        <f t="shared" si="35"/>
        <v>0</v>
      </c>
      <c r="BI124" s="126"/>
      <c r="BJ124" s="133"/>
      <c r="BK124" s="133"/>
      <c r="BL124" s="133">
        <f t="shared" si="36"/>
        <v>0</v>
      </c>
      <c r="BM124" s="126"/>
      <c r="BN124" s="133"/>
      <c r="BO124" s="133"/>
      <c r="BP124" s="133">
        <f t="shared" si="37"/>
        <v>0</v>
      </c>
      <c r="BQ124" s="126"/>
      <c r="BR124" s="133"/>
      <c r="BS124" s="133"/>
      <c r="BT124" s="133">
        <f t="shared" si="38"/>
        <v>0</v>
      </c>
      <c r="BU124" s="126"/>
      <c r="BV124" s="133"/>
      <c r="BW124" s="133"/>
      <c r="BX124" s="133">
        <f t="shared" si="39"/>
        <v>0</v>
      </c>
      <c r="BY124" s="126"/>
      <c r="BZ124" s="133"/>
      <c r="CA124" s="165"/>
      <c r="CB124" s="133">
        <f t="shared" si="40"/>
        <v>0</v>
      </c>
      <c r="CC124" s="134"/>
      <c r="CD124" s="166">
        <v>100</v>
      </c>
      <c r="CE124" s="166"/>
      <c r="CF124" s="133">
        <f t="shared" si="41"/>
        <v>100</v>
      </c>
      <c r="CG124" s="167"/>
    </row>
    <row r="125" spans="1:85" ht="29.25" customHeight="1">
      <c r="A125" s="47" t="s">
        <v>441</v>
      </c>
      <c r="B125" s="43">
        <v>18441100</v>
      </c>
      <c r="C125" s="44" t="s">
        <v>489</v>
      </c>
      <c r="D125" s="43" t="s">
        <v>185</v>
      </c>
      <c r="E125" s="43" t="s">
        <v>23</v>
      </c>
      <c r="F125" s="47" t="s">
        <v>441</v>
      </c>
      <c r="G125" s="47">
        <v>302</v>
      </c>
      <c r="H125" s="47">
        <v>2114000</v>
      </c>
      <c r="I125" s="21">
        <f t="shared" si="22"/>
        <v>0</v>
      </c>
      <c r="J125" s="8">
        <v>7000</v>
      </c>
      <c r="K125" s="130">
        <v>302</v>
      </c>
      <c r="L125" s="131">
        <f t="shared" si="43"/>
        <v>2114000</v>
      </c>
      <c r="M125" s="132"/>
      <c r="N125" s="133"/>
      <c r="O125" s="133"/>
      <c r="P125" s="133">
        <f t="shared" si="24"/>
        <v>0</v>
      </c>
      <c r="Q125" s="126"/>
      <c r="R125" s="133"/>
      <c r="S125" s="133"/>
      <c r="T125" s="133">
        <f t="shared" si="25"/>
        <v>0</v>
      </c>
      <c r="U125" s="126"/>
      <c r="V125" s="133"/>
      <c r="W125" s="133"/>
      <c r="X125" s="133">
        <f t="shared" si="26"/>
        <v>0</v>
      </c>
      <c r="Y125" s="126"/>
      <c r="Z125" s="133"/>
      <c r="AA125" s="133"/>
      <c r="AB125" s="133">
        <f t="shared" si="27"/>
        <v>0</v>
      </c>
      <c r="AC125" s="126"/>
      <c r="AD125" s="133"/>
      <c r="AE125" s="133"/>
      <c r="AF125" s="133">
        <f t="shared" si="28"/>
        <v>0</v>
      </c>
      <c r="AG125" s="126"/>
      <c r="AH125" s="133"/>
      <c r="AI125" s="133"/>
      <c r="AJ125" s="133">
        <f t="shared" si="29"/>
        <v>0</v>
      </c>
      <c r="AK125" s="126"/>
      <c r="AL125" s="147"/>
      <c r="AM125" s="147"/>
      <c r="AN125" s="133">
        <f t="shared" si="30"/>
        <v>0</v>
      </c>
      <c r="AO125" s="148"/>
      <c r="AP125" s="135"/>
      <c r="AQ125" s="135"/>
      <c r="AR125" s="133">
        <f t="shared" si="31"/>
        <v>0</v>
      </c>
      <c r="AS125" s="137"/>
      <c r="AT125" s="133"/>
      <c r="AU125" s="133"/>
      <c r="AV125" s="133">
        <f t="shared" si="32"/>
        <v>0</v>
      </c>
      <c r="AW125" s="126"/>
      <c r="AX125" s="133"/>
      <c r="AY125" s="133"/>
      <c r="AZ125" s="133">
        <f t="shared" si="33"/>
        <v>0</v>
      </c>
      <c r="BA125" s="126"/>
      <c r="BB125" s="133"/>
      <c r="BC125" s="133"/>
      <c r="BD125" s="133">
        <f t="shared" si="34"/>
        <v>0</v>
      </c>
      <c r="BE125" s="126"/>
      <c r="BF125" s="133"/>
      <c r="BG125" s="133"/>
      <c r="BH125" s="133">
        <f t="shared" si="35"/>
        <v>0</v>
      </c>
      <c r="BI125" s="126"/>
      <c r="BJ125" s="133"/>
      <c r="BK125" s="133"/>
      <c r="BL125" s="133">
        <f t="shared" si="36"/>
        <v>0</v>
      </c>
      <c r="BM125" s="126"/>
      <c r="BN125" s="133"/>
      <c r="BO125" s="133"/>
      <c r="BP125" s="133">
        <f t="shared" si="37"/>
        <v>0</v>
      </c>
      <c r="BQ125" s="126"/>
      <c r="BR125" s="133"/>
      <c r="BS125" s="133"/>
      <c r="BT125" s="133">
        <f t="shared" si="38"/>
        <v>0</v>
      </c>
      <c r="BU125" s="126"/>
      <c r="BV125" s="133"/>
      <c r="BW125" s="133"/>
      <c r="BX125" s="133">
        <f t="shared" si="39"/>
        <v>0</v>
      </c>
      <c r="BY125" s="126"/>
      <c r="BZ125" s="133"/>
      <c r="CA125" s="165"/>
      <c r="CB125" s="133">
        <f t="shared" si="40"/>
        <v>0</v>
      </c>
      <c r="CC125" s="134"/>
      <c r="CD125" s="166">
        <v>696</v>
      </c>
      <c r="CE125" s="166"/>
      <c r="CF125" s="133">
        <f t="shared" si="41"/>
        <v>696</v>
      </c>
      <c r="CG125" s="167"/>
    </row>
    <row r="126" spans="1:85" ht="29.25" customHeight="1">
      <c r="A126" s="47" t="s">
        <v>442</v>
      </c>
      <c r="B126" s="43">
        <v>18231200</v>
      </c>
      <c r="C126" s="44" t="s">
        <v>490</v>
      </c>
      <c r="D126" s="43" t="s">
        <v>185</v>
      </c>
      <c r="E126" s="43" t="s">
        <v>23</v>
      </c>
      <c r="F126" s="47" t="s">
        <v>442</v>
      </c>
      <c r="G126" s="47">
        <v>100</v>
      </c>
      <c r="H126" s="47">
        <v>700000</v>
      </c>
      <c r="I126" s="21">
        <f t="shared" si="22"/>
        <v>0</v>
      </c>
      <c r="J126" s="8">
        <v>7000</v>
      </c>
      <c r="K126" s="130">
        <f t="shared" ref="K126:K134" si="44">+N126+R126+V126+Z126+AD126+AH126+AL126+AP126+AT126+AX126+BB126+BF126+BJ126+BN126+BR126+BV126+BZ126+CD126</f>
        <v>100</v>
      </c>
      <c r="L126" s="131">
        <f t="shared" si="43"/>
        <v>700000</v>
      </c>
      <c r="M126" s="132"/>
      <c r="N126" s="133"/>
      <c r="O126" s="133"/>
      <c r="P126" s="133">
        <f t="shared" si="24"/>
        <v>0</v>
      </c>
      <c r="Q126" s="126"/>
      <c r="R126" s="133"/>
      <c r="S126" s="133"/>
      <c r="T126" s="133">
        <f t="shared" si="25"/>
        <v>0</v>
      </c>
      <c r="U126" s="126"/>
      <c r="V126" s="133"/>
      <c r="W126" s="133"/>
      <c r="X126" s="133">
        <f t="shared" si="26"/>
        <v>0</v>
      </c>
      <c r="Y126" s="126"/>
      <c r="Z126" s="133"/>
      <c r="AA126" s="133"/>
      <c r="AB126" s="133">
        <f t="shared" si="27"/>
        <v>0</v>
      </c>
      <c r="AC126" s="126"/>
      <c r="AD126" s="133"/>
      <c r="AE126" s="133"/>
      <c r="AF126" s="133">
        <f t="shared" si="28"/>
        <v>0</v>
      </c>
      <c r="AG126" s="126"/>
      <c r="AH126" s="133"/>
      <c r="AI126" s="133"/>
      <c r="AJ126" s="133">
        <f t="shared" si="29"/>
        <v>0</v>
      </c>
      <c r="AK126" s="126"/>
      <c r="AL126" s="147"/>
      <c r="AM126" s="147"/>
      <c r="AN126" s="133">
        <f t="shared" si="30"/>
        <v>0</v>
      </c>
      <c r="AO126" s="148"/>
      <c r="AP126" s="135"/>
      <c r="AQ126" s="135"/>
      <c r="AR126" s="133">
        <f t="shared" si="31"/>
        <v>0</v>
      </c>
      <c r="AS126" s="137"/>
      <c r="AT126" s="133"/>
      <c r="AU126" s="133"/>
      <c r="AV126" s="133">
        <f t="shared" si="32"/>
        <v>0</v>
      </c>
      <c r="AW126" s="126"/>
      <c r="AX126" s="133"/>
      <c r="AY126" s="133"/>
      <c r="AZ126" s="133">
        <f t="shared" si="33"/>
        <v>0</v>
      </c>
      <c r="BA126" s="126"/>
      <c r="BB126" s="133"/>
      <c r="BC126" s="133"/>
      <c r="BD126" s="133">
        <f t="shared" si="34"/>
        <v>0</v>
      </c>
      <c r="BE126" s="126"/>
      <c r="BF126" s="133"/>
      <c r="BG126" s="133"/>
      <c r="BH126" s="133">
        <f t="shared" si="35"/>
        <v>0</v>
      </c>
      <c r="BI126" s="126"/>
      <c r="BJ126" s="133"/>
      <c r="BK126" s="133"/>
      <c r="BL126" s="133">
        <f t="shared" si="36"/>
        <v>0</v>
      </c>
      <c r="BM126" s="126"/>
      <c r="BN126" s="133"/>
      <c r="BO126" s="133"/>
      <c r="BP126" s="133">
        <f t="shared" si="37"/>
        <v>0</v>
      </c>
      <c r="BQ126" s="126"/>
      <c r="BR126" s="133"/>
      <c r="BS126" s="133"/>
      <c r="BT126" s="133">
        <f t="shared" si="38"/>
        <v>0</v>
      </c>
      <c r="BU126" s="126"/>
      <c r="BV126" s="133"/>
      <c r="BW126" s="133"/>
      <c r="BX126" s="133">
        <f t="shared" si="39"/>
        <v>0</v>
      </c>
      <c r="BY126" s="126"/>
      <c r="BZ126" s="133"/>
      <c r="CA126" s="165"/>
      <c r="CB126" s="133">
        <f t="shared" si="40"/>
        <v>0</v>
      </c>
      <c r="CC126" s="134"/>
      <c r="CD126" s="166">
        <v>100</v>
      </c>
      <c r="CE126" s="166"/>
      <c r="CF126" s="133">
        <f t="shared" si="41"/>
        <v>100</v>
      </c>
      <c r="CG126" s="167"/>
    </row>
    <row r="127" spans="1:85" ht="29.25" customHeight="1">
      <c r="A127" s="47" t="s">
        <v>443</v>
      </c>
      <c r="B127" s="43">
        <v>18231400</v>
      </c>
      <c r="C127" s="44" t="s">
        <v>491</v>
      </c>
      <c r="D127" s="43" t="s">
        <v>185</v>
      </c>
      <c r="E127" s="43" t="s">
        <v>23</v>
      </c>
      <c r="F127" s="47" t="s">
        <v>443</v>
      </c>
      <c r="G127" s="47">
        <v>1192</v>
      </c>
      <c r="H127" s="47">
        <v>26224000</v>
      </c>
      <c r="I127" s="21">
        <f t="shared" si="22"/>
        <v>0</v>
      </c>
      <c r="J127" s="8">
        <v>22000</v>
      </c>
      <c r="K127" s="130">
        <f t="shared" si="44"/>
        <v>1192</v>
      </c>
      <c r="L127" s="131">
        <f t="shared" si="43"/>
        <v>26224000</v>
      </c>
      <c r="M127" s="132"/>
      <c r="N127" s="133"/>
      <c r="O127" s="133"/>
      <c r="P127" s="133">
        <f t="shared" si="24"/>
        <v>0</v>
      </c>
      <c r="Q127" s="126"/>
      <c r="R127" s="133"/>
      <c r="S127" s="133"/>
      <c r="T127" s="133">
        <f t="shared" si="25"/>
        <v>0</v>
      </c>
      <c r="U127" s="126"/>
      <c r="V127" s="133"/>
      <c r="W127" s="133"/>
      <c r="X127" s="133">
        <f t="shared" si="26"/>
        <v>0</v>
      </c>
      <c r="Y127" s="126"/>
      <c r="Z127" s="133"/>
      <c r="AA127" s="133"/>
      <c r="AB127" s="133">
        <f t="shared" si="27"/>
        <v>0</v>
      </c>
      <c r="AC127" s="126"/>
      <c r="AD127" s="133"/>
      <c r="AE127" s="133"/>
      <c r="AF127" s="133">
        <f t="shared" si="28"/>
        <v>0</v>
      </c>
      <c r="AG127" s="126"/>
      <c r="AH127" s="133"/>
      <c r="AI127" s="133"/>
      <c r="AJ127" s="133">
        <f t="shared" si="29"/>
        <v>0</v>
      </c>
      <c r="AK127" s="126"/>
      <c r="AL127" s="147"/>
      <c r="AM127" s="147"/>
      <c r="AN127" s="133">
        <f t="shared" si="30"/>
        <v>0</v>
      </c>
      <c r="AO127" s="148"/>
      <c r="AP127" s="135"/>
      <c r="AQ127" s="135"/>
      <c r="AR127" s="133">
        <f t="shared" si="31"/>
        <v>0</v>
      </c>
      <c r="AS127" s="137"/>
      <c r="AT127" s="133"/>
      <c r="AU127" s="133"/>
      <c r="AV127" s="133">
        <f t="shared" si="32"/>
        <v>0</v>
      </c>
      <c r="AW127" s="126"/>
      <c r="AX127" s="133"/>
      <c r="AY127" s="133"/>
      <c r="AZ127" s="133">
        <f t="shared" si="33"/>
        <v>0</v>
      </c>
      <c r="BA127" s="126"/>
      <c r="BB127" s="133"/>
      <c r="BC127" s="133"/>
      <c r="BD127" s="133">
        <f t="shared" si="34"/>
        <v>0</v>
      </c>
      <c r="BE127" s="126"/>
      <c r="BF127" s="133"/>
      <c r="BG127" s="133"/>
      <c r="BH127" s="133">
        <f t="shared" si="35"/>
        <v>0</v>
      </c>
      <c r="BI127" s="126"/>
      <c r="BJ127" s="133"/>
      <c r="BK127" s="133"/>
      <c r="BL127" s="133">
        <f t="shared" si="36"/>
        <v>0</v>
      </c>
      <c r="BM127" s="126"/>
      <c r="BN127" s="133"/>
      <c r="BO127" s="133"/>
      <c r="BP127" s="133">
        <f t="shared" si="37"/>
        <v>0</v>
      </c>
      <c r="BQ127" s="126"/>
      <c r="BR127" s="133"/>
      <c r="BS127" s="133"/>
      <c r="BT127" s="133">
        <f t="shared" si="38"/>
        <v>0</v>
      </c>
      <c r="BU127" s="126"/>
      <c r="BV127" s="133"/>
      <c r="BW127" s="133"/>
      <c r="BX127" s="133">
        <f t="shared" si="39"/>
        <v>0</v>
      </c>
      <c r="BY127" s="126"/>
      <c r="BZ127" s="133"/>
      <c r="CA127" s="165"/>
      <c r="CB127" s="133">
        <f t="shared" si="40"/>
        <v>0</v>
      </c>
      <c r="CC127" s="134"/>
      <c r="CD127" s="166">
        <v>1192</v>
      </c>
      <c r="CE127" s="166"/>
      <c r="CF127" s="133">
        <f t="shared" si="41"/>
        <v>1192</v>
      </c>
      <c r="CG127" s="167"/>
    </row>
    <row r="128" spans="1:85" ht="29.25" customHeight="1">
      <c r="A128" s="47" t="s">
        <v>444</v>
      </c>
      <c r="B128" s="43">
        <v>18231400</v>
      </c>
      <c r="C128" s="44" t="s">
        <v>491</v>
      </c>
      <c r="D128" s="43" t="s">
        <v>185</v>
      </c>
      <c r="E128" s="43" t="s">
        <v>23</v>
      </c>
      <c r="F128" s="47" t="s">
        <v>444</v>
      </c>
      <c r="G128" s="47">
        <v>100</v>
      </c>
      <c r="H128" s="47">
        <v>2200000</v>
      </c>
      <c r="I128" s="21">
        <f t="shared" si="22"/>
        <v>0</v>
      </c>
      <c r="J128" s="8">
        <v>22000</v>
      </c>
      <c r="K128" s="130">
        <f t="shared" si="44"/>
        <v>100</v>
      </c>
      <c r="L128" s="131">
        <f t="shared" si="43"/>
        <v>2200000</v>
      </c>
      <c r="M128" s="132"/>
      <c r="N128" s="133"/>
      <c r="O128" s="133"/>
      <c r="P128" s="133">
        <f t="shared" si="24"/>
        <v>0</v>
      </c>
      <c r="Q128" s="126"/>
      <c r="R128" s="133"/>
      <c r="S128" s="133"/>
      <c r="T128" s="133">
        <f t="shared" si="25"/>
        <v>0</v>
      </c>
      <c r="U128" s="126"/>
      <c r="V128" s="133"/>
      <c r="W128" s="133"/>
      <c r="X128" s="133">
        <f t="shared" si="26"/>
        <v>0</v>
      </c>
      <c r="Y128" s="126"/>
      <c r="Z128" s="133"/>
      <c r="AA128" s="133"/>
      <c r="AB128" s="133">
        <f t="shared" si="27"/>
        <v>0</v>
      </c>
      <c r="AC128" s="126"/>
      <c r="AD128" s="133"/>
      <c r="AE128" s="133"/>
      <c r="AF128" s="133">
        <f t="shared" si="28"/>
        <v>0</v>
      </c>
      <c r="AG128" s="126"/>
      <c r="AH128" s="133"/>
      <c r="AI128" s="133"/>
      <c r="AJ128" s="133">
        <f t="shared" si="29"/>
        <v>0</v>
      </c>
      <c r="AK128" s="126"/>
      <c r="AL128" s="147"/>
      <c r="AM128" s="147"/>
      <c r="AN128" s="133">
        <f t="shared" si="30"/>
        <v>0</v>
      </c>
      <c r="AO128" s="148"/>
      <c r="AP128" s="135"/>
      <c r="AQ128" s="135"/>
      <c r="AR128" s="133">
        <f t="shared" si="31"/>
        <v>0</v>
      </c>
      <c r="AS128" s="137"/>
      <c r="AT128" s="133"/>
      <c r="AU128" s="133"/>
      <c r="AV128" s="133">
        <f t="shared" si="32"/>
        <v>0</v>
      </c>
      <c r="AW128" s="126"/>
      <c r="AX128" s="133"/>
      <c r="AY128" s="133"/>
      <c r="AZ128" s="133">
        <f t="shared" si="33"/>
        <v>0</v>
      </c>
      <c r="BA128" s="126"/>
      <c r="BB128" s="133"/>
      <c r="BC128" s="133"/>
      <c r="BD128" s="133">
        <f t="shared" si="34"/>
        <v>0</v>
      </c>
      <c r="BE128" s="126"/>
      <c r="BF128" s="133"/>
      <c r="BG128" s="133"/>
      <c r="BH128" s="133">
        <f t="shared" si="35"/>
        <v>0</v>
      </c>
      <c r="BI128" s="126"/>
      <c r="BJ128" s="133"/>
      <c r="BK128" s="133"/>
      <c r="BL128" s="133">
        <f t="shared" si="36"/>
        <v>0</v>
      </c>
      <c r="BM128" s="126"/>
      <c r="BN128" s="133"/>
      <c r="BO128" s="133"/>
      <c r="BP128" s="133">
        <f t="shared" si="37"/>
        <v>0</v>
      </c>
      <c r="BQ128" s="126"/>
      <c r="BR128" s="133"/>
      <c r="BS128" s="133"/>
      <c r="BT128" s="133">
        <f t="shared" si="38"/>
        <v>0</v>
      </c>
      <c r="BU128" s="126"/>
      <c r="BV128" s="133"/>
      <c r="BW128" s="133"/>
      <c r="BX128" s="133">
        <f t="shared" si="39"/>
        <v>0</v>
      </c>
      <c r="BY128" s="126"/>
      <c r="BZ128" s="133"/>
      <c r="CA128" s="165"/>
      <c r="CB128" s="133">
        <f t="shared" si="40"/>
        <v>0</v>
      </c>
      <c r="CC128" s="134"/>
      <c r="CD128" s="166">
        <v>100</v>
      </c>
      <c r="CE128" s="166"/>
      <c r="CF128" s="133">
        <f t="shared" si="41"/>
        <v>100</v>
      </c>
      <c r="CG128" s="167"/>
    </row>
    <row r="129" spans="1:85" ht="29.25" customHeight="1">
      <c r="A129" s="47" t="s">
        <v>445</v>
      </c>
      <c r="B129" s="43">
        <v>18331200</v>
      </c>
      <c r="C129" s="44" t="s">
        <v>492</v>
      </c>
      <c r="D129" s="43" t="s">
        <v>185</v>
      </c>
      <c r="E129" s="43" t="s">
        <v>23</v>
      </c>
      <c r="F129" s="47" t="s">
        <v>445</v>
      </c>
      <c r="G129" s="47">
        <v>696</v>
      </c>
      <c r="H129" s="47">
        <v>4176000</v>
      </c>
      <c r="I129" s="21">
        <f t="shared" si="22"/>
        <v>0</v>
      </c>
      <c r="J129" s="8">
        <v>6000</v>
      </c>
      <c r="K129" s="130">
        <f t="shared" si="44"/>
        <v>696</v>
      </c>
      <c r="L129" s="131">
        <f t="shared" si="43"/>
        <v>4176000</v>
      </c>
      <c r="M129" s="132"/>
      <c r="N129" s="133"/>
      <c r="O129" s="133"/>
      <c r="P129" s="133">
        <f t="shared" si="24"/>
        <v>0</v>
      </c>
      <c r="Q129" s="126"/>
      <c r="R129" s="133"/>
      <c r="S129" s="133"/>
      <c r="T129" s="133">
        <f t="shared" si="25"/>
        <v>0</v>
      </c>
      <c r="U129" s="126"/>
      <c r="V129" s="133"/>
      <c r="W129" s="133"/>
      <c r="X129" s="133">
        <f t="shared" si="26"/>
        <v>0</v>
      </c>
      <c r="Y129" s="126"/>
      <c r="Z129" s="133"/>
      <c r="AA129" s="133"/>
      <c r="AB129" s="133">
        <f t="shared" si="27"/>
        <v>0</v>
      </c>
      <c r="AC129" s="126"/>
      <c r="AD129" s="133"/>
      <c r="AE129" s="133"/>
      <c r="AF129" s="133">
        <f t="shared" si="28"/>
        <v>0</v>
      </c>
      <c r="AG129" s="126"/>
      <c r="AH129" s="133"/>
      <c r="AI129" s="133"/>
      <c r="AJ129" s="133">
        <f t="shared" si="29"/>
        <v>0</v>
      </c>
      <c r="AK129" s="126"/>
      <c r="AL129" s="147"/>
      <c r="AM129" s="147"/>
      <c r="AN129" s="133">
        <f t="shared" si="30"/>
        <v>0</v>
      </c>
      <c r="AO129" s="148"/>
      <c r="AP129" s="135"/>
      <c r="AQ129" s="135"/>
      <c r="AR129" s="133">
        <f t="shared" si="31"/>
        <v>0</v>
      </c>
      <c r="AS129" s="137"/>
      <c r="AT129" s="133"/>
      <c r="AU129" s="133"/>
      <c r="AV129" s="133">
        <f t="shared" si="32"/>
        <v>0</v>
      </c>
      <c r="AW129" s="126"/>
      <c r="AX129" s="133"/>
      <c r="AY129" s="133"/>
      <c r="AZ129" s="133">
        <f t="shared" si="33"/>
        <v>0</v>
      </c>
      <c r="BA129" s="126"/>
      <c r="BB129" s="133"/>
      <c r="BC129" s="133"/>
      <c r="BD129" s="133">
        <f t="shared" si="34"/>
        <v>0</v>
      </c>
      <c r="BE129" s="126"/>
      <c r="BF129" s="133"/>
      <c r="BG129" s="133"/>
      <c r="BH129" s="133">
        <f t="shared" si="35"/>
        <v>0</v>
      </c>
      <c r="BI129" s="126"/>
      <c r="BJ129" s="133"/>
      <c r="BK129" s="133"/>
      <c r="BL129" s="133">
        <f t="shared" si="36"/>
        <v>0</v>
      </c>
      <c r="BM129" s="126"/>
      <c r="BN129" s="133"/>
      <c r="BO129" s="133"/>
      <c r="BP129" s="133">
        <f t="shared" si="37"/>
        <v>0</v>
      </c>
      <c r="BQ129" s="126"/>
      <c r="BR129" s="133"/>
      <c r="BS129" s="133"/>
      <c r="BT129" s="133">
        <f t="shared" si="38"/>
        <v>0</v>
      </c>
      <c r="BU129" s="126"/>
      <c r="BV129" s="133"/>
      <c r="BW129" s="133"/>
      <c r="BX129" s="133">
        <f t="shared" si="39"/>
        <v>0</v>
      </c>
      <c r="BY129" s="126"/>
      <c r="BZ129" s="133"/>
      <c r="CA129" s="165"/>
      <c r="CB129" s="133">
        <f t="shared" si="40"/>
        <v>0</v>
      </c>
      <c r="CC129" s="134"/>
      <c r="CD129" s="166">
        <v>696</v>
      </c>
      <c r="CE129" s="166"/>
      <c r="CF129" s="133">
        <f t="shared" si="41"/>
        <v>696</v>
      </c>
      <c r="CG129" s="167"/>
    </row>
    <row r="130" spans="1:85" ht="29.25" customHeight="1">
      <c r="A130" s="47" t="s">
        <v>446</v>
      </c>
      <c r="B130" s="43">
        <v>18331200</v>
      </c>
      <c r="C130" s="44" t="s">
        <v>492</v>
      </c>
      <c r="D130" s="43" t="s">
        <v>185</v>
      </c>
      <c r="E130" s="43" t="s">
        <v>23</v>
      </c>
      <c r="F130" s="47" t="s">
        <v>446</v>
      </c>
      <c r="G130" s="47">
        <v>696</v>
      </c>
      <c r="H130" s="47">
        <v>4176000</v>
      </c>
      <c r="I130" s="21">
        <f t="shared" si="22"/>
        <v>0</v>
      </c>
      <c r="J130" s="8">
        <v>6000</v>
      </c>
      <c r="K130" s="130">
        <f t="shared" si="44"/>
        <v>696</v>
      </c>
      <c r="L130" s="131">
        <f t="shared" si="43"/>
        <v>4176000</v>
      </c>
      <c r="M130" s="132"/>
      <c r="N130" s="133"/>
      <c r="O130" s="133"/>
      <c r="P130" s="133">
        <f t="shared" si="24"/>
        <v>0</v>
      </c>
      <c r="Q130" s="126"/>
      <c r="R130" s="133"/>
      <c r="S130" s="133"/>
      <c r="T130" s="133">
        <f t="shared" si="25"/>
        <v>0</v>
      </c>
      <c r="U130" s="126"/>
      <c r="V130" s="133"/>
      <c r="W130" s="133"/>
      <c r="X130" s="133">
        <f t="shared" si="26"/>
        <v>0</v>
      </c>
      <c r="Y130" s="126"/>
      <c r="Z130" s="133"/>
      <c r="AA130" s="133"/>
      <c r="AB130" s="133">
        <f t="shared" si="27"/>
        <v>0</v>
      </c>
      <c r="AC130" s="126"/>
      <c r="AD130" s="133"/>
      <c r="AE130" s="133"/>
      <c r="AF130" s="133">
        <f t="shared" si="28"/>
        <v>0</v>
      </c>
      <c r="AG130" s="126"/>
      <c r="AH130" s="133"/>
      <c r="AI130" s="133"/>
      <c r="AJ130" s="133">
        <f t="shared" si="29"/>
        <v>0</v>
      </c>
      <c r="AK130" s="126"/>
      <c r="AL130" s="147"/>
      <c r="AM130" s="147"/>
      <c r="AN130" s="133">
        <f t="shared" si="30"/>
        <v>0</v>
      </c>
      <c r="AO130" s="148"/>
      <c r="AP130" s="135"/>
      <c r="AQ130" s="135"/>
      <c r="AR130" s="133">
        <f t="shared" si="31"/>
        <v>0</v>
      </c>
      <c r="AS130" s="137"/>
      <c r="AT130" s="133"/>
      <c r="AU130" s="133"/>
      <c r="AV130" s="133">
        <f t="shared" si="32"/>
        <v>0</v>
      </c>
      <c r="AW130" s="126"/>
      <c r="AX130" s="133"/>
      <c r="AY130" s="133"/>
      <c r="AZ130" s="133">
        <f t="shared" si="33"/>
        <v>0</v>
      </c>
      <c r="BA130" s="126"/>
      <c r="BB130" s="133"/>
      <c r="BC130" s="133"/>
      <c r="BD130" s="133">
        <f t="shared" si="34"/>
        <v>0</v>
      </c>
      <c r="BE130" s="126"/>
      <c r="BF130" s="133"/>
      <c r="BG130" s="133"/>
      <c r="BH130" s="133">
        <f t="shared" si="35"/>
        <v>0</v>
      </c>
      <c r="BI130" s="126"/>
      <c r="BJ130" s="133"/>
      <c r="BK130" s="133"/>
      <c r="BL130" s="133">
        <f t="shared" si="36"/>
        <v>0</v>
      </c>
      <c r="BM130" s="126"/>
      <c r="BN130" s="133"/>
      <c r="BO130" s="133"/>
      <c r="BP130" s="133">
        <f t="shared" si="37"/>
        <v>0</v>
      </c>
      <c r="BQ130" s="126"/>
      <c r="BR130" s="133"/>
      <c r="BS130" s="133"/>
      <c r="BT130" s="133">
        <f t="shared" si="38"/>
        <v>0</v>
      </c>
      <c r="BU130" s="126"/>
      <c r="BV130" s="133"/>
      <c r="BW130" s="133"/>
      <c r="BX130" s="133">
        <f t="shared" si="39"/>
        <v>0</v>
      </c>
      <c r="BY130" s="126"/>
      <c r="BZ130" s="133"/>
      <c r="CA130" s="165"/>
      <c r="CB130" s="133">
        <f t="shared" si="40"/>
        <v>0</v>
      </c>
      <c r="CC130" s="134"/>
      <c r="CD130" s="166">
        <v>696</v>
      </c>
      <c r="CE130" s="166"/>
      <c r="CF130" s="133">
        <f t="shared" si="41"/>
        <v>696</v>
      </c>
      <c r="CG130" s="167"/>
    </row>
    <row r="131" spans="1:85" ht="29.25" customHeight="1">
      <c r="A131" s="47" t="s">
        <v>447</v>
      </c>
      <c r="B131" s="43">
        <v>18231600</v>
      </c>
      <c r="C131" s="44" t="s">
        <v>493</v>
      </c>
      <c r="D131" s="43" t="s">
        <v>185</v>
      </c>
      <c r="E131" s="43" t="s">
        <v>23</v>
      </c>
      <c r="F131" s="47" t="s">
        <v>447</v>
      </c>
      <c r="G131" s="47">
        <v>1392</v>
      </c>
      <c r="H131" s="47">
        <v>19488000</v>
      </c>
      <c r="I131" s="21">
        <f t="shared" si="22"/>
        <v>0</v>
      </c>
      <c r="J131" s="8">
        <v>14000</v>
      </c>
      <c r="K131" s="130">
        <f t="shared" si="44"/>
        <v>1392</v>
      </c>
      <c r="L131" s="131">
        <f t="shared" si="43"/>
        <v>19488000</v>
      </c>
      <c r="M131" s="132"/>
      <c r="N131" s="133"/>
      <c r="O131" s="133"/>
      <c r="P131" s="133">
        <f t="shared" si="24"/>
        <v>0</v>
      </c>
      <c r="Q131" s="126"/>
      <c r="R131" s="133"/>
      <c r="S131" s="133"/>
      <c r="T131" s="133">
        <f t="shared" si="25"/>
        <v>0</v>
      </c>
      <c r="U131" s="126"/>
      <c r="V131" s="133"/>
      <c r="W131" s="133"/>
      <c r="X131" s="133">
        <f t="shared" si="26"/>
        <v>0</v>
      </c>
      <c r="Y131" s="126"/>
      <c r="Z131" s="133"/>
      <c r="AA131" s="133"/>
      <c r="AB131" s="133">
        <f t="shared" si="27"/>
        <v>0</v>
      </c>
      <c r="AC131" s="126"/>
      <c r="AD131" s="133"/>
      <c r="AE131" s="133"/>
      <c r="AF131" s="133">
        <f t="shared" si="28"/>
        <v>0</v>
      </c>
      <c r="AG131" s="126"/>
      <c r="AH131" s="133"/>
      <c r="AI131" s="133"/>
      <c r="AJ131" s="133">
        <f t="shared" si="29"/>
        <v>0</v>
      </c>
      <c r="AK131" s="126"/>
      <c r="AL131" s="147"/>
      <c r="AM131" s="147"/>
      <c r="AN131" s="133">
        <f t="shared" si="30"/>
        <v>0</v>
      </c>
      <c r="AO131" s="148"/>
      <c r="AP131" s="135"/>
      <c r="AQ131" s="135"/>
      <c r="AR131" s="133">
        <f t="shared" si="31"/>
        <v>0</v>
      </c>
      <c r="AS131" s="137"/>
      <c r="AT131" s="133"/>
      <c r="AU131" s="133"/>
      <c r="AV131" s="133">
        <f t="shared" si="32"/>
        <v>0</v>
      </c>
      <c r="AW131" s="126"/>
      <c r="AX131" s="133"/>
      <c r="AY131" s="133"/>
      <c r="AZ131" s="133">
        <f t="shared" si="33"/>
        <v>0</v>
      </c>
      <c r="BA131" s="126"/>
      <c r="BB131" s="133"/>
      <c r="BC131" s="133"/>
      <c r="BD131" s="133">
        <f t="shared" si="34"/>
        <v>0</v>
      </c>
      <c r="BE131" s="126"/>
      <c r="BF131" s="133"/>
      <c r="BG131" s="133"/>
      <c r="BH131" s="133">
        <f t="shared" si="35"/>
        <v>0</v>
      </c>
      <c r="BI131" s="126"/>
      <c r="BJ131" s="133"/>
      <c r="BK131" s="133"/>
      <c r="BL131" s="133">
        <f t="shared" si="36"/>
        <v>0</v>
      </c>
      <c r="BM131" s="126"/>
      <c r="BN131" s="133"/>
      <c r="BO131" s="133"/>
      <c r="BP131" s="133">
        <f t="shared" si="37"/>
        <v>0</v>
      </c>
      <c r="BQ131" s="126"/>
      <c r="BR131" s="133"/>
      <c r="BS131" s="133"/>
      <c r="BT131" s="133">
        <f t="shared" si="38"/>
        <v>0</v>
      </c>
      <c r="BU131" s="126"/>
      <c r="BV131" s="133"/>
      <c r="BW131" s="133"/>
      <c r="BX131" s="133">
        <f t="shared" si="39"/>
        <v>0</v>
      </c>
      <c r="BY131" s="126"/>
      <c r="BZ131" s="133"/>
      <c r="CA131" s="165"/>
      <c r="CB131" s="133">
        <f t="shared" si="40"/>
        <v>0</v>
      </c>
      <c r="CC131" s="134"/>
      <c r="CD131" s="166">
        <v>1392</v>
      </c>
      <c r="CE131" s="166"/>
      <c r="CF131" s="133">
        <f t="shared" si="41"/>
        <v>1392</v>
      </c>
      <c r="CG131" s="167"/>
    </row>
    <row r="132" spans="1:85" ht="29.25" customHeight="1">
      <c r="A132" s="47" t="s">
        <v>448</v>
      </c>
      <c r="B132" s="43">
        <v>18231600</v>
      </c>
      <c r="C132" s="44" t="s">
        <v>493</v>
      </c>
      <c r="D132" s="43" t="s">
        <v>185</v>
      </c>
      <c r="E132" s="43" t="s">
        <v>23</v>
      </c>
      <c r="F132" s="47" t="s">
        <v>448</v>
      </c>
      <c r="G132" s="47">
        <v>696</v>
      </c>
      <c r="H132" s="47">
        <v>10440000</v>
      </c>
      <c r="I132" s="21">
        <f t="shared" si="22"/>
        <v>0</v>
      </c>
      <c r="J132" s="8">
        <v>15000</v>
      </c>
      <c r="K132" s="130">
        <f t="shared" si="44"/>
        <v>696</v>
      </c>
      <c r="L132" s="131">
        <f t="shared" si="43"/>
        <v>10440000</v>
      </c>
      <c r="M132" s="132"/>
      <c r="N132" s="133"/>
      <c r="O132" s="133"/>
      <c r="P132" s="133">
        <f t="shared" si="24"/>
        <v>0</v>
      </c>
      <c r="Q132" s="126"/>
      <c r="R132" s="133"/>
      <c r="S132" s="133"/>
      <c r="T132" s="133">
        <f t="shared" si="25"/>
        <v>0</v>
      </c>
      <c r="U132" s="126"/>
      <c r="V132" s="133"/>
      <c r="W132" s="133"/>
      <c r="X132" s="133">
        <f t="shared" si="26"/>
        <v>0</v>
      </c>
      <c r="Y132" s="126"/>
      <c r="Z132" s="133"/>
      <c r="AA132" s="133"/>
      <c r="AB132" s="133">
        <f t="shared" si="27"/>
        <v>0</v>
      </c>
      <c r="AC132" s="126"/>
      <c r="AD132" s="133"/>
      <c r="AE132" s="133"/>
      <c r="AF132" s="133">
        <f t="shared" si="28"/>
        <v>0</v>
      </c>
      <c r="AG132" s="126"/>
      <c r="AH132" s="133"/>
      <c r="AI132" s="133"/>
      <c r="AJ132" s="133">
        <f t="shared" si="29"/>
        <v>0</v>
      </c>
      <c r="AK132" s="126"/>
      <c r="AL132" s="147"/>
      <c r="AM132" s="147"/>
      <c r="AN132" s="133">
        <f t="shared" si="30"/>
        <v>0</v>
      </c>
      <c r="AO132" s="148"/>
      <c r="AP132" s="135"/>
      <c r="AQ132" s="135"/>
      <c r="AR132" s="133">
        <f t="shared" si="31"/>
        <v>0</v>
      </c>
      <c r="AS132" s="137"/>
      <c r="AT132" s="133"/>
      <c r="AU132" s="133"/>
      <c r="AV132" s="133">
        <f t="shared" si="32"/>
        <v>0</v>
      </c>
      <c r="AW132" s="126"/>
      <c r="AX132" s="133"/>
      <c r="AY132" s="133"/>
      <c r="AZ132" s="133">
        <f t="shared" si="33"/>
        <v>0</v>
      </c>
      <c r="BA132" s="126"/>
      <c r="BB132" s="133"/>
      <c r="BC132" s="133"/>
      <c r="BD132" s="133">
        <f t="shared" si="34"/>
        <v>0</v>
      </c>
      <c r="BE132" s="126"/>
      <c r="BF132" s="133"/>
      <c r="BG132" s="133"/>
      <c r="BH132" s="133">
        <f t="shared" si="35"/>
        <v>0</v>
      </c>
      <c r="BI132" s="126"/>
      <c r="BJ132" s="133"/>
      <c r="BK132" s="133"/>
      <c r="BL132" s="133">
        <f t="shared" si="36"/>
        <v>0</v>
      </c>
      <c r="BM132" s="126"/>
      <c r="BN132" s="133"/>
      <c r="BO132" s="133"/>
      <c r="BP132" s="133">
        <f t="shared" si="37"/>
        <v>0</v>
      </c>
      <c r="BQ132" s="126"/>
      <c r="BR132" s="133"/>
      <c r="BS132" s="133"/>
      <c r="BT132" s="133">
        <f t="shared" si="38"/>
        <v>0</v>
      </c>
      <c r="BU132" s="126"/>
      <c r="BV132" s="133"/>
      <c r="BW132" s="133"/>
      <c r="BX132" s="133">
        <f t="shared" si="39"/>
        <v>0</v>
      </c>
      <c r="BY132" s="126"/>
      <c r="BZ132" s="133"/>
      <c r="CA132" s="165"/>
      <c r="CB132" s="133">
        <f t="shared" si="40"/>
        <v>0</v>
      </c>
      <c r="CC132" s="134"/>
      <c r="CD132" s="166">
        <v>696</v>
      </c>
      <c r="CE132" s="166"/>
      <c r="CF132" s="133">
        <f t="shared" si="41"/>
        <v>696</v>
      </c>
      <c r="CG132" s="167"/>
    </row>
    <row r="133" spans="1:85" ht="29.25" customHeight="1">
      <c r="A133" s="47" t="s">
        <v>449</v>
      </c>
      <c r="B133" s="43">
        <v>18211300</v>
      </c>
      <c r="C133" s="44" t="s">
        <v>494</v>
      </c>
      <c r="D133" s="43" t="s">
        <v>185</v>
      </c>
      <c r="E133" s="43" t="s">
        <v>23</v>
      </c>
      <c r="F133" s="47" t="s">
        <v>449</v>
      </c>
      <c r="G133" s="47">
        <v>0</v>
      </c>
      <c r="H133" s="47">
        <v>0</v>
      </c>
      <c r="I133" s="21">
        <f t="shared" si="22"/>
        <v>0</v>
      </c>
      <c r="J133" s="8">
        <v>9500</v>
      </c>
      <c r="K133" s="130">
        <f t="shared" si="44"/>
        <v>0</v>
      </c>
      <c r="L133" s="131">
        <f t="shared" si="43"/>
        <v>0</v>
      </c>
      <c r="M133" s="132"/>
      <c r="N133" s="133"/>
      <c r="O133" s="133"/>
      <c r="P133" s="133">
        <f t="shared" si="24"/>
        <v>0</v>
      </c>
      <c r="Q133" s="126"/>
      <c r="R133" s="133"/>
      <c r="S133" s="133"/>
      <c r="T133" s="133">
        <f t="shared" si="25"/>
        <v>0</v>
      </c>
      <c r="U133" s="126"/>
      <c r="V133" s="133"/>
      <c r="W133" s="133"/>
      <c r="X133" s="133">
        <f t="shared" si="26"/>
        <v>0</v>
      </c>
      <c r="Y133" s="126"/>
      <c r="Z133" s="133"/>
      <c r="AA133" s="133"/>
      <c r="AB133" s="133">
        <f t="shared" si="27"/>
        <v>0</v>
      </c>
      <c r="AC133" s="126"/>
      <c r="AD133" s="133"/>
      <c r="AE133" s="133"/>
      <c r="AF133" s="133">
        <f t="shared" si="28"/>
        <v>0</v>
      </c>
      <c r="AG133" s="126"/>
      <c r="AH133" s="133"/>
      <c r="AI133" s="133"/>
      <c r="AJ133" s="133">
        <f t="shared" si="29"/>
        <v>0</v>
      </c>
      <c r="AK133" s="126"/>
      <c r="AL133" s="147"/>
      <c r="AM133" s="147"/>
      <c r="AN133" s="133">
        <f t="shared" si="30"/>
        <v>0</v>
      </c>
      <c r="AO133" s="148"/>
      <c r="AP133" s="135"/>
      <c r="AQ133" s="135"/>
      <c r="AR133" s="133">
        <f t="shared" si="31"/>
        <v>0</v>
      </c>
      <c r="AS133" s="137"/>
      <c r="AT133" s="133"/>
      <c r="AU133" s="133"/>
      <c r="AV133" s="133">
        <f t="shared" si="32"/>
        <v>0</v>
      </c>
      <c r="AW133" s="126"/>
      <c r="AX133" s="133"/>
      <c r="AY133" s="133"/>
      <c r="AZ133" s="133">
        <f t="shared" si="33"/>
        <v>0</v>
      </c>
      <c r="BA133" s="126"/>
      <c r="BB133" s="133"/>
      <c r="BC133" s="133"/>
      <c r="BD133" s="133">
        <f t="shared" si="34"/>
        <v>0</v>
      </c>
      <c r="BE133" s="126"/>
      <c r="BF133" s="133"/>
      <c r="BG133" s="133"/>
      <c r="BH133" s="133">
        <f t="shared" si="35"/>
        <v>0</v>
      </c>
      <c r="BI133" s="126"/>
      <c r="BJ133" s="133"/>
      <c r="BK133" s="133"/>
      <c r="BL133" s="133">
        <f t="shared" si="36"/>
        <v>0</v>
      </c>
      <c r="BM133" s="126"/>
      <c r="BN133" s="133"/>
      <c r="BO133" s="133"/>
      <c r="BP133" s="133">
        <f t="shared" si="37"/>
        <v>0</v>
      </c>
      <c r="BQ133" s="126"/>
      <c r="BR133" s="133"/>
      <c r="BS133" s="133"/>
      <c r="BT133" s="133">
        <f t="shared" si="38"/>
        <v>0</v>
      </c>
      <c r="BU133" s="126"/>
      <c r="BV133" s="133"/>
      <c r="BW133" s="133"/>
      <c r="BX133" s="133">
        <f t="shared" si="39"/>
        <v>0</v>
      </c>
      <c r="BY133" s="126"/>
      <c r="BZ133" s="133"/>
      <c r="CA133" s="165"/>
      <c r="CB133" s="133">
        <f t="shared" si="40"/>
        <v>0</v>
      </c>
      <c r="CC133" s="134"/>
      <c r="CD133" s="166"/>
      <c r="CE133" s="166"/>
      <c r="CF133" s="133">
        <f t="shared" si="41"/>
        <v>0</v>
      </c>
      <c r="CG133" s="167"/>
    </row>
    <row r="134" spans="1:85" ht="29.25" customHeight="1">
      <c r="A134" s="47"/>
      <c r="B134" s="43">
        <v>18421120</v>
      </c>
      <c r="C134" s="44" t="s">
        <v>495</v>
      </c>
      <c r="D134" s="43" t="s">
        <v>185</v>
      </c>
      <c r="E134" s="43" t="s">
        <v>23</v>
      </c>
      <c r="F134" s="47" t="s">
        <v>450</v>
      </c>
      <c r="G134" s="47">
        <v>596</v>
      </c>
      <c r="H134" s="47">
        <v>1788000</v>
      </c>
      <c r="I134" s="21">
        <f t="shared" ref="I134:I197" si="45">+G134-K134</f>
        <v>0</v>
      </c>
      <c r="J134" s="8">
        <v>3000</v>
      </c>
      <c r="K134" s="130">
        <f t="shared" si="44"/>
        <v>596</v>
      </c>
      <c r="L134" s="131">
        <f t="shared" si="43"/>
        <v>1788000</v>
      </c>
      <c r="M134" s="132"/>
      <c r="N134" s="133"/>
      <c r="O134" s="133"/>
      <c r="P134" s="133">
        <f t="shared" ref="P134:P197" si="46">N134-O134</f>
        <v>0</v>
      </c>
      <c r="Q134" s="126"/>
      <c r="R134" s="133"/>
      <c r="S134" s="133"/>
      <c r="T134" s="133">
        <f t="shared" ref="T134:T197" si="47">R134-S134</f>
        <v>0</v>
      </c>
      <c r="U134" s="126"/>
      <c r="V134" s="133"/>
      <c r="W134" s="133"/>
      <c r="X134" s="133">
        <f t="shared" ref="X134:X197" si="48">V134-W134</f>
        <v>0</v>
      </c>
      <c r="Y134" s="126"/>
      <c r="Z134" s="133"/>
      <c r="AA134" s="133"/>
      <c r="AB134" s="133">
        <f t="shared" ref="AB134:AB197" si="49">Z134-AA134</f>
        <v>0</v>
      </c>
      <c r="AC134" s="126"/>
      <c r="AD134" s="133"/>
      <c r="AE134" s="133"/>
      <c r="AF134" s="133">
        <f t="shared" ref="AF134:AF197" si="50">AD134-AE134</f>
        <v>0</v>
      </c>
      <c r="AG134" s="126"/>
      <c r="AH134" s="133"/>
      <c r="AI134" s="133"/>
      <c r="AJ134" s="133">
        <f t="shared" ref="AJ134:AJ197" si="51">AH134-AI134</f>
        <v>0</v>
      </c>
      <c r="AK134" s="126"/>
      <c r="AL134" s="147"/>
      <c r="AM134" s="147"/>
      <c r="AN134" s="133">
        <f t="shared" ref="AN134:AN197" si="52">AL134-AM134</f>
        <v>0</v>
      </c>
      <c r="AO134" s="148"/>
      <c r="AP134" s="135"/>
      <c r="AQ134" s="135"/>
      <c r="AR134" s="133">
        <f t="shared" ref="AR134:AR197" si="53">AP134-AQ134</f>
        <v>0</v>
      </c>
      <c r="AS134" s="137"/>
      <c r="AT134" s="133"/>
      <c r="AU134" s="133"/>
      <c r="AV134" s="133">
        <f t="shared" ref="AV134:AV197" si="54">AT134-AU134</f>
        <v>0</v>
      </c>
      <c r="AW134" s="126"/>
      <c r="AX134" s="133"/>
      <c r="AY134" s="133"/>
      <c r="AZ134" s="133">
        <f t="shared" ref="AZ134:AZ197" si="55">AX134-AY134</f>
        <v>0</v>
      </c>
      <c r="BA134" s="126"/>
      <c r="BB134" s="133"/>
      <c r="BC134" s="133"/>
      <c r="BD134" s="133">
        <f t="shared" ref="BD134:BD197" si="56">BB134-BC134</f>
        <v>0</v>
      </c>
      <c r="BE134" s="126"/>
      <c r="BF134" s="133"/>
      <c r="BG134" s="133"/>
      <c r="BH134" s="133">
        <f t="shared" ref="BH134:BH197" si="57">BF134-BG134</f>
        <v>0</v>
      </c>
      <c r="BI134" s="126"/>
      <c r="BJ134" s="133"/>
      <c r="BK134" s="133"/>
      <c r="BL134" s="133">
        <f t="shared" ref="BL134:BL197" si="58">BJ134-BK134</f>
        <v>0</v>
      </c>
      <c r="BM134" s="126"/>
      <c r="BN134" s="133"/>
      <c r="BO134" s="133"/>
      <c r="BP134" s="133">
        <f t="shared" ref="BP134:BP197" si="59">BN134-BO134</f>
        <v>0</v>
      </c>
      <c r="BQ134" s="126"/>
      <c r="BR134" s="133"/>
      <c r="BS134" s="133"/>
      <c r="BT134" s="133">
        <f t="shared" ref="BT134:BT197" si="60">BR134-BS134</f>
        <v>0</v>
      </c>
      <c r="BU134" s="126"/>
      <c r="BV134" s="133"/>
      <c r="BW134" s="133"/>
      <c r="BX134" s="133">
        <f t="shared" ref="BX134:BX197" si="61">BV134-BW134</f>
        <v>0</v>
      </c>
      <c r="BY134" s="126"/>
      <c r="BZ134" s="133"/>
      <c r="CA134" s="165"/>
      <c r="CB134" s="133">
        <f t="shared" ref="CB134:CB197" si="62">BZ134-CA134</f>
        <v>0</v>
      </c>
      <c r="CC134" s="134"/>
      <c r="CD134" s="166">
        <v>596</v>
      </c>
      <c r="CE134" s="166"/>
      <c r="CF134" s="133">
        <f t="shared" ref="CF134:CF197" si="63">CD134-CE134</f>
        <v>596</v>
      </c>
      <c r="CG134" s="167"/>
    </row>
    <row r="135" spans="1:85" s="54" customFormat="1" ht="21.75" customHeight="1">
      <c r="A135" s="50"/>
      <c r="B135" s="51"/>
      <c r="C135" s="52"/>
      <c r="D135" s="52"/>
      <c r="E135" s="52"/>
      <c r="F135" s="161">
        <v>4264</v>
      </c>
      <c r="G135" s="161">
        <v>29054.400000000001</v>
      </c>
      <c r="H135" s="161">
        <v>29054.317999999999</v>
      </c>
      <c r="I135" s="21">
        <f t="shared" si="45"/>
        <v>0</v>
      </c>
      <c r="J135" s="168">
        <f>+L135-K135</f>
        <v>-8.2000000002153683E-2</v>
      </c>
      <c r="K135" s="161">
        <v>29054.400000000001</v>
      </c>
      <c r="L135" s="124">
        <f>SUM(L136:L152)/1000</f>
        <v>29054.317999999999</v>
      </c>
      <c r="M135" s="125"/>
      <c r="N135" s="126"/>
      <c r="O135" s="126"/>
      <c r="P135" s="126">
        <f t="shared" si="46"/>
        <v>0</v>
      </c>
      <c r="Q135" s="126"/>
      <c r="R135" s="126"/>
      <c r="S135" s="126"/>
      <c r="T135" s="126">
        <f t="shared" si="47"/>
        <v>0</v>
      </c>
      <c r="U135" s="126"/>
      <c r="V135" s="126"/>
      <c r="W135" s="126"/>
      <c r="X135" s="126">
        <f t="shared" si="48"/>
        <v>0</v>
      </c>
      <c r="Y135" s="126"/>
      <c r="Z135" s="126"/>
      <c r="AA135" s="126"/>
      <c r="AB135" s="126">
        <f t="shared" si="49"/>
        <v>0</v>
      </c>
      <c r="AC135" s="126"/>
      <c r="AD135" s="126"/>
      <c r="AE135" s="126"/>
      <c r="AF135" s="126">
        <f t="shared" si="50"/>
        <v>0</v>
      </c>
      <c r="AG135" s="126"/>
      <c r="AH135" s="126"/>
      <c r="AI135" s="126"/>
      <c r="AJ135" s="126">
        <f t="shared" si="51"/>
        <v>0</v>
      </c>
      <c r="AK135" s="126"/>
      <c r="AL135" s="126"/>
      <c r="AM135" s="127"/>
      <c r="AN135" s="127">
        <f t="shared" si="52"/>
        <v>0</v>
      </c>
      <c r="AO135" s="127"/>
      <c r="AP135" s="127"/>
      <c r="AQ135" s="127"/>
      <c r="AR135" s="127">
        <f t="shared" si="53"/>
        <v>0</v>
      </c>
      <c r="AS135" s="127"/>
      <c r="AT135" s="127"/>
      <c r="AU135" s="127"/>
      <c r="AV135" s="127">
        <f t="shared" si="54"/>
        <v>0</v>
      </c>
      <c r="AW135" s="127"/>
      <c r="AX135" s="127"/>
      <c r="AY135" s="127"/>
      <c r="AZ135" s="127">
        <f t="shared" si="55"/>
        <v>0</v>
      </c>
      <c r="BA135" s="127"/>
      <c r="BB135" s="127"/>
      <c r="BC135" s="127"/>
      <c r="BD135" s="127">
        <f t="shared" si="56"/>
        <v>0</v>
      </c>
      <c r="BE135" s="126"/>
      <c r="BF135" s="126"/>
      <c r="BG135" s="126"/>
      <c r="BH135" s="127">
        <f t="shared" si="57"/>
        <v>0</v>
      </c>
      <c r="BI135" s="127"/>
      <c r="BJ135" s="127"/>
      <c r="BK135" s="127"/>
      <c r="BL135" s="127">
        <f t="shared" si="58"/>
        <v>0</v>
      </c>
      <c r="BM135" s="127"/>
      <c r="BN135" s="127"/>
      <c r="BO135" s="127"/>
      <c r="BP135" s="127">
        <f t="shared" si="59"/>
        <v>0</v>
      </c>
      <c r="BQ135" s="127"/>
      <c r="BR135" s="127"/>
      <c r="BS135" s="127"/>
      <c r="BT135" s="127">
        <f t="shared" si="60"/>
        <v>0</v>
      </c>
      <c r="BU135" s="127"/>
      <c r="BV135" s="127"/>
      <c r="BW135" s="127"/>
      <c r="BX135" s="127">
        <f t="shared" si="61"/>
        <v>0</v>
      </c>
      <c r="BY135" s="127"/>
      <c r="BZ135" s="127"/>
      <c r="CA135" s="127"/>
      <c r="CB135" s="127">
        <f t="shared" si="62"/>
        <v>0</v>
      </c>
      <c r="CC135" s="128"/>
      <c r="CD135" s="127"/>
      <c r="CE135" s="127"/>
      <c r="CF135" s="127">
        <f t="shared" si="63"/>
        <v>0</v>
      </c>
      <c r="CG135" s="129"/>
    </row>
    <row r="136" spans="1:85" s="4" customFormat="1" ht="27" customHeight="1">
      <c r="A136" s="18"/>
      <c r="B136" s="83">
        <v>9132200</v>
      </c>
      <c r="C136" s="84" t="s">
        <v>197</v>
      </c>
      <c r="D136" s="43" t="s">
        <v>185</v>
      </c>
      <c r="E136" s="43" t="s">
        <v>198</v>
      </c>
      <c r="F136" s="24" t="s">
        <v>199</v>
      </c>
      <c r="G136" s="24">
        <v>44002</v>
      </c>
      <c r="H136" s="24">
        <v>17600800</v>
      </c>
      <c r="I136" s="21">
        <f t="shared" si="45"/>
        <v>0</v>
      </c>
      <c r="J136" s="9">
        <v>400</v>
      </c>
      <c r="K136" s="130">
        <f>+N136+R136+V136+Z136+AD136+AH136+AL136+AP136+AT136+AX136+BB136+BF136+BJ136+BN136+BR136+BV136+BZ136+CD136</f>
        <v>44002</v>
      </c>
      <c r="L136" s="131">
        <f t="shared" ref="L136:L151" si="64">+J136*K136</f>
        <v>17600800</v>
      </c>
      <c r="M136" s="132"/>
      <c r="N136" s="140">
        <f>12800-495</f>
        <v>12305</v>
      </c>
      <c r="O136" s="133"/>
      <c r="P136" s="133">
        <f t="shared" si="46"/>
        <v>12305</v>
      </c>
      <c r="Q136" s="126"/>
      <c r="R136" s="138"/>
      <c r="S136" s="138"/>
      <c r="T136" s="133">
        <f t="shared" si="47"/>
        <v>0</v>
      </c>
      <c r="U136" s="126"/>
      <c r="V136" s="155">
        <v>2260</v>
      </c>
      <c r="W136" s="155"/>
      <c r="X136" s="133">
        <f t="shared" si="48"/>
        <v>2260</v>
      </c>
      <c r="Y136" s="126"/>
      <c r="Z136" s="169">
        <f>2100+495</f>
        <v>2595</v>
      </c>
      <c r="AA136" s="138"/>
      <c r="AB136" s="133">
        <f t="shared" si="49"/>
        <v>2595</v>
      </c>
      <c r="AC136" s="126"/>
      <c r="AD136" s="138">
        <v>2200</v>
      </c>
      <c r="AE136" s="138"/>
      <c r="AF136" s="133">
        <f t="shared" si="50"/>
        <v>2200</v>
      </c>
      <c r="AG136" s="139"/>
      <c r="AH136" s="138">
        <v>0</v>
      </c>
      <c r="AI136" s="138"/>
      <c r="AJ136" s="133">
        <f t="shared" si="51"/>
        <v>0</v>
      </c>
      <c r="AK136" s="139"/>
      <c r="AL136" s="138">
        <v>2385</v>
      </c>
      <c r="AM136" s="138"/>
      <c r="AN136" s="133">
        <f t="shared" si="52"/>
        <v>2385</v>
      </c>
      <c r="AO136" s="139"/>
      <c r="AP136" s="155">
        <v>3200</v>
      </c>
      <c r="AQ136" s="155">
        <f>1100</f>
        <v>1100</v>
      </c>
      <c r="AR136" s="133">
        <f t="shared" si="53"/>
        <v>2100</v>
      </c>
      <c r="AS136" s="170"/>
      <c r="AT136" s="138">
        <v>2200</v>
      </c>
      <c r="AU136" s="138"/>
      <c r="AV136" s="133">
        <f t="shared" si="54"/>
        <v>2200</v>
      </c>
      <c r="AW136" s="139"/>
      <c r="AX136" s="138"/>
      <c r="AY136" s="138"/>
      <c r="AZ136" s="133">
        <f t="shared" si="55"/>
        <v>0</v>
      </c>
      <c r="BA136" s="139"/>
      <c r="BB136" s="138">
        <v>3000</v>
      </c>
      <c r="BC136" s="138"/>
      <c r="BD136" s="133">
        <f t="shared" si="56"/>
        <v>3000</v>
      </c>
      <c r="BE136" s="139"/>
      <c r="BF136" s="138">
        <v>2484</v>
      </c>
      <c r="BG136" s="138"/>
      <c r="BH136" s="133">
        <f t="shared" si="57"/>
        <v>2484</v>
      </c>
      <c r="BI136" s="139"/>
      <c r="BJ136" s="138">
        <v>600</v>
      </c>
      <c r="BK136" s="138"/>
      <c r="BL136" s="133">
        <f t="shared" si="58"/>
        <v>600</v>
      </c>
      <c r="BM136" s="139"/>
      <c r="BN136" s="138">
        <v>1100</v>
      </c>
      <c r="BO136" s="138"/>
      <c r="BP136" s="133">
        <f t="shared" si="59"/>
        <v>1100</v>
      </c>
      <c r="BQ136" s="139"/>
      <c r="BR136" s="138">
        <v>2800</v>
      </c>
      <c r="BS136" s="138"/>
      <c r="BT136" s="133">
        <f t="shared" si="60"/>
        <v>2800</v>
      </c>
      <c r="BU136" s="139"/>
      <c r="BV136" s="138">
        <v>2100</v>
      </c>
      <c r="BW136" s="138"/>
      <c r="BX136" s="133">
        <f t="shared" si="61"/>
        <v>2100</v>
      </c>
      <c r="BY136" s="139"/>
      <c r="BZ136" s="133">
        <v>1773</v>
      </c>
      <c r="CA136" s="133"/>
      <c r="CB136" s="133">
        <f t="shared" si="62"/>
        <v>1773</v>
      </c>
      <c r="CC136" s="134"/>
      <c r="CD136" s="138">
        <v>3000</v>
      </c>
      <c r="CE136" s="138"/>
      <c r="CF136" s="133">
        <f t="shared" si="63"/>
        <v>3000</v>
      </c>
      <c r="CG136" s="171"/>
    </row>
    <row r="137" spans="1:85" s="4" customFormat="1" ht="27" customHeight="1">
      <c r="A137" s="18"/>
      <c r="B137" s="83">
        <v>9132100</v>
      </c>
      <c r="C137" s="84" t="s">
        <v>200</v>
      </c>
      <c r="D137" s="43" t="s">
        <v>185</v>
      </c>
      <c r="E137" s="43" t="s">
        <v>198</v>
      </c>
      <c r="F137" s="24" t="s">
        <v>201</v>
      </c>
      <c r="G137" s="24">
        <v>19823</v>
      </c>
      <c r="H137" s="24">
        <v>8325660</v>
      </c>
      <c r="I137" s="21">
        <f t="shared" si="45"/>
        <v>0</v>
      </c>
      <c r="J137" s="9">
        <v>420</v>
      </c>
      <c r="K137" s="130">
        <f>+N137+R137+V137+Z137+AD137+AH137+AL137+AP137+AT137+AX137+BB137+BF137+BJ137+BN137+BR137+BV137+BZ137+CD137</f>
        <v>19823</v>
      </c>
      <c r="L137" s="131">
        <f t="shared" si="64"/>
        <v>8325660</v>
      </c>
      <c r="M137" s="132"/>
      <c r="N137" s="133">
        <v>6284</v>
      </c>
      <c r="O137" s="133"/>
      <c r="P137" s="133">
        <f t="shared" si="46"/>
        <v>6284</v>
      </c>
      <c r="Q137" s="126"/>
      <c r="R137" s="138">
        <v>7500</v>
      </c>
      <c r="S137" s="138"/>
      <c r="T137" s="133">
        <f t="shared" si="47"/>
        <v>7500</v>
      </c>
      <c r="U137" s="126"/>
      <c r="V137" s="138"/>
      <c r="W137" s="138"/>
      <c r="X137" s="133">
        <f t="shared" si="48"/>
        <v>0</v>
      </c>
      <c r="Y137" s="126"/>
      <c r="Z137" s="138"/>
      <c r="AA137" s="138"/>
      <c r="AB137" s="133">
        <f t="shared" si="49"/>
        <v>0</v>
      </c>
      <c r="AC137" s="126"/>
      <c r="AD137" s="138">
        <v>0</v>
      </c>
      <c r="AE137" s="138"/>
      <c r="AF137" s="133">
        <f t="shared" si="50"/>
        <v>0</v>
      </c>
      <c r="AG137" s="139"/>
      <c r="AH137" s="138">
        <v>2400</v>
      </c>
      <c r="AI137" s="138"/>
      <c r="AJ137" s="133">
        <f t="shared" si="51"/>
        <v>2400</v>
      </c>
      <c r="AK137" s="139"/>
      <c r="AL137" s="138"/>
      <c r="AM137" s="138"/>
      <c r="AN137" s="133">
        <f t="shared" si="52"/>
        <v>0</v>
      </c>
      <c r="AO137" s="139"/>
      <c r="AP137" s="155">
        <v>0</v>
      </c>
      <c r="AQ137" s="155"/>
      <c r="AR137" s="133">
        <f t="shared" si="53"/>
        <v>0</v>
      </c>
      <c r="AS137" s="170"/>
      <c r="AT137" s="138">
        <v>0</v>
      </c>
      <c r="AU137" s="138"/>
      <c r="AV137" s="133">
        <f t="shared" si="54"/>
        <v>0</v>
      </c>
      <c r="AW137" s="139"/>
      <c r="AX137" s="138">
        <v>2045</v>
      </c>
      <c r="AY137" s="138"/>
      <c r="AZ137" s="133">
        <f t="shared" si="55"/>
        <v>2045</v>
      </c>
      <c r="BA137" s="139"/>
      <c r="BB137" s="138"/>
      <c r="BC137" s="138"/>
      <c r="BD137" s="133">
        <f t="shared" si="56"/>
        <v>0</v>
      </c>
      <c r="BE137" s="139"/>
      <c r="BF137" s="138"/>
      <c r="BG137" s="138"/>
      <c r="BH137" s="133">
        <f t="shared" si="57"/>
        <v>0</v>
      </c>
      <c r="BI137" s="139"/>
      <c r="BJ137" s="138">
        <v>0</v>
      </c>
      <c r="BK137" s="138"/>
      <c r="BL137" s="133">
        <f t="shared" si="58"/>
        <v>0</v>
      </c>
      <c r="BM137" s="139"/>
      <c r="BN137" s="138">
        <v>1200</v>
      </c>
      <c r="BO137" s="138"/>
      <c r="BP137" s="133">
        <f t="shared" si="59"/>
        <v>1200</v>
      </c>
      <c r="BQ137" s="139"/>
      <c r="BR137" s="138"/>
      <c r="BS137" s="138"/>
      <c r="BT137" s="133">
        <f t="shared" si="60"/>
        <v>0</v>
      </c>
      <c r="BU137" s="139"/>
      <c r="BV137" s="138">
        <v>0</v>
      </c>
      <c r="BW137" s="138"/>
      <c r="BX137" s="133">
        <f t="shared" si="61"/>
        <v>0</v>
      </c>
      <c r="BY137" s="139"/>
      <c r="BZ137" s="133">
        <v>394</v>
      </c>
      <c r="CA137" s="133"/>
      <c r="CB137" s="133">
        <f t="shared" si="62"/>
        <v>394</v>
      </c>
      <c r="CC137" s="134"/>
      <c r="CD137" s="138"/>
      <c r="CE137" s="138"/>
      <c r="CF137" s="133">
        <f t="shared" si="63"/>
        <v>0</v>
      </c>
      <c r="CG137" s="171"/>
    </row>
    <row r="138" spans="1:85" s="4" customFormat="1" ht="27" customHeight="1">
      <c r="A138" s="18"/>
      <c r="B138" s="83">
        <v>9411700</v>
      </c>
      <c r="C138" s="84" t="s">
        <v>202</v>
      </c>
      <c r="D138" s="43" t="s">
        <v>193</v>
      </c>
      <c r="E138" s="43" t="s">
        <v>203</v>
      </c>
      <c r="F138" s="24" t="s">
        <v>204</v>
      </c>
      <c r="G138" s="24">
        <v>3333.1</v>
      </c>
      <c r="H138" s="24">
        <v>999930</v>
      </c>
      <c r="I138" s="21">
        <f t="shared" si="45"/>
        <v>0</v>
      </c>
      <c r="J138" s="8">
        <v>300</v>
      </c>
      <c r="K138" s="130">
        <f>+N138+R138+V138+Z138+AD138+AH138+AL138+AP138+AT138+AX138+BB138+BF138+BJ138+BN138+BR138+BV138+BZ138+CD138</f>
        <v>3333.1</v>
      </c>
      <c r="L138" s="131">
        <f t="shared" si="64"/>
        <v>999930</v>
      </c>
      <c r="M138" s="132"/>
      <c r="N138" s="133">
        <v>1653.1</v>
      </c>
      <c r="O138" s="133">
        <f>150</f>
        <v>150</v>
      </c>
      <c r="P138" s="133">
        <f t="shared" si="46"/>
        <v>1503.1</v>
      </c>
      <c r="Q138" s="126"/>
      <c r="R138" s="138"/>
      <c r="S138" s="138"/>
      <c r="T138" s="133">
        <f t="shared" si="47"/>
        <v>0</v>
      </c>
      <c r="U138" s="126"/>
      <c r="V138" s="138"/>
      <c r="W138" s="138"/>
      <c r="X138" s="133">
        <f t="shared" si="48"/>
        <v>0</v>
      </c>
      <c r="Y138" s="126"/>
      <c r="Z138" s="138"/>
      <c r="AA138" s="138"/>
      <c r="AB138" s="133">
        <f t="shared" si="49"/>
        <v>0</v>
      </c>
      <c r="AC138" s="126"/>
      <c r="AD138" s="138">
        <v>0</v>
      </c>
      <c r="AE138" s="138"/>
      <c r="AF138" s="133">
        <f t="shared" si="50"/>
        <v>0</v>
      </c>
      <c r="AG138" s="139"/>
      <c r="AH138" s="138">
        <v>0</v>
      </c>
      <c r="AI138" s="138"/>
      <c r="AJ138" s="133">
        <f t="shared" si="51"/>
        <v>0</v>
      </c>
      <c r="AK138" s="139"/>
      <c r="AL138" s="138"/>
      <c r="AM138" s="138"/>
      <c r="AN138" s="133">
        <f t="shared" si="52"/>
        <v>0</v>
      </c>
      <c r="AO138" s="139"/>
      <c r="AP138" s="155">
        <v>1680</v>
      </c>
      <c r="AQ138" s="155"/>
      <c r="AR138" s="133">
        <f t="shared" si="53"/>
        <v>1680</v>
      </c>
      <c r="AS138" s="170"/>
      <c r="AT138" s="138">
        <v>0</v>
      </c>
      <c r="AU138" s="138"/>
      <c r="AV138" s="133">
        <f t="shared" si="54"/>
        <v>0</v>
      </c>
      <c r="AW138" s="139"/>
      <c r="AX138" s="138"/>
      <c r="AY138" s="138"/>
      <c r="AZ138" s="133">
        <f t="shared" si="55"/>
        <v>0</v>
      </c>
      <c r="BA138" s="139"/>
      <c r="BB138" s="138"/>
      <c r="BC138" s="138"/>
      <c r="BD138" s="133">
        <f t="shared" si="56"/>
        <v>0</v>
      </c>
      <c r="BE138" s="139"/>
      <c r="BF138" s="138"/>
      <c r="BG138" s="138"/>
      <c r="BH138" s="133">
        <f t="shared" si="57"/>
        <v>0</v>
      </c>
      <c r="BI138" s="139"/>
      <c r="BJ138" s="138">
        <v>0</v>
      </c>
      <c r="BK138" s="138"/>
      <c r="BL138" s="133">
        <f t="shared" si="58"/>
        <v>0</v>
      </c>
      <c r="BM138" s="139"/>
      <c r="BN138" s="138"/>
      <c r="BO138" s="138"/>
      <c r="BP138" s="133">
        <f t="shared" si="59"/>
        <v>0</v>
      </c>
      <c r="BQ138" s="139"/>
      <c r="BR138" s="138"/>
      <c r="BS138" s="138"/>
      <c r="BT138" s="133">
        <f t="shared" si="60"/>
        <v>0</v>
      </c>
      <c r="BU138" s="139"/>
      <c r="BV138" s="138">
        <v>0</v>
      </c>
      <c r="BW138" s="138"/>
      <c r="BX138" s="133">
        <f t="shared" si="61"/>
        <v>0</v>
      </c>
      <c r="BY138" s="139"/>
      <c r="BZ138" s="133">
        <v>0</v>
      </c>
      <c r="CA138" s="133"/>
      <c r="CB138" s="133">
        <f t="shared" si="62"/>
        <v>0</v>
      </c>
      <c r="CC138" s="134"/>
      <c r="CD138" s="138"/>
      <c r="CE138" s="138"/>
      <c r="CF138" s="133">
        <f t="shared" si="63"/>
        <v>0</v>
      </c>
      <c r="CG138" s="171"/>
    </row>
    <row r="139" spans="1:85" ht="27" customHeight="1">
      <c r="A139" s="18"/>
      <c r="B139" s="45">
        <v>34351200</v>
      </c>
      <c r="C139" s="78" t="s">
        <v>205</v>
      </c>
      <c r="D139" s="45" t="s">
        <v>185</v>
      </c>
      <c r="E139" s="45" t="s">
        <v>23</v>
      </c>
      <c r="F139" s="69" t="s">
        <v>206</v>
      </c>
      <c r="G139" s="69">
        <v>28</v>
      </c>
      <c r="H139" s="69">
        <v>630112</v>
      </c>
      <c r="I139" s="21">
        <f t="shared" si="45"/>
        <v>0</v>
      </c>
      <c r="J139" s="8">
        <v>22504</v>
      </c>
      <c r="K139" s="130">
        <f>+N139+R139+V139+Z139+AD139+AH139+AL139+AP139+AT139+AX139+BB139+BF139+BJ139+BN139+BR139+BV139+BZ139+CD139</f>
        <v>28</v>
      </c>
      <c r="L139" s="131">
        <f t="shared" si="64"/>
        <v>630112</v>
      </c>
      <c r="M139" s="132"/>
      <c r="N139" s="133">
        <v>8</v>
      </c>
      <c r="O139" s="133"/>
      <c r="P139" s="133">
        <f t="shared" si="46"/>
        <v>8</v>
      </c>
      <c r="Q139" s="126"/>
      <c r="R139" s="133">
        <v>12</v>
      </c>
      <c r="S139" s="133"/>
      <c r="T139" s="133">
        <f t="shared" si="47"/>
        <v>12</v>
      </c>
      <c r="U139" s="126"/>
      <c r="V139" s="133"/>
      <c r="W139" s="133"/>
      <c r="X139" s="133">
        <f t="shared" si="48"/>
        <v>0</v>
      </c>
      <c r="Y139" s="126"/>
      <c r="Z139" s="133"/>
      <c r="AA139" s="133"/>
      <c r="AB139" s="133">
        <f t="shared" si="49"/>
        <v>0</v>
      </c>
      <c r="AC139" s="126"/>
      <c r="AD139" s="133">
        <v>0</v>
      </c>
      <c r="AE139" s="133"/>
      <c r="AF139" s="133">
        <f t="shared" si="50"/>
        <v>0</v>
      </c>
      <c r="AG139" s="126"/>
      <c r="AH139" s="133">
        <v>0</v>
      </c>
      <c r="AI139" s="133"/>
      <c r="AJ139" s="133">
        <f t="shared" si="51"/>
        <v>0</v>
      </c>
      <c r="AK139" s="126"/>
      <c r="AL139" s="133"/>
      <c r="AM139" s="133"/>
      <c r="AN139" s="133">
        <f t="shared" si="52"/>
        <v>0</v>
      </c>
      <c r="AO139" s="126"/>
      <c r="AP139" s="155">
        <v>0</v>
      </c>
      <c r="AQ139" s="155"/>
      <c r="AR139" s="133">
        <f t="shared" si="53"/>
        <v>0</v>
      </c>
      <c r="AS139" s="170"/>
      <c r="AT139" s="133">
        <v>0</v>
      </c>
      <c r="AU139" s="133"/>
      <c r="AV139" s="133">
        <f t="shared" si="54"/>
        <v>0</v>
      </c>
      <c r="AW139" s="126"/>
      <c r="AX139" s="133"/>
      <c r="AY139" s="133"/>
      <c r="AZ139" s="133">
        <f t="shared" si="55"/>
        <v>0</v>
      </c>
      <c r="BA139" s="126"/>
      <c r="BB139" s="133"/>
      <c r="BC139" s="133"/>
      <c r="BD139" s="133">
        <f t="shared" si="56"/>
        <v>0</v>
      </c>
      <c r="BE139" s="126"/>
      <c r="BF139" s="133"/>
      <c r="BG139" s="133"/>
      <c r="BH139" s="133">
        <f t="shared" si="57"/>
        <v>0</v>
      </c>
      <c r="BI139" s="126"/>
      <c r="BJ139" s="138">
        <v>0</v>
      </c>
      <c r="BK139" s="138"/>
      <c r="BL139" s="133">
        <f t="shared" si="58"/>
        <v>0</v>
      </c>
      <c r="BM139" s="139"/>
      <c r="BN139" s="133">
        <v>4</v>
      </c>
      <c r="BO139" s="133"/>
      <c r="BP139" s="133">
        <f t="shared" si="59"/>
        <v>4</v>
      </c>
      <c r="BQ139" s="126"/>
      <c r="BR139" s="133"/>
      <c r="BS139" s="133"/>
      <c r="BT139" s="133">
        <f t="shared" si="60"/>
        <v>0</v>
      </c>
      <c r="BU139" s="126"/>
      <c r="BV139" s="133">
        <v>0</v>
      </c>
      <c r="BW139" s="133"/>
      <c r="BX139" s="133">
        <f t="shared" si="61"/>
        <v>0</v>
      </c>
      <c r="BY139" s="126"/>
      <c r="BZ139" s="133">
        <v>0</v>
      </c>
      <c r="CA139" s="133"/>
      <c r="CB139" s="133">
        <f t="shared" si="62"/>
        <v>0</v>
      </c>
      <c r="CC139" s="134"/>
      <c r="CD139" s="133">
        <v>4</v>
      </c>
      <c r="CE139" s="133"/>
      <c r="CF139" s="133">
        <f t="shared" si="63"/>
        <v>4</v>
      </c>
      <c r="CG139" s="129"/>
    </row>
    <row r="140" spans="1:85" ht="27" customHeight="1">
      <c r="A140" s="18"/>
      <c r="B140" s="45">
        <v>34351200</v>
      </c>
      <c r="C140" s="78" t="s">
        <v>205</v>
      </c>
      <c r="D140" s="45" t="s">
        <v>185</v>
      </c>
      <c r="E140" s="45" t="s">
        <v>23</v>
      </c>
      <c r="F140" s="69" t="s">
        <v>207</v>
      </c>
      <c r="G140" s="69">
        <v>38</v>
      </c>
      <c r="H140" s="69">
        <v>843296</v>
      </c>
      <c r="I140" s="21">
        <f t="shared" si="45"/>
        <v>0</v>
      </c>
      <c r="J140" s="8">
        <v>22192</v>
      </c>
      <c r="K140" s="130">
        <f>+N140+R140+V140+Z140+AD140+AH140+AL140+AP140+AT140+AX140+BB140+BF140+BJ140+BN140+BR140+BV140+BZ140+CD140</f>
        <v>38</v>
      </c>
      <c r="L140" s="131">
        <f t="shared" si="64"/>
        <v>843296</v>
      </c>
      <c r="M140" s="132"/>
      <c r="N140" s="133">
        <v>18</v>
      </c>
      <c r="O140" s="133"/>
      <c r="P140" s="133">
        <f t="shared" si="46"/>
        <v>18</v>
      </c>
      <c r="Q140" s="126"/>
      <c r="R140" s="133"/>
      <c r="S140" s="133"/>
      <c r="T140" s="133">
        <f t="shared" si="47"/>
        <v>0</v>
      </c>
      <c r="U140" s="126"/>
      <c r="V140" s="133"/>
      <c r="W140" s="133"/>
      <c r="X140" s="133">
        <f t="shared" si="48"/>
        <v>0</v>
      </c>
      <c r="Y140" s="126"/>
      <c r="Z140" s="133"/>
      <c r="AA140" s="133"/>
      <c r="AB140" s="133">
        <f t="shared" si="49"/>
        <v>0</v>
      </c>
      <c r="AC140" s="126"/>
      <c r="AD140" s="133">
        <v>0</v>
      </c>
      <c r="AE140" s="133"/>
      <c r="AF140" s="133">
        <f t="shared" si="50"/>
        <v>0</v>
      </c>
      <c r="AG140" s="126"/>
      <c r="AH140" s="133">
        <v>4</v>
      </c>
      <c r="AI140" s="133"/>
      <c r="AJ140" s="133">
        <f t="shared" si="51"/>
        <v>4</v>
      </c>
      <c r="AK140" s="126"/>
      <c r="AL140" s="133"/>
      <c r="AM140" s="133"/>
      <c r="AN140" s="133">
        <f t="shared" si="52"/>
        <v>0</v>
      </c>
      <c r="AO140" s="126"/>
      <c r="AP140" s="155">
        <v>4</v>
      </c>
      <c r="AQ140" s="155"/>
      <c r="AR140" s="133">
        <f t="shared" si="53"/>
        <v>4</v>
      </c>
      <c r="AS140" s="170"/>
      <c r="AT140" s="133">
        <v>4</v>
      </c>
      <c r="AU140" s="133"/>
      <c r="AV140" s="133">
        <f t="shared" si="54"/>
        <v>4</v>
      </c>
      <c r="AW140" s="126"/>
      <c r="AX140" s="133"/>
      <c r="AY140" s="133"/>
      <c r="AZ140" s="133">
        <f t="shared" si="55"/>
        <v>0</v>
      </c>
      <c r="BA140" s="126"/>
      <c r="BB140" s="133"/>
      <c r="BC140" s="133"/>
      <c r="BD140" s="133">
        <f t="shared" si="56"/>
        <v>0</v>
      </c>
      <c r="BE140" s="126"/>
      <c r="BF140" s="133"/>
      <c r="BG140" s="133"/>
      <c r="BH140" s="133">
        <f t="shared" si="57"/>
        <v>0</v>
      </c>
      <c r="BI140" s="126"/>
      <c r="BJ140" s="138">
        <v>0</v>
      </c>
      <c r="BK140" s="138"/>
      <c r="BL140" s="133">
        <f t="shared" si="58"/>
        <v>0</v>
      </c>
      <c r="BM140" s="139"/>
      <c r="BN140" s="133"/>
      <c r="BO140" s="133"/>
      <c r="BP140" s="133">
        <f t="shared" si="59"/>
        <v>0</v>
      </c>
      <c r="BQ140" s="126"/>
      <c r="BR140" s="133"/>
      <c r="BS140" s="133"/>
      <c r="BT140" s="133">
        <f t="shared" si="60"/>
        <v>0</v>
      </c>
      <c r="BU140" s="126"/>
      <c r="BV140" s="133">
        <v>4</v>
      </c>
      <c r="BW140" s="133"/>
      <c r="BX140" s="133">
        <f t="shared" si="61"/>
        <v>4</v>
      </c>
      <c r="BY140" s="126"/>
      <c r="BZ140" s="133">
        <v>4</v>
      </c>
      <c r="CA140" s="133"/>
      <c r="CB140" s="133">
        <f t="shared" si="62"/>
        <v>4</v>
      </c>
      <c r="CC140" s="134"/>
      <c r="CD140" s="133"/>
      <c r="CE140" s="133"/>
      <c r="CF140" s="133">
        <f t="shared" si="63"/>
        <v>0</v>
      </c>
      <c r="CG140" s="129"/>
    </row>
    <row r="141" spans="1:85" ht="24" customHeight="1">
      <c r="A141" s="18"/>
      <c r="B141" s="45">
        <v>34321121</v>
      </c>
      <c r="C141" s="78" t="s">
        <v>208</v>
      </c>
      <c r="D141" s="45" t="s">
        <v>185</v>
      </c>
      <c r="E141" s="45" t="s">
        <v>23</v>
      </c>
      <c r="F141" s="69" t="s">
        <v>209</v>
      </c>
      <c r="G141" s="69"/>
      <c r="H141" s="69">
        <v>0</v>
      </c>
      <c r="I141" s="21">
        <f t="shared" si="45"/>
        <v>0</v>
      </c>
      <c r="J141" s="8">
        <v>1000</v>
      </c>
      <c r="K141" s="130"/>
      <c r="L141" s="131">
        <f t="shared" si="64"/>
        <v>0</v>
      </c>
      <c r="M141" s="132"/>
      <c r="N141" s="133"/>
      <c r="O141" s="133"/>
      <c r="P141" s="133">
        <f t="shared" si="46"/>
        <v>0</v>
      </c>
      <c r="Q141" s="126"/>
      <c r="R141" s="133"/>
      <c r="S141" s="133"/>
      <c r="T141" s="133">
        <f t="shared" si="47"/>
        <v>0</v>
      </c>
      <c r="U141" s="126"/>
      <c r="V141" s="133"/>
      <c r="W141" s="133"/>
      <c r="X141" s="133">
        <f t="shared" si="48"/>
        <v>0</v>
      </c>
      <c r="Y141" s="126"/>
      <c r="Z141" s="133"/>
      <c r="AA141" s="133"/>
      <c r="AB141" s="133">
        <f t="shared" si="49"/>
        <v>0</v>
      </c>
      <c r="AC141" s="126"/>
      <c r="AD141" s="133">
        <v>0</v>
      </c>
      <c r="AE141" s="133"/>
      <c r="AF141" s="133">
        <f t="shared" si="50"/>
        <v>0</v>
      </c>
      <c r="AG141" s="126"/>
      <c r="AH141" s="133">
        <v>0</v>
      </c>
      <c r="AI141" s="133"/>
      <c r="AJ141" s="133">
        <f t="shared" si="51"/>
        <v>0</v>
      </c>
      <c r="AK141" s="126"/>
      <c r="AL141" s="133">
        <v>2</v>
      </c>
      <c r="AM141" s="133"/>
      <c r="AN141" s="133">
        <f t="shared" si="52"/>
        <v>2</v>
      </c>
      <c r="AO141" s="126"/>
      <c r="AP141" s="155">
        <v>5</v>
      </c>
      <c r="AQ141" s="155"/>
      <c r="AR141" s="133">
        <f t="shared" si="53"/>
        <v>5</v>
      </c>
      <c r="AS141" s="170"/>
      <c r="AT141" s="133">
        <v>2</v>
      </c>
      <c r="AU141" s="133"/>
      <c r="AV141" s="133">
        <f t="shared" si="54"/>
        <v>2</v>
      </c>
      <c r="AW141" s="126"/>
      <c r="AX141" s="133"/>
      <c r="AY141" s="133"/>
      <c r="AZ141" s="133">
        <f t="shared" si="55"/>
        <v>0</v>
      </c>
      <c r="BA141" s="126"/>
      <c r="BB141" s="133"/>
      <c r="BC141" s="133"/>
      <c r="BD141" s="133">
        <f t="shared" si="56"/>
        <v>0</v>
      </c>
      <c r="BE141" s="126"/>
      <c r="BF141" s="133"/>
      <c r="BG141" s="133"/>
      <c r="BH141" s="133">
        <f t="shared" si="57"/>
        <v>0</v>
      </c>
      <c r="BI141" s="126"/>
      <c r="BJ141" s="133">
        <v>1</v>
      </c>
      <c r="BK141" s="133"/>
      <c r="BL141" s="133">
        <f t="shared" si="58"/>
        <v>1</v>
      </c>
      <c r="BM141" s="126"/>
      <c r="BN141" s="133">
        <v>2</v>
      </c>
      <c r="BO141" s="133"/>
      <c r="BP141" s="133">
        <f t="shared" si="59"/>
        <v>2</v>
      </c>
      <c r="BQ141" s="126"/>
      <c r="BR141" s="133"/>
      <c r="BS141" s="133"/>
      <c r="BT141" s="133">
        <f t="shared" si="60"/>
        <v>0</v>
      </c>
      <c r="BU141" s="126"/>
      <c r="BV141" s="133">
        <v>3</v>
      </c>
      <c r="BW141" s="133"/>
      <c r="BX141" s="133">
        <f t="shared" si="61"/>
        <v>3</v>
      </c>
      <c r="BY141" s="126"/>
      <c r="BZ141" s="133">
        <v>3</v>
      </c>
      <c r="CA141" s="133"/>
      <c r="CB141" s="133">
        <f t="shared" si="62"/>
        <v>3</v>
      </c>
      <c r="CC141" s="134"/>
      <c r="CD141" s="133">
        <v>4</v>
      </c>
      <c r="CE141" s="133"/>
      <c r="CF141" s="133">
        <f t="shared" si="63"/>
        <v>4</v>
      </c>
      <c r="CG141" s="129"/>
    </row>
    <row r="142" spans="1:85" ht="27" customHeight="1">
      <c r="A142" s="18"/>
      <c r="B142" s="45">
        <v>31442100</v>
      </c>
      <c r="C142" s="78" t="s">
        <v>210</v>
      </c>
      <c r="D142" s="45" t="s">
        <v>185</v>
      </c>
      <c r="E142" s="45" t="s">
        <v>23</v>
      </c>
      <c r="F142" s="69" t="s">
        <v>211</v>
      </c>
      <c r="G142" s="69">
        <v>11</v>
      </c>
      <c r="H142" s="69">
        <v>234520</v>
      </c>
      <c r="I142" s="21">
        <f t="shared" si="45"/>
        <v>0</v>
      </c>
      <c r="J142" s="8">
        <v>21320</v>
      </c>
      <c r="K142" s="130">
        <f>+N142+R142+V142+Z142+AD142+AH142+AL142+AP142+AT142+AX142+BB142+BF142+BJ142+BN142+BR142+BV142+BZ142+CD142</f>
        <v>11</v>
      </c>
      <c r="L142" s="131">
        <f t="shared" si="64"/>
        <v>234520</v>
      </c>
      <c r="M142" s="132"/>
      <c r="N142" s="133">
        <v>4</v>
      </c>
      <c r="O142" s="133"/>
      <c r="P142" s="133">
        <f t="shared" si="46"/>
        <v>4</v>
      </c>
      <c r="Q142" s="126"/>
      <c r="R142" s="133">
        <v>1</v>
      </c>
      <c r="S142" s="133"/>
      <c r="T142" s="133">
        <f t="shared" si="47"/>
        <v>1</v>
      </c>
      <c r="U142" s="126"/>
      <c r="V142" s="133"/>
      <c r="W142" s="133"/>
      <c r="X142" s="133">
        <f t="shared" si="48"/>
        <v>0</v>
      </c>
      <c r="Y142" s="126"/>
      <c r="Z142" s="133"/>
      <c r="AA142" s="133"/>
      <c r="AB142" s="133">
        <f t="shared" si="49"/>
        <v>0</v>
      </c>
      <c r="AC142" s="126"/>
      <c r="AD142" s="133">
        <v>0</v>
      </c>
      <c r="AE142" s="133"/>
      <c r="AF142" s="133">
        <f t="shared" si="50"/>
        <v>0</v>
      </c>
      <c r="AG142" s="126"/>
      <c r="AH142" s="133">
        <v>0</v>
      </c>
      <c r="AI142" s="133"/>
      <c r="AJ142" s="133">
        <f t="shared" si="51"/>
        <v>0</v>
      </c>
      <c r="AK142" s="126"/>
      <c r="AL142" s="133"/>
      <c r="AM142" s="133"/>
      <c r="AN142" s="133">
        <f t="shared" si="52"/>
        <v>0</v>
      </c>
      <c r="AO142" s="126"/>
      <c r="AP142" s="155">
        <v>0</v>
      </c>
      <c r="AQ142" s="155"/>
      <c r="AR142" s="133">
        <f t="shared" si="53"/>
        <v>0</v>
      </c>
      <c r="AS142" s="170"/>
      <c r="AT142" s="133">
        <v>1</v>
      </c>
      <c r="AU142" s="133"/>
      <c r="AV142" s="133">
        <f t="shared" si="54"/>
        <v>1</v>
      </c>
      <c r="AW142" s="126"/>
      <c r="AX142" s="133"/>
      <c r="AY142" s="133"/>
      <c r="AZ142" s="133">
        <f t="shared" si="55"/>
        <v>0</v>
      </c>
      <c r="BA142" s="126"/>
      <c r="BB142" s="133"/>
      <c r="BC142" s="133"/>
      <c r="BD142" s="133">
        <f t="shared" si="56"/>
        <v>0</v>
      </c>
      <c r="BE142" s="126"/>
      <c r="BF142" s="133"/>
      <c r="BG142" s="133"/>
      <c r="BH142" s="133">
        <f t="shared" si="57"/>
        <v>0</v>
      </c>
      <c r="BI142" s="126"/>
      <c r="BJ142" s="133">
        <v>0</v>
      </c>
      <c r="BK142" s="133"/>
      <c r="BL142" s="133">
        <f t="shared" si="58"/>
        <v>0</v>
      </c>
      <c r="BM142" s="126"/>
      <c r="BN142" s="133">
        <v>1</v>
      </c>
      <c r="BO142" s="133"/>
      <c r="BP142" s="133">
        <f t="shared" si="59"/>
        <v>1</v>
      </c>
      <c r="BQ142" s="126"/>
      <c r="BR142" s="133"/>
      <c r="BS142" s="133"/>
      <c r="BT142" s="133">
        <f t="shared" si="60"/>
        <v>0</v>
      </c>
      <c r="BU142" s="126"/>
      <c r="BV142" s="133">
        <v>1</v>
      </c>
      <c r="BW142" s="133"/>
      <c r="BX142" s="133">
        <f t="shared" si="61"/>
        <v>1</v>
      </c>
      <c r="BY142" s="126"/>
      <c r="BZ142" s="133">
        <v>1</v>
      </c>
      <c r="CA142" s="133"/>
      <c r="CB142" s="133">
        <f t="shared" si="62"/>
        <v>1</v>
      </c>
      <c r="CC142" s="134"/>
      <c r="CD142" s="133">
        <v>2</v>
      </c>
      <c r="CE142" s="133"/>
      <c r="CF142" s="133">
        <f t="shared" si="63"/>
        <v>2</v>
      </c>
      <c r="CG142" s="129"/>
    </row>
    <row r="143" spans="1:85" ht="37.5" customHeight="1">
      <c r="A143" s="18"/>
      <c r="B143" s="45">
        <v>24951310</v>
      </c>
      <c r="C143" s="78" t="s">
        <v>212</v>
      </c>
      <c r="D143" s="43" t="s">
        <v>193</v>
      </c>
      <c r="E143" s="45" t="s">
        <v>198</v>
      </c>
      <c r="F143" s="69" t="s">
        <v>213</v>
      </c>
      <c r="G143" s="69"/>
      <c r="H143" s="69">
        <v>0</v>
      </c>
      <c r="I143" s="21">
        <f t="shared" si="45"/>
        <v>0</v>
      </c>
      <c r="J143" s="8">
        <v>780</v>
      </c>
      <c r="K143" s="130"/>
      <c r="L143" s="131">
        <f t="shared" si="64"/>
        <v>0</v>
      </c>
      <c r="M143" s="132"/>
      <c r="N143" s="133"/>
      <c r="O143" s="133"/>
      <c r="P143" s="133">
        <f t="shared" si="46"/>
        <v>0</v>
      </c>
      <c r="Q143" s="126"/>
      <c r="R143" s="133"/>
      <c r="S143" s="133"/>
      <c r="T143" s="133">
        <f t="shared" si="47"/>
        <v>0</v>
      </c>
      <c r="U143" s="126"/>
      <c r="V143" s="133"/>
      <c r="W143" s="133"/>
      <c r="X143" s="133">
        <f t="shared" si="48"/>
        <v>0</v>
      </c>
      <c r="Y143" s="126"/>
      <c r="Z143" s="133"/>
      <c r="AA143" s="133"/>
      <c r="AB143" s="133">
        <f t="shared" si="49"/>
        <v>0</v>
      </c>
      <c r="AC143" s="126"/>
      <c r="AD143" s="133">
        <v>0</v>
      </c>
      <c r="AE143" s="133"/>
      <c r="AF143" s="133">
        <f t="shared" si="50"/>
        <v>0</v>
      </c>
      <c r="AG143" s="126"/>
      <c r="AH143" s="133">
        <v>0</v>
      </c>
      <c r="AI143" s="133"/>
      <c r="AJ143" s="133">
        <f t="shared" si="51"/>
        <v>0</v>
      </c>
      <c r="AK143" s="126"/>
      <c r="AL143" s="133">
        <v>6</v>
      </c>
      <c r="AM143" s="133"/>
      <c r="AN143" s="133">
        <f t="shared" si="52"/>
        <v>6</v>
      </c>
      <c r="AO143" s="126"/>
      <c r="AP143" s="155">
        <v>3</v>
      </c>
      <c r="AQ143" s="155"/>
      <c r="AR143" s="133">
        <f t="shared" si="53"/>
        <v>3</v>
      </c>
      <c r="AS143" s="170"/>
      <c r="AT143" s="133">
        <v>10</v>
      </c>
      <c r="AU143" s="133"/>
      <c r="AV143" s="133">
        <f t="shared" si="54"/>
        <v>10</v>
      </c>
      <c r="AW143" s="126"/>
      <c r="AX143" s="133"/>
      <c r="AY143" s="133"/>
      <c r="AZ143" s="133">
        <f t="shared" si="55"/>
        <v>0</v>
      </c>
      <c r="BA143" s="126"/>
      <c r="BB143" s="133"/>
      <c r="BC143" s="133"/>
      <c r="BD143" s="133">
        <f t="shared" si="56"/>
        <v>0</v>
      </c>
      <c r="BE143" s="126"/>
      <c r="BF143" s="133"/>
      <c r="BG143" s="133"/>
      <c r="BH143" s="133">
        <f t="shared" si="57"/>
        <v>0</v>
      </c>
      <c r="BI143" s="126"/>
      <c r="BJ143" s="133">
        <v>4</v>
      </c>
      <c r="BK143" s="133"/>
      <c r="BL143" s="133">
        <f t="shared" si="58"/>
        <v>4</v>
      </c>
      <c r="BM143" s="126"/>
      <c r="BN143" s="133"/>
      <c r="BO143" s="133"/>
      <c r="BP143" s="133">
        <f t="shared" si="59"/>
        <v>0</v>
      </c>
      <c r="BQ143" s="126"/>
      <c r="BR143" s="133"/>
      <c r="BS143" s="133"/>
      <c r="BT143" s="133">
        <f t="shared" si="60"/>
        <v>0</v>
      </c>
      <c r="BU143" s="126"/>
      <c r="BV143" s="133">
        <v>8</v>
      </c>
      <c r="BW143" s="133"/>
      <c r="BX143" s="133">
        <f t="shared" si="61"/>
        <v>8</v>
      </c>
      <c r="BY143" s="126"/>
      <c r="BZ143" s="133">
        <v>3</v>
      </c>
      <c r="CA143" s="133"/>
      <c r="CB143" s="133">
        <f t="shared" si="62"/>
        <v>3</v>
      </c>
      <c r="CC143" s="134"/>
      <c r="CD143" s="133">
        <v>16</v>
      </c>
      <c r="CE143" s="133"/>
      <c r="CF143" s="133">
        <f t="shared" si="63"/>
        <v>16</v>
      </c>
      <c r="CG143" s="129"/>
    </row>
    <row r="144" spans="1:85" ht="27" customHeight="1">
      <c r="A144" s="18"/>
      <c r="B144" s="45">
        <v>9211110</v>
      </c>
      <c r="C144" s="78" t="s">
        <v>214</v>
      </c>
      <c r="D144" s="43" t="s">
        <v>193</v>
      </c>
      <c r="E144" s="45" t="s">
        <v>107</v>
      </c>
      <c r="F144" s="69" t="s">
        <v>215</v>
      </c>
      <c r="G144" s="69">
        <v>168</v>
      </c>
      <c r="H144" s="69">
        <v>420000</v>
      </c>
      <c r="I144" s="21">
        <f t="shared" si="45"/>
        <v>0</v>
      </c>
      <c r="J144" s="8">
        <v>2500</v>
      </c>
      <c r="K144" s="130">
        <f>+N144+R144+V144+Z144+AD144+AH144+AL144+AP144+AT144+AX144+BB144+BF144+BJ144+BN144+BR144+BV144+BZ144+CD144</f>
        <v>168</v>
      </c>
      <c r="L144" s="131">
        <f t="shared" si="64"/>
        <v>420000</v>
      </c>
      <c r="M144" s="132"/>
      <c r="N144" s="133">
        <v>60</v>
      </c>
      <c r="O144" s="133"/>
      <c r="P144" s="133">
        <f t="shared" si="46"/>
        <v>60</v>
      </c>
      <c r="Q144" s="126"/>
      <c r="R144" s="133"/>
      <c r="S144" s="133"/>
      <c r="T144" s="133">
        <f t="shared" si="47"/>
        <v>0</v>
      </c>
      <c r="U144" s="126"/>
      <c r="V144" s="133"/>
      <c r="W144" s="133"/>
      <c r="X144" s="133">
        <f t="shared" si="48"/>
        <v>0</v>
      </c>
      <c r="Y144" s="126"/>
      <c r="Z144" s="133"/>
      <c r="AA144" s="133"/>
      <c r="AB144" s="133">
        <f t="shared" si="49"/>
        <v>0</v>
      </c>
      <c r="AC144" s="126"/>
      <c r="AD144" s="133">
        <v>0</v>
      </c>
      <c r="AE144" s="133"/>
      <c r="AF144" s="133">
        <f t="shared" si="50"/>
        <v>0</v>
      </c>
      <c r="AG144" s="126"/>
      <c r="AH144" s="133">
        <v>0</v>
      </c>
      <c r="AI144" s="133"/>
      <c r="AJ144" s="133">
        <f t="shared" si="51"/>
        <v>0</v>
      </c>
      <c r="AK144" s="126"/>
      <c r="AL144" s="133">
        <v>6</v>
      </c>
      <c r="AM144" s="133"/>
      <c r="AN144" s="133">
        <f t="shared" si="52"/>
        <v>6</v>
      </c>
      <c r="AO144" s="126"/>
      <c r="AP144" s="155">
        <v>24</v>
      </c>
      <c r="AQ144" s="155"/>
      <c r="AR144" s="133">
        <f t="shared" si="53"/>
        <v>24</v>
      </c>
      <c r="AS144" s="170"/>
      <c r="AT144" s="133">
        <v>8</v>
      </c>
      <c r="AU144" s="133"/>
      <c r="AV144" s="133">
        <f t="shared" si="54"/>
        <v>8</v>
      </c>
      <c r="AW144" s="126"/>
      <c r="AX144" s="133"/>
      <c r="AY144" s="133"/>
      <c r="AZ144" s="133">
        <f t="shared" si="55"/>
        <v>0</v>
      </c>
      <c r="BA144" s="126"/>
      <c r="BB144" s="133">
        <v>10</v>
      </c>
      <c r="BC144" s="133"/>
      <c r="BD144" s="133">
        <f t="shared" si="56"/>
        <v>10</v>
      </c>
      <c r="BE144" s="126"/>
      <c r="BF144" s="133"/>
      <c r="BG144" s="133"/>
      <c r="BH144" s="133">
        <f t="shared" si="57"/>
        <v>0</v>
      </c>
      <c r="BI144" s="126"/>
      <c r="BJ144" s="133">
        <v>5</v>
      </c>
      <c r="BK144" s="133"/>
      <c r="BL144" s="133">
        <f t="shared" si="58"/>
        <v>5</v>
      </c>
      <c r="BM144" s="126"/>
      <c r="BN144" s="133">
        <v>12</v>
      </c>
      <c r="BO144" s="133"/>
      <c r="BP144" s="133">
        <f t="shared" si="59"/>
        <v>12</v>
      </c>
      <c r="BQ144" s="126"/>
      <c r="BR144" s="133"/>
      <c r="BS144" s="133"/>
      <c r="BT144" s="133">
        <f t="shared" si="60"/>
        <v>0</v>
      </c>
      <c r="BU144" s="126"/>
      <c r="BV144" s="133">
        <v>24</v>
      </c>
      <c r="BW144" s="133"/>
      <c r="BX144" s="133">
        <f t="shared" si="61"/>
        <v>24</v>
      </c>
      <c r="BY144" s="126"/>
      <c r="BZ144" s="133">
        <v>3</v>
      </c>
      <c r="CA144" s="133"/>
      <c r="CB144" s="133">
        <f t="shared" si="62"/>
        <v>3</v>
      </c>
      <c r="CC144" s="134"/>
      <c r="CD144" s="133">
        <v>16</v>
      </c>
      <c r="CE144" s="133"/>
      <c r="CF144" s="133">
        <f t="shared" si="63"/>
        <v>16</v>
      </c>
      <c r="CG144" s="129"/>
    </row>
    <row r="145" spans="1:85" ht="27" customHeight="1">
      <c r="A145" s="18"/>
      <c r="B145" s="45">
        <v>42911200</v>
      </c>
      <c r="C145" s="78" t="s">
        <v>216</v>
      </c>
      <c r="D145" s="45" t="s">
        <v>185</v>
      </c>
      <c r="E145" s="45" t="s">
        <v>23</v>
      </c>
      <c r="F145" s="69" t="s">
        <v>217</v>
      </c>
      <c r="G145" s="69"/>
      <c r="H145" s="69">
        <v>0</v>
      </c>
      <c r="I145" s="21">
        <f t="shared" si="45"/>
        <v>0</v>
      </c>
      <c r="J145" s="8">
        <v>1200</v>
      </c>
      <c r="K145" s="130"/>
      <c r="L145" s="131">
        <f t="shared" si="64"/>
        <v>0</v>
      </c>
      <c r="M145" s="132"/>
      <c r="N145" s="133"/>
      <c r="O145" s="133"/>
      <c r="P145" s="133">
        <f t="shared" si="46"/>
        <v>0</v>
      </c>
      <c r="Q145" s="126"/>
      <c r="R145" s="133"/>
      <c r="S145" s="133"/>
      <c r="T145" s="133">
        <f t="shared" si="47"/>
        <v>0</v>
      </c>
      <c r="U145" s="126"/>
      <c r="V145" s="133"/>
      <c r="W145" s="133"/>
      <c r="X145" s="133">
        <f t="shared" si="48"/>
        <v>0</v>
      </c>
      <c r="Y145" s="126"/>
      <c r="Z145" s="133"/>
      <c r="AA145" s="133"/>
      <c r="AB145" s="133">
        <f t="shared" si="49"/>
        <v>0</v>
      </c>
      <c r="AC145" s="126"/>
      <c r="AD145" s="133">
        <v>0</v>
      </c>
      <c r="AE145" s="133"/>
      <c r="AF145" s="133">
        <f t="shared" si="50"/>
        <v>0</v>
      </c>
      <c r="AG145" s="126"/>
      <c r="AH145" s="133">
        <v>0</v>
      </c>
      <c r="AI145" s="133"/>
      <c r="AJ145" s="133">
        <f t="shared" si="51"/>
        <v>0</v>
      </c>
      <c r="AK145" s="126"/>
      <c r="AL145" s="133">
        <v>1</v>
      </c>
      <c r="AM145" s="133"/>
      <c r="AN145" s="133">
        <f t="shared" si="52"/>
        <v>1</v>
      </c>
      <c r="AO145" s="126"/>
      <c r="AP145" s="155">
        <v>0</v>
      </c>
      <c r="AQ145" s="155"/>
      <c r="AR145" s="133">
        <f t="shared" si="53"/>
        <v>0</v>
      </c>
      <c r="AS145" s="170"/>
      <c r="AT145" s="133">
        <v>0</v>
      </c>
      <c r="AU145" s="133"/>
      <c r="AV145" s="133">
        <f t="shared" si="54"/>
        <v>0</v>
      </c>
      <c r="AW145" s="126"/>
      <c r="AX145" s="133"/>
      <c r="AY145" s="133"/>
      <c r="AZ145" s="133">
        <f t="shared" si="55"/>
        <v>0</v>
      </c>
      <c r="BA145" s="126"/>
      <c r="BB145" s="133"/>
      <c r="BC145" s="133"/>
      <c r="BD145" s="133">
        <f t="shared" si="56"/>
        <v>0</v>
      </c>
      <c r="BE145" s="126"/>
      <c r="BF145" s="133"/>
      <c r="BG145" s="133"/>
      <c r="BH145" s="133">
        <f t="shared" si="57"/>
        <v>0</v>
      </c>
      <c r="BI145" s="126"/>
      <c r="BJ145" s="133">
        <v>1</v>
      </c>
      <c r="BK145" s="133"/>
      <c r="BL145" s="133">
        <f t="shared" si="58"/>
        <v>1</v>
      </c>
      <c r="BM145" s="126"/>
      <c r="BN145" s="133"/>
      <c r="BO145" s="133"/>
      <c r="BP145" s="133">
        <f t="shared" si="59"/>
        <v>0</v>
      </c>
      <c r="BQ145" s="126"/>
      <c r="BR145" s="133"/>
      <c r="BS145" s="133"/>
      <c r="BT145" s="133">
        <f t="shared" si="60"/>
        <v>0</v>
      </c>
      <c r="BU145" s="126"/>
      <c r="BV145" s="133">
        <v>0</v>
      </c>
      <c r="BW145" s="133"/>
      <c r="BX145" s="133">
        <f t="shared" si="61"/>
        <v>0</v>
      </c>
      <c r="BY145" s="126"/>
      <c r="BZ145" s="133">
        <v>3</v>
      </c>
      <c r="CA145" s="133"/>
      <c r="CB145" s="133">
        <f t="shared" si="62"/>
        <v>3</v>
      </c>
      <c r="CC145" s="134"/>
      <c r="CD145" s="133"/>
      <c r="CE145" s="133"/>
      <c r="CF145" s="133">
        <f t="shared" si="63"/>
        <v>0</v>
      </c>
      <c r="CG145" s="129"/>
    </row>
    <row r="146" spans="1:85" ht="27" customHeight="1">
      <c r="A146" s="18"/>
      <c r="B146" s="78">
        <v>34351200</v>
      </c>
      <c r="C146" s="45" t="s">
        <v>205</v>
      </c>
      <c r="D146" s="45" t="s">
        <v>185</v>
      </c>
      <c r="E146" s="45" t="s">
        <v>23</v>
      </c>
      <c r="F146" s="69" t="s">
        <v>218</v>
      </c>
      <c r="G146" s="69"/>
      <c r="H146" s="69">
        <v>0</v>
      </c>
      <c r="I146" s="21">
        <f t="shared" si="45"/>
        <v>0</v>
      </c>
      <c r="J146" s="8">
        <v>22500</v>
      </c>
      <c r="K146" s="130"/>
      <c r="L146" s="131">
        <f t="shared" si="64"/>
        <v>0</v>
      </c>
      <c r="M146" s="132"/>
      <c r="N146" s="133">
        <v>0</v>
      </c>
      <c r="O146" s="133"/>
      <c r="P146" s="133">
        <f t="shared" si="46"/>
        <v>0</v>
      </c>
      <c r="Q146" s="126"/>
      <c r="R146" s="133"/>
      <c r="S146" s="133"/>
      <c r="T146" s="133">
        <f t="shared" si="47"/>
        <v>0</v>
      </c>
      <c r="U146" s="126"/>
      <c r="V146" s="133"/>
      <c r="W146" s="133"/>
      <c r="X146" s="133">
        <f t="shared" si="48"/>
        <v>0</v>
      </c>
      <c r="Y146" s="126"/>
      <c r="Z146" s="133"/>
      <c r="AA146" s="133"/>
      <c r="AB146" s="133">
        <f t="shared" si="49"/>
        <v>0</v>
      </c>
      <c r="AC146" s="126"/>
      <c r="AD146" s="133">
        <v>0</v>
      </c>
      <c r="AE146" s="133"/>
      <c r="AF146" s="133">
        <f t="shared" si="50"/>
        <v>0</v>
      </c>
      <c r="AG146" s="126"/>
      <c r="AH146" s="133">
        <v>0</v>
      </c>
      <c r="AI146" s="133"/>
      <c r="AJ146" s="133">
        <f t="shared" si="51"/>
        <v>0</v>
      </c>
      <c r="AK146" s="126"/>
      <c r="AL146" s="133"/>
      <c r="AM146" s="133"/>
      <c r="AN146" s="133">
        <f t="shared" si="52"/>
        <v>0</v>
      </c>
      <c r="AO146" s="126"/>
      <c r="AP146" s="155">
        <v>0</v>
      </c>
      <c r="AQ146" s="155"/>
      <c r="AR146" s="133">
        <f t="shared" si="53"/>
        <v>0</v>
      </c>
      <c r="AS146" s="170"/>
      <c r="AT146" s="133">
        <v>0</v>
      </c>
      <c r="AU146" s="133"/>
      <c r="AV146" s="133">
        <f t="shared" si="54"/>
        <v>0</v>
      </c>
      <c r="AW146" s="126"/>
      <c r="AX146" s="133"/>
      <c r="AY146" s="133"/>
      <c r="AZ146" s="133">
        <f t="shared" si="55"/>
        <v>0</v>
      </c>
      <c r="BA146" s="126"/>
      <c r="BB146" s="133"/>
      <c r="BC146" s="133"/>
      <c r="BD146" s="133">
        <f t="shared" si="56"/>
        <v>0</v>
      </c>
      <c r="BE146" s="126"/>
      <c r="BF146" s="133"/>
      <c r="BG146" s="133"/>
      <c r="BH146" s="133">
        <f t="shared" si="57"/>
        <v>0</v>
      </c>
      <c r="BI146" s="126"/>
      <c r="BJ146" s="133">
        <v>0</v>
      </c>
      <c r="BK146" s="133"/>
      <c r="BL146" s="133">
        <f t="shared" si="58"/>
        <v>0</v>
      </c>
      <c r="BM146" s="126"/>
      <c r="BN146" s="133"/>
      <c r="BO146" s="133"/>
      <c r="BP146" s="133">
        <f t="shared" si="59"/>
        <v>0</v>
      </c>
      <c r="BQ146" s="126"/>
      <c r="BR146" s="133"/>
      <c r="BS146" s="133"/>
      <c r="BT146" s="133">
        <f t="shared" si="60"/>
        <v>0</v>
      </c>
      <c r="BU146" s="126"/>
      <c r="BV146" s="133">
        <v>0</v>
      </c>
      <c r="BW146" s="133"/>
      <c r="BX146" s="133">
        <f t="shared" si="61"/>
        <v>0</v>
      </c>
      <c r="BY146" s="126"/>
      <c r="BZ146" s="133">
        <v>0</v>
      </c>
      <c r="CA146" s="133"/>
      <c r="CB146" s="133">
        <f t="shared" si="62"/>
        <v>0</v>
      </c>
      <c r="CC146" s="134"/>
      <c r="CD146" s="133"/>
      <c r="CE146" s="133"/>
      <c r="CF146" s="133">
        <f t="shared" si="63"/>
        <v>0</v>
      </c>
      <c r="CG146" s="129"/>
    </row>
    <row r="147" spans="1:85" ht="27" customHeight="1">
      <c r="A147" s="18">
        <v>214</v>
      </c>
      <c r="B147" s="78">
        <v>34351200</v>
      </c>
      <c r="C147" s="45" t="s">
        <v>205</v>
      </c>
      <c r="D147" s="45" t="s">
        <v>185</v>
      </c>
      <c r="E147" s="45" t="s">
        <v>23</v>
      </c>
      <c r="F147" s="69" t="s">
        <v>207</v>
      </c>
      <c r="G147" s="69"/>
      <c r="H147" s="69">
        <v>0</v>
      </c>
      <c r="I147" s="21">
        <f t="shared" si="45"/>
        <v>0</v>
      </c>
      <c r="J147" s="8">
        <v>22500</v>
      </c>
      <c r="K147" s="130"/>
      <c r="L147" s="131">
        <f t="shared" si="64"/>
        <v>0</v>
      </c>
      <c r="M147" s="132"/>
      <c r="N147" s="133">
        <v>0</v>
      </c>
      <c r="O147" s="133"/>
      <c r="P147" s="133">
        <f t="shared" si="46"/>
        <v>0</v>
      </c>
      <c r="Q147" s="126"/>
      <c r="R147" s="133"/>
      <c r="S147" s="133"/>
      <c r="T147" s="133">
        <f t="shared" si="47"/>
        <v>0</v>
      </c>
      <c r="U147" s="126"/>
      <c r="V147" s="133"/>
      <c r="W147" s="133"/>
      <c r="X147" s="133">
        <f t="shared" si="48"/>
        <v>0</v>
      </c>
      <c r="Y147" s="126"/>
      <c r="Z147" s="133"/>
      <c r="AA147" s="133"/>
      <c r="AB147" s="133">
        <f t="shared" si="49"/>
        <v>0</v>
      </c>
      <c r="AC147" s="126"/>
      <c r="AD147" s="133">
        <v>0</v>
      </c>
      <c r="AE147" s="133"/>
      <c r="AF147" s="133">
        <f t="shared" si="50"/>
        <v>0</v>
      </c>
      <c r="AG147" s="126"/>
      <c r="AH147" s="133">
        <v>0</v>
      </c>
      <c r="AI147" s="133"/>
      <c r="AJ147" s="133">
        <f t="shared" si="51"/>
        <v>0</v>
      </c>
      <c r="AK147" s="126"/>
      <c r="AL147" s="133"/>
      <c r="AM147" s="133"/>
      <c r="AN147" s="133">
        <f t="shared" si="52"/>
        <v>0</v>
      </c>
      <c r="AO147" s="126"/>
      <c r="AP147" s="155">
        <v>0</v>
      </c>
      <c r="AQ147" s="155"/>
      <c r="AR147" s="133">
        <f t="shared" si="53"/>
        <v>0</v>
      </c>
      <c r="AS147" s="170"/>
      <c r="AT147" s="133">
        <v>4</v>
      </c>
      <c r="AU147" s="133"/>
      <c r="AV147" s="133">
        <f t="shared" si="54"/>
        <v>4</v>
      </c>
      <c r="AW147" s="126"/>
      <c r="AX147" s="133"/>
      <c r="AY147" s="133"/>
      <c r="AZ147" s="133">
        <f t="shared" si="55"/>
        <v>0</v>
      </c>
      <c r="BA147" s="126"/>
      <c r="BB147" s="133"/>
      <c r="BC147" s="133"/>
      <c r="BD147" s="133">
        <f t="shared" si="56"/>
        <v>0</v>
      </c>
      <c r="BE147" s="126"/>
      <c r="BF147" s="133"/>
      <c r="BG147" s="133"/>
      <c r="BH147" s="133">
        <f t="shared" si="57"/>
        <v>0</v>
      </c>
      <c r="BI147" s="126"/>
      <c r="BJ147" s="133">
        <v>0</v>
      </c>
      <c r="BK147" s="133"/>
      <c r="BL147" s="133">
        <f t="shared" si="58"/>
        <v>0</v>
      </c>
      <c r="BM147" s="126"/>
      <c r="BN147" s="133"/>
      <c r="BO147" s="133"/>
      <c r="BP147" s="133">
        <f t="shared" si="59"/>
        <v>0</v>
      </c>
      <c r="BQ147" s="126"/>
      <c r="BR147" s="133"/>
      <c r="BS147" s="133"/>
      <c r="BT147" s="133">
        <f t="shared" si="60"/>
        <v>0</v>
      </c>
      <c r="BU147" s="126"/>
      <c r="BV147" s="133">
        <v>0</v>
      </c>
      <c r="BW147" s="133"/>
      <c r="BX147" s="133">
        <f t="shared" si="61"/>
        <v>0</v>
      </c>
      <c r="BY147" s="126"/>
      <c r="BZ147" s="133">
        <v>0</v>
      </c>
      <c r="CA147" s="133"/>
      <c r="CB147" s="133">
        <f t="shared" si="62"/>
        <v>0</v>
      </c>
      <c r="CC147" s="134"/>
      <c r="CD147" s="133"/>
      <c r="CE147" s="133"/>
      <c r="CF147" s="133">
        <f t="shared" si="63"/>
        <v>0</v>
      </c>
      <c r="CG147" s="129"/>
    </row>
    <row r="148" spans="1:85" ht="27" customHeight="1">
      <c r="A148" s="23">
        <v>215</v>
      </c>
      <c r="B148" s="78">
        <v>34351200</v>
      </c>
      <c r="C148" s="45" t="s">
        <v>205</v>
      </c>
      <c r="D148" s="45" t="s">
        <v>185</v>
      </c>
      <c r="E148" s="45" t="s">
        <v>23</v>
      </c>
      <c r="F148" s="69" t="s">
        <v>219</v>
      </c>
      <c r="G148" s="69"/>
      <c r="H148" s="69">
        <v>0</v>
      </c>
      <c r="I148" s="21">
        <f t="shared" si="45"/>
        <v>0</v>
      </c>
      <c r="J148" s="8">
        <v>22500</v>
      </c>
      <c r="K148" s="130"/>
      <c r="L148" s="131">
        <f t="shared" si="64"/>
        <v>0</v>
      </c>
      <c r="M148" s="132"/>
      <c r="N148" s="133">
        <v>0</v>
      </c>
      <c r="O148" s="133"/>
      <c r="P148" s="133">
        <f t="shared" si="46"/>
        <v>0</v>
      </c>
      <c r="Q148" s="126"/>
      <c r="R148" s="133"/>
      <c r="S148" s="133"/>
      <c r="T148" s="133">
        <f t="shared" si="47"/>
        <v>0</v>
      </c>
      <c r="U148" s="126"/>
      <c r="V148" s="133"/>
      <c r="W148" s="133"/>
      <c r="X148" s="133">
        <f t="shared" si="48"/>
        <v>0</v>
      </c>
      <c r="Y148" s="126"/>
      <c r="Z148" s="133"/>
      <c r="AA148" s="133"/>
      <c r="AB148" s="133">
        <f t="shared" si="49"/>
        <v>0</v>
      </c>
      <c r="AC148" s="126"/>
      <c r="AD148" s="133">
        <v>0</v>
      </c>
      <c r="AE148" s="133"/>
      <c r="AF148" s="133">
        <f t="shared" si="50"/>
        <v>0</v>
      </c>
      <c r="AG148" s="126"/>
      <c r="AH148" s="133">
        <v>0</v>
      </c>
      <c r="AI148" s="133"/>
      <c r="AJ148" s="133">
        <f t="shared" si="51"/>
        <v>0</v>
      </c>
      <c r="AK148" s="126"/>
      <c r="AL148" s="133"/>
      <c r="AM148" s="133"/>
      <c r="AN148" s="133">
        <f t="shared" si="52"/>
        <v>0</v>
      </c>
      <c r="AO148" s="126"/>
      <c r="AP148" s="155">
        <v>0</v>
      </c>
      <c r="AQ148" s="155"/>
      <c r="AR148" s="133">
        <f t="shared" si="53"/>
        <v>0</v>
      </c>
      <c r="AS148" s="170"/>
      <c r="AT148" s="133">
        <v>0</v>
      </c>
      <c r="AU148" s="133"/>
      <c r="AV148" s="133">
        <f t="shared" si="54"/>
        <v>0</v>
      </c>
      <c r="AW148" s="126"/>
      <c r="AX148" s="133"/>
      <c r="AY148" s="133"/>
      <c r="AZ148" s="133">
        <f t="shared" si="55"/>
        <v>0</v>
      </c>
      <c r="BA148" s="126"/>
      <c r="BB148" s="133"/>
      <c r="BC148" s="133"/>
      <c r="BD148" s="133">
        <f t="shared" si="56"/>
        <v>0</v>
      </c>
      <c r="BE148" s="126"/>
      <c r="BF148" s="133"/>
      <c r="BG148" s="133"/>
      <c r="BH148" s="133">
        <f t="shared" si="57"/>
        <v>0</v>
      </c>
      <c r="BI148" s="126"/>
      <c r="BJ148" s="133">
        <v>0</v>
      </c>
      <c r="BK148" s="133"/>
      <c r="BL148" s="133">
        <f t="shared" si="58"/>
        <v>0</v>
      </c>
      <c r="BM148" s="126"/>
      <c r="BN148" s="133"/>
      <c r="BO148" s="133"/>
      <c r="BP148" s="133">
        <f t="shared" si="59"/>
        <v>0</v>
      </c>
      <c r="BQ148" s="126"/>
      <c r="BR148" s="133"/>
      <c r="BS148" s="133"/>
      <c r="BT148" s="133">
        <f t="shared" si="60"/>
        <v>0</v>
      </c>
      <c r="BU148" s="126"/>
      <c r="BV148" s="133">
        <v>0</v>
      </c>
      <c r="BW148" s="133"/>
      <c r="BX148" s="133">
        <f t="shared" si="61"/>
        <v>0</v>
      </c>
      <c r="BY148" s="126"/>
      <c r="BZ148" s="133">
        <v>0</v>
      </c>
      <c r="CA148" s="133"/>
      <c r="CB148" s="133">
        <f t="shared" si="62"/>
        <v>0</v>
      </c>
      <c r="CC148" s="134"/>
      <c r="CD148" s="133"/>
      <c r="CE148" s="133"/>
      <c r="CF148" s="133">
        <f t="shared" si="63"/>
        <v>0</v>
      </c>
      <c r="CG148" s="129"/>
    </row>
    <row r="149" spans="1:85" ht="27" customHeight="1">
      <c r="A149" s="23">
        <v>216</v>
      </c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220</v>
      </c>
      <c r="G149" s="69"/>
      <c r="H149" s="69">
        <v>0</v>
      </c>
      <c r="I149" s="21">
        <f t="shared" si="45"/>
        <v>0</v>
      </c>
      <c r="J149" s="8">
        <v>22504</v>
      </c>
      <c r="K149" s="130"/>
      <c r="L149" s="131">
        <f t="shared" si="64"/>
        <v>0</v>
      </c>
      <c r="M149" s="132"/>
      <c r="N149" s="133">
        <v>0</v>
      </c>
      <c r="O149" s="133"/>
      <c r="P149" s="133">
        <f t="shared" si="46"/>
        <v>0</v>
      </c>
      <c r="Q149" s="126"/>
      <c r="R149" s="133"/>
      <c r="S149" s="133"/>
      <c r="T149" s="133">
        <f t="shared" si="47"/>
        <v>0</v>
      </c>
      <c r="U149" s="126"/>
      <c r="V149" s="133"/>
      <c r="W149" s="133"/>
      <c r="X149" s="133">
        <f t="shared" si="48"/>
        <v>0</v>
      </c>
      <c r="Y149" s="126"/>
      <c r="Z149" s="133"/>
      <c r="AA149" s="133"/>
      <c r="AB149" s="133">
        <f t="shared" si="49"/>
        <v>0</v>
      </c>
      <c r="AC149" s="126"/>
      <c r="AD149" s="133">
        <v>0</v>
      </c>
      <c r="AE149" s="133"/>
      <c r="AF149" s="133">
        <f t="shared" si="50"/>
        <v>0</v>
      </c>
      <c r="AG149" s="126"/>
      <c r="AH149" s="133">
        <v>0</v>
      </c>
      <c r="AI149" s="133"/>
      <c r="AJ149" s="133">
        <f t="shared" si="51"/>
        <v>0</v>
      </c>
      <c r="AK149" s="126"/>
      <c r="AL149" s="133"/>
      <c r="AM149" s="133"/>
      <c r="AN149" s="133">
        <f t="shared" si="52"/>
        <v>0</v>
      </c>
      <c r="AO149" s="126"/>
      <c r="AP149" s="155">
        <v>4</v>
      </c>
      <c r="AQ149" s="155"/>
      <c r="AR149" s="133">
        <f t="shared" si="53"/>
        <v>4</v>
      </c>
      <c r="AS149" s="170"/>
      <c r="AT149" s="133">
        <v>0</v>
      </c>
      <c r="AU149" s="133"/>
      <c r="AV149" s="133">
        <f t="shared" si="54"/>
        <v>0</v>
      </c>
      <c r="AW149" s="126"/>
      <c r="AX149" s="133"/>
      <c r="AY149" s="133"/>
      <c r="AZ149" s="133">
        <f t="shared" si="55"/>
        <v>0</v>
      </c>
      <c r="BA149" s="126"/>
      <c r="BB149" s="133"/>
      <c r="BC149" s="133"/>
      <c r="BD149" s="133">
        <f t="shared" si="56"/>
        <v>0</v>
      </c>
      <c r="BE149" s="126"/>
      <c r="BF149" s="133"/>
      <c r="BG149" s="133"/>
      <c r="BH149" s="133">
        <f t="shared" si="57"/>
        <v>0</v>
      </c>
      <c r="BI149" s="126"/>
      <c r="BJ149" s="133">
        <v>0</v>
      </c>
      <c r="BK149" s="133"/>
      <c r="BL149" s="133">
        <f t="shared" si="58"/>
        <v>0</v>
      </c>
      <c r="BM149" s="126"/>
      <c r="BN149" s="133"/>
      <c r="BO149" s="133"/>
      <c r="BP149" s="133">
        <f t="shared" si="59"/>
        <v>0</v>
      </c>
      <c r="BQ149" s="126"/>
      <c r="BR149" s="133"/>
      <c r="BS149" s="133"/>
      <c r="BT149" s="133">
        <f t="shared" si="60"/>
        <v>0</v>
      </c>
      <c r="BU149" s="126"/>
      <c r="BV149" s="133">
        <v>0</v>
      </c>
      <c r="BW149" s="133"/>
      <c r="BX149" s="133">
        <f t="shared" si="61"/>
        <v>0</v>
      </c>
      <c r="BY149" s="126"/>
      <c r="BZ149" s="133">
        <v>0</v>
      </c>
      <c r="CA149" s="133"/>
      <c r="CB149" s="133">
        <f t="shared" si="62"/>
        <v>0</v>
      </c>
      <c r="CC149" s="134"/>
      <c r="CD149" s="133"/>
      <c r="CE149" s="133"/>
      <c r="CF149" s="133">
        <f t="shared" si="63"/>
        <v>0</v>
      </c>
      <c r="CG149" s="129"/>
    </row>
    <row r="150" spans="1:85" ht="27" customHeight="1">
      <c r="A150" s="23">
        <v>217</v>
      </c>
      <c r="B150" s="83">
        <v>42511128</v>
      </c>
      <c r="C150" s="84" t="s">
        <v>513</v>
      </c>
      <c r="D150" s="43" t="s">
        <v>193</v>
      </c>
      <c r="E150" s="45" t="s">
        <v>23</v>
      </c>
      <c r="F150" s="69" t="s">
        <v>221</v>
      </c>
      <c r="G150" s="69"/>
      <c r="H150" s="69">
        <v>0</v>
      </c>
      <c r="I150" s="21">
        <f t="shared" si="45"/>
        <v>0</v>
      </c>
      <c r="J150" s="8">
        <v>12000</v>
      </c>
      <c r="K150" s="130"/>
      <c r="L150" s="131">
        <f t="shared" si="64"/>
        <v>0</v>
      </c>
      <c r="M150" s="132"/>
      <c r="N150" s="133">
        <v>0</v>
      </c>
      <c r="O150" s="133"/>
      <c r="P150" s="133">
        <f t="shared" si="46"/>
        <v>0</v>
      </c>
      <c r="Q150" s="126"/>
      <c r="R150" s="133"/>
      <c r="S150" s="133"/>
      <c r="T150" s="133">
        <f t="shared" si="47"/>
        <v>0</v>
      </c>
      <c r="U150" s="126"/>
      <c r="V150" s="133"/>
      <c r="W150" s="133"/>
      <c r="X150" s="133">
        <f t="shared" si="48"/>
        <v>0</v>
      </c>
      <c r="Y150" s="126"/>
      <c r="Z150" s="133"/>
      <c r="AA150" s="133"/>
      <c r="AB150" s="133">
        <f t="shared" si="49"/>
        <v>0</v>
      </c>
      <c r="AC150" s="126"/>
      <c r="AD150" s="133">
        <v>0</v>
      </c>
      <c r="AE150" s="133"/>
      <c r="AF150" s="133">
        <f t="shared" si="50"/>
        <v>0</v>
      </c>
      <c r="AG150" s="126"/>
      <c r="AH150" s="133">
        <v>0</v>
      </c>
      <c r="AI150" s="133"/>
      <c r="AJ150" s="133">
        <f t="shared" si="51"/>
        <v>0</v>
      </c>
      <c r="AK150" s="126"/>
      <c r="AL150" s="133">
        <v>1</v>
      </c>
      <c r="AM150" s="133"/>
      <c r="AN150" s="133">
        <f t="shared" si="52"/>
        <v>1</v>
      </c>
      <c r="AO150" s="126"/>
      <c r="AP150" s="155">
        <v>0</v>
      </c>
      <c r="AQ150" s="155"/>
      <c r="AR150" s="133">
        <f t="shared" si="53"/>
        <v>0</v>
      </c>
      <c r="AS150" s="170"/>
      <c r="AT150" s="133">
        <v>1</v>
      </c>
      <c r="AU150" s="133"/>
      <c r="AV150" s="133">
        <f t="shared" si="54"/>
        <v>1</v>
      </c>
      <c r="AW150" s="126"/>
      <c r="AX150" s="133"/>
      <c r="AY150" s="133"/>
      <c r="AZ150" s="133">
        <f t="shared" si="55"/>
        <v>0</v>
      </c>
      <c r="BA150" s="126"/>
      <c r="BB150" s="133"/>
      <c r="BC150" s="133"/>
      <c r="BD150" s="133">
        <f t="shared" si="56"/>
        <v>0</v>
      </c>
      <c r="BE150" s="126"/>
      <c r="BF150" s="133"/>
      <c r="BG150" s="133"/>
      <c r="BH150" s="133">
        <f t="shared" si="57"/>
        <v>0</v>
      </c>
      <c r="BI150" s="126"/>
      <c r="BJ150" s="133">
        <v>0</v>
      </c>
      <c r="BK150" s="133"/>
      <c r="BL150" s="133">
        <f t="shared" si="58"/>
        <v>0</v>
      </c>
      <c r="BM150" s="126"/>
      <c r="BN150" s="133"/>
      <c r="BO150" s="133"/>
      <c r="BP150" s="133">
        <f t="shared" si="59"/>
        <v>0</v>
      </c>
      <c r="BQ150" s="126"/>
      <c r="BR150" s="133"/>
      <c r="BS150" s="133"/>
      <c r="BT150" s="133">
        <f t="shared" si="60"/>
        <v>0</v>
      </c>
      <c r="BU150" s="126"/>
      <c r="BV150" s="133">
        <v>0</v>
      </c>
      <c r="BW150" s="133"/>
      <c r="BX150" s="133">
        <f t="shared" si="61"/>
        <v>0</v>
      </c>
      <c r="BY150" s="126"/>
      <c r="BZ150" s="133">
        <v>0</v>
      </c>
      <c r="CA150" s="133"/>
      <c r="CB150" s="133">
        <f t="shared" si="62"/>
        <v>0</v>
      </c>
      <c r="CC150" s="134"/>
      <c r="CD150" s="133"/>
      <c r="CE150" s="133"/>
      <c r="CF150" s="133">
        <f t="shared" si="63"/>
        <v>0</v>
      </c>
      <c r="CG150" s="129"/>
    </row>
    <row r="151" spans="1:85" ht="27" customHeight="1">
      <c r="A151" s="18">
        <v>218</v>
      </c>
      <c r="B151" s="83">
        <v>42511128</v>
      </c>
      <c r="C151" s="84" t="s">
        <v>513</v>
      </c>
      <c r="D151" s="43" t="s">
        <v>193</v>
      </c>
      <c r="E151" s="45" t="s">
        <v>23</v>
      </c>
      <c r="F151" s="69" t="s">
        <v>222</v>
      </c>
      <c r="G151" s="69"/>
      <c r="H151" s="69">
        <v>0</v>
      </c>
      <c r="I151" s="21">
        <f t="shared" si="45"/>
        <v>0</v>
      </c>
      <c r="J151" s="8">
        <v>7100</v>
      </c>
      <c r="K151" s="130"/>
      <c r="L151" s="131">
        <f t="shared" si="64"/>
        <v>0</v>
      </c>
      <c r="M151" s="132"/>
      <c r="N151" s="133">
        <v>0</v>
      </c>
      <c r="O151" s="133"/>
      <c r="P151" s="133">
        <f t="shared" si="46"/>
        <v>0</v>
      </c>
      <c r="Q151" s="126"/>
      <c r="R151" s="133"/>
      <c r="S151" s="133"/>
      <c r="T151" s="133">
        <f t="shared" si="47"/>
        <v>0</v>
      </c>
      <c r="U151" s="126"/>
      <c r="V151" s="133"/>
      <c r="W151" s="133"/>
      <c r="X151" s="133">
        <f t="shared" si="48"/>
        <v>0</v>
      </c>
      <c r="Y151" s="126"/>
      <c r="Z151" s="133"/>
      <c r="AA151" s="133"/>
      <c r="AB151" s="133">
        <f t="shared" si="49"/>
        <v>0</v>
      </c>
      <c r="AC151" s="126"/>
      <c r="AD151" s="133">
        <v>0</v>
      </c>
      <c r="AE151" s="133"/>
      <c r="AF151" s="133">
        <f t="shared" si="50"/>
        <v>0</v>
      </c>
      <c r="AG151" s="126"/>
      <c r="AH151" s="133">
        <v>0</v>
      </c>
      <c r="AI151" s="133"/>
      <c r="AJ151" s="133">
        <f t="shared" si="51"/>
        <v>0</v>
      </c>
      <c r="AK151" s="126"/>
      <c r="AL151" s="133">
        <v>1</v>
      </c>
      <c r="AM151" s="133"/>
      <c r="AN151" s="133">
        <f t="shared" si="52"/>
        <v>1</v>
      </c>
      <c r="AO151" s="126"/>
      <c r="AP151" s="155">
        <v>0</v>
      </c>
      <c r="AQ151" s="155"/>
      <c r="AR151" s="133">
        <f t="shared" si="53"/>
        <v>0</v>
      </c>
      <c r="AS151" s="170"/>
      <c r="AT151" s="133">
        <v>1</v>
      </c>
      <c r="AU151" s="133"/>
      <c r="AV151" s="133">
        <f t="shared" si="54"/>
        <v>1</v>
      </c>
      <c r="AW151" s="126"/>
      <c r="AX151" s="133"/>
      <c r="AY151" s="133"/>
      <c r="AZ151" s="133">
        <f t="shared" si="55"/>
        <v>0</v>
      </c>
      <c r="BA151" s="126"/>
      <c r="BB151" s="133"/>
      <c r="BC151" s="133"/>
      <c r="BD151" s="133">
        <f t="shared" si="56"/>
        <v>0</v>
      </c>
      <c r="BE151" s="126"/>
      <c r="BF151" s="133"/>
      <c r="BG151" s="133"/>
      <c r="BH151" s="133">
        <f t="shared" si="57"/>
        <v>0</v>
      </c>
      <c r="BI151" s="126"/>
      <c r="BJ151" s="133">
        <v>0</v>
      </c>
      <c r="BK151" s="133"/>
      <c r="BL151" s="133">
        <f t="shared" si="58"/>
        <v>0</v>
      </c>
      <c r="BM151" s="126"/>
      <c r="BN151" s="133"/>
      <c r="BO151" s="133"/>
      <c r="BP151" s="133">
        <f t="shared" si="59"/>
        <v>0</v>
      </c>
      <c r="BQ151" s="126"/>
      <c r="BR151" s="133"/>
      <c r="BS151" s="133"/>
      <c r="BT151" s="133">
        <f t="shared" si="60"/>
        <v>0</v>
      </c>
      <c r="BU151" s="126"/>
      <c r="BV151" s="133">
        <v>0</v>
      </c>
      <c r="BW151" s="133"/>
      <c r="BX151" s="133">
        <f t="shared" si="61"/>
        <v>0</v>
      </c>
      <c r="BY151" s="126"/>
      <c r="BZ151" s="133">
        <v>0</v>
      </c>
      <c r="CA151" s="133"/>
      <c r="CB151" s="133">
        <f t="shared" si="62"/>
        <v>0</v>
      </c>
      <c r="CC151" s="134"/>
      <c r="CD151" s="133"/>
      <c r="CE151" s="133"/>
      <c r="CF151" s="133">
        <f t="shared" si="63"/>
        <v>0</v>
      </c>
      <c r="CG151" s="129"/>
    </row>
    <row r="152" spans="1:85" ht="27" customHeight="1">
      <c r="A152" s="18"/>
      <c r="B152" s="44">
        <v>34351200</v>
      </c>
      <c r="C152" s="43" t="s">
        <v>205</v>
      </c>
      <c r="D152" s="43" t="s">
        <v>185</v>
      </c>
      <c r="E152" s="43" t="s">
        <v>23</v>
      </c>
      <c r="F152" s="69" t="s">
        <v>451</v>
      </c>
      <c r="G152" s="69"/>
      <c r="H152" s="69"/>
      <c r="I152" s="21">
        <f t="shared" si="45"/>
        <v>0</v>
      </c>
      <c r="J152" s="8">
        <v>32000</v>
      </c>
      <c r="K152" s="8"/>
      <c r="L152" s="131"/>
      <c r="M152" s="132"/>
      <c r="N152" s="133"/>
      <c r="O152" s="133"/>
      <c r="P152" s="133">
        <f t="shared" si="46"/>
        <v>0</v>
      </c>
      <c r="Q152" s="126"/>
      <c r="R152" s="133"/>
      <c r="S152" s="133"/>
      <c r="T152" s="133">
        <f t="shared" si="47"/>
        <v>0</v>
      </c>
      <c r="U152" s="126"/>
      <c r="V152" s="133"/>
      <c r="W152" s="133"/>
      <c r="X152" s="133">
        <f t="shared" si="48"/>
        <v>0</v>
      </c>
      <c r="Y152" s="126"/>
      <c r="Z152" s="133"/>
      <c r="AA152" s="133"/>
      <c r="AB152" s="133">
        <f t="shared" si="49"/>
        <v>0</v>
      </c>
      <c r="AC152" s="126"/>
      <c r="AD152" s="133"/>
      <c r="AE152" s="133"/>
      <c r="AF152" s="133">
        <f t="shared" si="50"/>
        <v>0</v>
      </c>
      <c r="AG152" s="126"/>
      <c r="AH152" s="133"/>
      <c r="AI152" s="133"/>
      <c r="AJ152" s="133">
        <f t="shared" si="51"/>
        <v>0</v>
      </c>
      <c r="AK152" s="126"/>
      <c r="AL152" s="133"/>
      <c r="AM152" s="133"/>
      <c r="AN152" s="133">
        <f t="shared" si="52"/>
        <v>0</v>
      </c>
      <c r="AO152" s="126"/>
      <c r="AP152" s="172"/>
      <c r="AQ152" s="172"/>
      <c r="AR152" s="133">
        <f t="shared" si="53"/>
        <v>0</v>
      </c>
      <c r="AS152" s="150"/>
      <c r="AT152" s="133"/>
      <c r="AU152" s="133"/>
      <c r="AV152" s="133">
        <f t="shared" si="54"/>
        <v>0</v>
      </c>
      <c r="AW152" s="126"/>
      <c r="AX152" s="133"/>
      <c r="AY152" s="133"/>
      <c r="AZ152" s="133">
        <f t="shared" si="55"/>
        <v>0</v>
      </c>
      <c r="BA152" s="126"/>
      <c r="BB152" s="133"/>
      <c r="BC152" s="133"/>
      <c r="BD152" s="133">
        <f t="shared" si="56"/>
        <v>0</v>
      </c>
      <c r="BE152" s="126"/>
      <c r="BF152" s="133"/>
      <c r="BG152" s="133"/>
      <c r="BH152" s="133">
        <f t="shared" si="57"/>
        <v>0</v>
      </c>
      <c r="BI152" s="126"/>
      <c r="BJ152" s="133"/>
      <c r="BK152" s="133"/>
      <c r="BL152" s="133">
        <f t="shared" si="58"/>
        <v>0</v>
      </c>
      <c r="BM152" s="126"/>
      <c r="BN152" s="133"/>
      <c r="BO152" s="133"/>
      <c r="BP152" s="133">
        <f t="shared" si="59"/>
        <v>0</v>
      </c>
      <c r="BQ152" s="126"/>
      <c r="BR152" s="133"/>
      <c r="BS152" s="133"/>
      <c r="BT152" s="133">
        <f t="shared" si="60"/>
        <v>0</v>
      </c>
      <c r="BU152" s="126"/>
      <c r="BV152" s="133"/>
      <c r="BW152" s="133"/>
      <c r="BX152" s="133">
        <f t="shared" si="61"/>
        <v>0</v>
      </c>
      <c r="BY152" s="126"/>
      <c r="BZ152" s="133"/>
      <c r="CA152" s="133"/>
      <c r="CB152" s="133">
        <f t="shared" si="62"/>
        <v>0</v>
      </c>
      <c r="CC152" s="134"/>
      <c r="CD152" s="133">
        <v>4</v>
      </c>
      <c r="CE152" s="133"/>
      <c r="CF152" s="133">
        <f t="shared" si="63"/>
        <v>4</v>
      </c>
      <c r="CG152" s="129"/>
    </row>
    <row r="153" spans="1:85" s="54" customFormat="1" ht="29.25" customHeight="1">
      <c r="A153" s="50"/>
      <c r="B153" s="51"/>
      <c r="C153" s="52"/>
      <c r="D153" s="52"/>
      <c r="E153" s="52"/>
      <c r="F153" s="121">
        <v>4267</v>
      </c>
      <c r="G153" s="121">
        <v>11298</v>
      </c>
      <c r="H153" s="121">
        <v>11297.976000000001</v>
      </c>
      <c r="I153" s="21">
        <f t="shared" si="45"/>
        <v>0</v>
      </c>
      <c r="J153" s="173">
        <f>+L153-K153</f>
        <v>-2.3999999999432475E-2</v>
      </c>
      <c r="K153" s="121">
        <v>11298</v>
      </c>
      <c r="L153" s="124">
        <f>SUM(L154:L232)/1000</f>
        <v>11297.976000000001</v>
      </c>
      <c r="M153" s="125"/>
      <c r="N153" s="126"/>
      <c r="O153" s="126"/>
      <c r="P153" s="126">
        <f t="shared" si="46"/>
        <v>0</v>
      </c>
      <c r="Q153" s="126"/>
      <c r="R153" s="126"/>
      <c r="S153" s="126"/>
      <c r="T153" s="126">
        <f t="shared" si="47"/>
        <v>0</v>
      </c>
      <c r="U153" s="126"/>
      <c r="V153" s="126"/>
      <c r="W153" s="126"/>
      <c r="X153" s="126">
        <f t="shared" si="48"/>
        <v>0</v>
      </c>
      <c r="Y153" s="126"/>
      <c r="Z153" s="126"/>
      <c r="AA153" s="126"/>
      <c r="AB153" s="126">
        <f t="shared" si="49"/>
        <v>0</v>
      </c>
      <c r="AC153" s="126"/>
      <c r="AD153" s="126"/>
      <c r="AE153" s="126"/>
      <c r="AF153" s="126">
        <f t="shared" si="50"/>
        <v>0</v>
      </c>
      <c r="AG153" s="126"/>
      <c r="AH153" s="126"/>
      <c r="AI153" s="126"/>
      <c r="AJ153" s="126">
        <f t="shared" si="51"/>
        <v>0</v>
      </c>
      <c r="AK153" s="126"/>
      <c r="AL153" s="126"/>
      <c r="AM153" s="127"/>
      <c r="AN153" s="127">
        <f t="shared" si="52"/>
        <v>0</v>
      </c>
      <c r="AO153" s="127"/>
      <c r="AP153" s="127"/>
      <c r="AQ153" s="127"/>
      <c r="AR153" s="127">
        <f t="shared" si="53"/>
        <v>0</v>
      </c>
      <c r="AS153" s="127"/>
      <c r="AT153" s="127"/>
      <c r="AU153" s="127"/>
      <c r="AV153" s="127">
        <f t="shared" si="54"/>
        <v>0</v>
      </c>
      <c r="AW153" s="127"/>
      <c r="AX153" s="127"/>
      <c r="AY153" s="127"/>
      <c r="AZ153" s="127">
        <f t="shared" si="55"/>
        <v>0</v>
      </c>
      <c r="BA153" s="127"/>
      <c r="BB153" s="127"/>
      <c r="BC153" s="127"/>
      <c r="BD153" s="127">
        <f t="shared" si="56"/>
        <v>0</v>
      </c>
      <c r="BE153" s="126"/>
      <c r="BF153" s="126"/>
      <c r="BG153" s="127"/>
      <c r="BH153" s="127">
        <f t="shared" si="57"/>
        <v>0</v>
      </c>
      <c r="BI153" s="127"/>
      <c r="BJ153" s="127"/>
      <c r="BK153" s="127"/>
      <c r="BL153" s="127">
        <f t="shared" si="58"/>
        <v>0</v>
      </c>
      <c r="BM153" s="127"/>
      <c r="BN153" s="127"/>
      <c r="BO153" s="127"/>
      <c r="BP153" s="127">
        <f t="shared" si="59"/>
        <v>0</v>
      </c>
      <c r="BQ153" s="127"/>
      <c r="BR153" s="127"/>
      <c r="BS153" s="127"/>
      <c r="BT153" s="127">
        <f t="shared" si="60"/>
        <v>0</v>
      </c>
      <c r="BU153" s="126"/>
      <c r="BV153" s="127"/>
      <c r="BW153" s="127"/>
      <c r="BX153" s="127">
        <f t="shared" si="61"/>
        <v>0</v>
      </c>
      <c r="BY153" s="127"/>
      <c r="BZ153" s="127"/>
      <c r="CA153" s="127"/>
      <c r="CB153" s="127">
        <f t="shared" si="62"/>
        <v>0</v>
      </c>
      <c r="CC153" s="128"/>
      <c r="CD153" s="127"/>
      <c r="CE153" s="127"/>
      <c r="CF153" s="127">
        <f t="shared" si="63"/>
        <v>0</v>
      </c>
      <c r="CG153" s="129"/>
    </row>
    <row r="154" spans="1:85" ht="23.25" customHeight="1">
      <c r="A154" s="18"/>
      <c r="B154" s="45">
        <v>33711480</v>
      </c>
      <c r="C154" s="78" t="s">
        <v>223</v>
      </c>
      <c r="D154" s="45" t="s">
        <v>185</v>
      </c>
      <c r="E154" s="45" t="s">
        <v>23</v>
      </c>
      <c r="F154" s="69" t="s">
        <v>224</v>
      </c>
      <c r="G154" s="69">
        <v>582</v>
      </c>
      <c r="H154" s="69">
        <v>48306</v>
      </c>
      <c r="I154" s="21">
        <f t="shared" si="45"/>
        <v>0</v>
      </c>
      <c r="J154" s="8">
        <v>83</v>
      </c>
      <c r="K154" s="130">
        <f t="shared" ref="K154:K217" si="65">+N154+R154+V154+Z154+AD154+AH154+AL154+AP154+AT154+AX154+BB154+BF154+BJ154+BN154+BR154+BV154+BZ154+CD154</f>
        <v>582</v>
      </c>
      <c r="L154" s="131">
        <f>+J154*K154</f>
        <v>48306</v>
      </c>
      <c r="M154" s="132"/>
      <c r="N154" s="133">
        <v>48</v>
      </c>
      <c r="O154" s="133"/>
      <c r="P154" s="133">
        <f t="shared" si="46"/>
        <v>48</v>
      </c>
      <c r="Q154" s="126"/>
      <c r="R154" s="133"/>
      <c r="S154" s="133"/>
      <c r="T154" s="133">
        <f t="shared" si="47"/>
        <v>0</v>
      </c>
      <c r="U154" s="126"/>
      <c r="V154" s="133">
        <v>100</v>
      </c>
      <c r="W154" s="133"/>
      <c r="X154" s="133">
        <f t="shared" si="48"/>
        <v>100</v>
      </c>
      <c r="Y154" s="126"/>
      <c r="Z154" s="133">
        <v>0</v>
      </c>
      <c r="AA154" s="133"/>
      <c r="AB154" s="133">
        <f t="shared" si="49"/>
        <v>0</v>
      </c>
      <c r="AC154" s="126"/>
      <c r="AD154" s="133"/>
      <c r="AE154" s="133"/>
      <c r="AF154" s="133">
        <f t="shared" si="50"/>
        <v>0</v>
      </c>
      <c r="AG154" s="126"/>
      <c r="AH154" s="133">
        <v>0</v>
      </c>
      <c r="AI154" s="133"/>
      <c r="AJ154" s="133">
        <f t="shared" si="51"/>
        <v>0</v>
      </c>
      <c r="AK154" s="126"/>
      <c r="AL154" s="147">
        <v>12</v>
      </c>
      <c r="AM154" s="147"/>
      <c r="AN154" s="133">
        <f t="shared" si="52"/>
        <v>12</v>
      </c>
      <c r="AO154" s="148"/>
      <c r="AP154" s="155">
        <v>120</v>
      </c>
      <c r="AQ154" s="155"/>
      <c r="AR154" s="133">
        <f t="shared" si="53"/>
        <v>120</v>
      </c>
      <c r="AS154" s="170"/>
      <c r="AT154" s="133"/>
      <c r="AU154" s="133"/>
      <c r="AV154" s="133">
        <f t="shared" si="54"/>
        <v>0</v>
      </c>
      <c r="AW154" s="126"/>
      <c r="AX154" s="133"/>
      <c r="AY154" s="133"/>
      <c r="AZ154" s="133">
        <f t="shared" si="55"/>
        <v>0</v>
      </c>
      <c r="BA154" s="126"/>
      <c r="BB154" s="133"/>
      <c r="BC154" s="133"/>
      <c r="BD154" s="133">
        <f t="shared" si="56"/>
        <v>0</v>
      </c>
      <c r="BE154" s="126"/>
      <c r="BF154" s="133">
        <v>22</v>
      </c>
      <c r="BG154" s="133"/>
      <c r="BH154" s="133">
        <f t="shared" si="57"/>
        <v>22</v>
      </c>
      <c r="BI154" s="126"/>
      <c r="BJ154" s="133"/>
      <c r="BK154" s="133"/>
      <c r="BL154" s="133">
        <f t="shared" si="58"/>
        <v>0</v>
      </c>
      <c r="BM154" s="126"/>
      <c r="BN154" s="133">
        <v>120</v>
      </c>
      <c r="BO154" s="133"/>
      <c r="BP154" s="133">
        <f t="shared" si="59"/>
        <v>120</v>
      </c>
      <c r="BQ154" s="126"/>
      <c r="BR154" s="133">
        <v>30</v>
      </c>
      <c r="BS154" s="133"/>
      <c r="BT154" s="133">
        <f t="shared" si="60"/>
        <v>30</v>
      </c>
      <c r="BU154" s="126"/>
      <c r="BV154" s="133">
        <v>70</v>
      </c>
      <c r="BW154" s="133"/>
      <c r="BX154" s="133">
        <f t="shared" si="61"/>
        <v>70</v>
      </c>
      <c r="BY154" s="126"/>
      <c r="BZ154" s="133">
        <v>60</v>
      </c>
      <c r="CA154" s="133"/>
      <c r="CB154" s="133">
        <f t="shared" si="62"/>
        <v>60</v>
      </c>
      <c r="CC154" s="134"/>
      <c r="CD154" s="133"/>
      <c r="CE154" s="133"/>
      <c r="CF154" s="133">
        <f t="shared" si="63"/>
        <v>0</v>
      </c>
      <c r="CG154" s="129"/>
    </row>
    <row r="155" spans="1:85" ht="29.25" customHeight="1">
      <c r="A155" s="18">
        <v>219</v>
      </c>
      <c r="B155" s="45">
        <v>39831245</v>
      </c>
      <c r="C155" s="78" t="s">
        <v>225</v>
      </c>
      <c r="D155" s="45" t="s">
        <v>185</v>
      </c>
      <c r="E155" s="45" t="s">
        <v>198</v>
      </c>
      <c r="F155" s="69" t="s">
        <v>226</v>
      </c>
      <c r="G155" s="69">
        <v>1387</v>
      </c>
      <c r="H155" s="69">
        <v>302366</v>
      </c>
      <c r="I155" s="21">
        <f t="shared" si="45"/>
        <v>0</v>
      </c>
      <c r="J155" s="8">
        <v>218</v>
      </c>
      <c r="K155" s="130">
        <f t="shared" si="65"/>
        <v>1387</v>
      </c>
      <c r="L155" s="131">
        <f t="shared" ref="L155:L218" si="66">+J155*K155</f>
        <v>302366</v>
      </c>
      <c r="M155" s="132"/>
      <c r="N155" s="133">
        <v>90</v>
      </c>
      <c r="O155" s="133">
        <f>30</f>
        <v>30</v>
      </c>
      <c r="P155" s="133">
        <f t="shared" si="46"/>
        <v>60</v>
      </c>
      <c r="Q155" s="126"/>
      <c r="R155" s="133">
        <v>70</v>
      </c>
      <c r="S155" s="133"/>
      <c r="T155" s="133">
        <f t="shared" si="47"/>
        <v>70</v>
      </c>
      <c r="U155" s="126"/>
      <c r="V155" s="133">
        <v>40</v>
      </c>
      <c r="W155" s="133"/>
      <c r="X155" s="133">
        <f t="shared" si="48"/>
        <v>40</v>
      </c>
      <c r="Y155" s="126"/>
      <c r="Z155" s="133">
        <v>60</v>
      </c>
      <c r="AA155" s="133"/>
      <c r="AB155" s="133">
        <f t="shared" si="49"/>
        <v>60</v>
      </c>
      <c r="AC155" s="126"/>
      <c r="AD155" s="133">
        <v>50</v>
      </c>
      <c r="AE155" s="133"/>
      <c r="AF155" s="133">
        <f t="shared" si="50"/>
        <v>50</v>
      </c>
      <c r="AG155" s="126"/>
      <c r="AH155" s="133">
        <v>12</v>
      </c>
      <c r="AI155" s="133"/>
      <c r="AJ155" s="133">
        <f t="shared" si="51"/>
        <v>12</v>
      </c>
      <c r="AK155" s="126"/>
      <c r="AL155" s="147">
        <v>17</v>
      </c>
      <c r="AM155" s="147"/>
      <c r="AN155" s="133">
        <f t="shared" si="52"/>
        <v>17</v>
      </c>
      <c r="AO155" s="148"/>
      <c r="AP155" s="155">
        <v>650</v>
      </c>
      <c r="AQ155" s="155"/>
      <c r="AR155" s="133">
        <f t="shared" si="53"/>
        <v>650</v>
      </c>
      <c r="AS155" s="170"/>
      <c r="AT155" s="133">
        <v>35</v>
      </c>
      <c r="AU155" s="133"/>
      <c r="AV155" s="133">
        <f t="shared" si="54"/>
        <v>35</v>
      </c>
      <c r="AW155" s="126"/>
      <c r="AX155" s="133">
        <v>125</v>
      </c>
      <c r="AY155" s="133"/>
      <c r="AZ155" s="133">
        <f t="shared" si="55"/>
        <v>125</v>
      </c>
      <c r="BA155" s="126"/>
      <c r="BB155" s="133">
        <v>40</v>
      </c>
      <c r="BC155" s="133"/>
      <c r="BD155" s="133">
        <f t="shared" si="56"/>
        <v>40</v>
      </c>
      <c r="BE155" s="126"/>
      <c r="BF155" s="133">
        <v>21</v>
      </c>
      <c r="BG155" s="133"/>
      <c r="BH155" s="133">
        <f t="shared" si="57"/>
        <v>21</v>
      </c>
      <c r="BI155" s="126"/>
      <c r="BJ155" s="133">
        <v>40</v>
      </c>
      <c r="BK155" s="133"/>
      <c r="BL155" s="133">
        <f t="shared" si="58"/>
        <v>40</v>
      </c>
      <c r="BM155" s="126"/>
      <c r="BN155" s="133">
        <v>42</v>
      </c>
      <c r="BO155" s="133"/>
      <c r="BP155" s="133">
        <f t="shared" si="59"/>
        <v>42</v>
      </c>
      <c r="BQ155" s="126"/>
      <c r="BR155" s="133">
        <v>10</v>
      </c>
      <c r="BS155" s="133"/>
      <c r="BT155" s="133">
        <f t="shared" si="60"/>
        <v>10</v>
      </c>
      <c r="BU155" s="126"/>
      <c r="BV155" s="133">
        <v>5</v>
      </c>
      <c r="BW155" s="133"/>
      <c r="BX155" s="133">
        <f t="shared" si="61"/>
        <v>5</v>
      </c>
      <c r="BY155" s="126"/>
      <c r="BZ155" s="133">
        <v>80</v>
      </c>
      <c r="CA155" s="133"/>
      <c r="CB155" s="133">
        <f t="shared" si="62"/>
        <v>80</v>
      </c>
      <c r="CC155" s="134"/>
      <c r="CD155" s="133"/>
      <c r="CE155" s="133"/>
      <c r="CF155" s="133">
        <f t="shared" si="63"/>
        <v>0</v>
      </c>
      <c r="CG155" s="129"/>
    </row>
    <row r="156" spans="1:85" ht="29.25" customHeight="1">
      <c r="A156" s="18">
        <v>220</v>
      </c>
      <c r="B156" s="45">
        <v>39831262</v>
      </c>
      <c r="C156" s="78" t="s">
        <v>227</v>
      </c>
      <c r="D156" s="45" t="s">
        <v>185</v>
      </c>
      <c r="E156" s="45" t="s">
        <v>23</v>
      </c>
      <c r="F156" s="69" t="s">
        <v>228</v>
      </c>
      <c r="G156" s="69">
        <v>37</v>
      </c>
      <c r="H156" s="69">
        <v>93277</v>
      </c>
      <c r="I156" s="21">
        <f t="shared" si="45"/>
        <v>0</v>
      </c>
      <c r="J156" s="8">
        <v>2521</v>
      </c>
      <c r="K156" s="130">
        <f t="shared" si="65"/>
        <v>37</v>
      </c>
      <c r="L156" s="131">
        <f t="shared" si="66"/>
        <v>93277</v>
      </c>
      <c r="M156" s="132"/>
      <c r="N156" s="133">
        <v>0</v>
      </c>
      <c r="O156" s="133"/>
      <c r="P156" s="133">
        <f t="shared" si="46"/>
        <v>0</v>
      </c>
      <c r="Q156" s="126"/>
      <c r="R156" s="133"/>
      <c r="S156" s="133"/>
      <c r="T156" s="133">
        <f t="shared" si="47"/>
        <v>0</v>
      </c>
      <c r="U156" s="126"/>
      <c r="V156" s="133"/>
      <c r="W156" s="133"/>
      <c r="X156" s="133">
        <f t="shared" si="48"/>
        <v>0</v>
      </c>
      <c r="Y156" s="126"/>
      <c r="Z156" s="133">
        <v>0</v>
      </c>
      <c r="AA156" s="133"/>
      <c r="AB156" s="133">
        <f t="shared" si="49"/>
        <v>0</v>
      </c>
      <c r="AC156" s="126"/>
      <c r="AD156" s="133"/>
      <c r="AE156" s="133"/>
      <c r="AF156" s="133">
        <f t="shared" si="50"/>
        <v>0</v>
      </c>
      <c r="AG156" s="126"/>
      <c r="AH156" s="133">
        <v>0</v>
      </c>
      <c r="AI156" s="133"/>
      <c r="AJ156" s="133">
        <f t="shared" si="51"/>
        <v>0</v>
      </c>
      <c r="AK156" s="126"/>
      <c r="AL156" s="147">
        <v>6</v>
      </c>
      <c r="AM156" s="147"/>
      <c r="AN156" s="133">
        <f t="shared" si="52"/>
        <v>6</v>
      </c>
      <c r="AO156" s="148"/>
      <c r="AP156" s="155">
        <v>20</v>
      </c>
      <c r="AQ156" s="155"/>
      <c r="AR156" s="133">
        <f t="shared" si="53"/>
        <v>20</v>
      </c>
      <c r="AS156" s="170"/>
      <c r="AT156" s="133">
        <v>6</v>
      </c>
      <c r="AU156" s="133"/>
      <c r="AV156" s="133">
        <f t="shared" si="54"/>
        <v>6</v>
      </c>
      <c r="AW156" s="126"/>
      <c r="AX156" s="133"/>
      <c r="AY156" s="133"/>
      <c r="AZ156" s="133">
        <f t="shared" si="55"/>
        <v>0</v>
      </c>
      <c r="BA156" s="126"/>
      <c r="BB156" s="133"/>
      <c r="BC156" s="133"/>
      <c r="BD156" s="133">
        <f t="shared" si="56"/>
        <v>0</v>
      </c>
      <c r="BE156" s="126"/>
      <c r="BF156" s="133"/>
      <c r="BG156" s="133"/>
      <c r="BH156" s="133">
        <f t="shared" si="57"/>
        <v>0</v>
      </c>
      <c r="BI156" s="126"/>
      <c r="BJ156" s="133"/>
      <c r="BK156" s="133"/>
      <c r="BL156" s="133">
        <f t="shared" si="58"/>
        <v>0</v>
      </c>
      <c r="BM156" s="126"/>
      <c r="BN156" s="133"/>
      <c r="BO156" s="133"/>
      <c r="BP156" s="133">
        <f t="shared" si="59"/>
        <v>0</v>
      </c>
      <c r="BQ156" s="126"/>
      <c r="BR156" s="133"/>
      <c r="BS156" s="133"/>
      <c r="BT156" s="133">
        <f t="shared" si="60"/>
        <v>0</v>
      </c>
      <c r="BU156" s="126"/>
      <c r="BV156" s="133">
        <v>3</v>
      </c>
      <c r="BW156" s="133"/>
      <c r="BX156" s="133">
        <f t="shared" si="61"/>
        <v>3</v>
      </c>
      <c r="BY156" s="126"/>
      <c r="BZ156" s="133">
        <v>2</v>
      </c>
      <c r="CA156" s="133"/>
      <c r="CB156" s="133">
        <f t="shared" si="62"/>
        <v>2</v>
      </c>
      <c r="CC156" s="134"/>
      <c r="CD156" s="133"/>
      <c r="CE156" s="133"/>
      <c r="CF156" s="133">
        <f t="shared" si="63"/>
        <v>0</v>
      </c>
      <c r="CG156" s="129"/>
    </row>
    <row r="157" spans="1:85" ht="29.25" customHeight="1">
      <c r="A157" s="18">
        <v>220</v>
      </c>
      <c r="B157" s="45">
        <v>39831240</v>
      </c>
      <c r="C157" s="78" t="s">
        <v>229</v>
      </c>
      <c r="D157" s="45" t="s">
        <v>185</v>
      </c>
      <c r="E157" s="45" t="s">
        <v>107</v>
      </c>
      <c r="F157" s="69" t="s">
        <v>230</v>
      </c>
      <c r="G157" s="69">
        <v>1570</v>
      </c>
      <c r="H157" s="69">
        <v>138160</v>
      </c>
      <c r="I157" s="21">
        <f t="shared" si="45"/>
        <v>0</v>
      </c>
      <c r="J157" s="8">
        <v>88</v>
      </c>
      <c r="K157" s="130">
        <f t="shared" si="65"/>
        <v>1570</v>
      </c>
      <c r="L157" s="131">
        <f t="shared" si="66"/>
        <v>138160</v>
      </c>
      <c r="M157" s="132"/>
      <c r="N157" s="133">
        <v>90</v>
      </c>
      <c r="O157" s="133"/>
      <c r="P157" s="133">
        <f t="shared" si="46"/>
        <v>90</v>
      </c>
      <c r="Q157" s="126"/>
      <c r="R157" s="133">
        <v>80</v>
      </c>
      <c r="S157" s="133"/>
      <c r="T157" s="133">
        <f t="shared" si="47"/>
        <v>80</v>
      </c>
      <c r="U157" s="126"/>
      <c r="V157" s="133">
        <v>51</v>
      </c>
      <c r="W157" s="133"/>
      <c r="X157" s="133">
        <f t="shared" si="48"/>
        <v>51</v>
      </c>
      <c r="Y157" s="126"/>
      <c r="Z157" s="133">
        <v>10</v>
      </c>
      <c r="AA157" s="133"/>
      <c r="AB157" s="133">
        <f t="shared" si="49"/>
        <v>10</v>
      </c>
      <c r="AC157" s="126"/>
      <c r="AD157" s="133">
        <v>50</v>
      </c>
      <c r="AE157" s="133"/>
      <c r="AF157" s="133">
        <f t="shared" si="50"/>
        <v>50</v>
      </c>
      <c r="AG157" s="126"/>
      <c r="AH157" s="133">
        <v>15</v>
      </c>
      <c r="AI157" s="133"/>
      <c r="AJ157" s="133">
        <f t="shared" si="51"/>
        <v>15</v>
      </c>
      <c r="AK157" s="126"/>
      <c r="AL157" s="147">
        <v>44</v>
      </c>
      <c r="AM157" s="147"/>
      <c r="AN157" s="133">
        <f t="shared" si="52"/>
        <v>44</v>
      </c>
      <c r="AO157" s="148"/>
      <c r="AP157" s="155">
        <v>800</v>
      </c>
      <c r="AQ157" s="155"/>
      <c r="AR157" s="133">
        <f t="shared" si="53"/>
        <v>800</v>
      </c>
      <c r="AS157" s="170"/>
      <c r="AT157" s="133">
        <v>12</v>
      </c>
      <c r="AU157" s="133"/>
      <c r="AV157" s="133">
        <f t="shared" si="54"/>
        <v>12</v>
      </c>
      <c r="AW157" s="126"/>
      <c r="AX157" s="133">
        <v>125</v>
      </c>
      <c r="AY157" s="133"/>
      <c r="AZ157" s="133">
        <f t="shared" si="55"/>
        <v>125</v>
      </c>
      <c r="BA157" s="126"/>
      <c r="BB157" s="133">
        <v>60</v>
      </c>
      <c r="BC157" s="133"/>
      <c r="BD157" s="133">
        <f t="shared" si="56"/>
        <v>60</v>
      </c>
      <c r="BE157" s="126"/>
      <c r="BF157" s="133">
        <v>30</v>
      </c>
      <c r="BG157" s="133"/>
      <c r="BH157" s="133">
        <f t="shared" si="57"/>
        <v>30</v>
      </c>
      <c r="BI157" s="126"/>
      <c r="BJ157" s="133">
        <v>15</v>
      </c>
      <c r="BK157" s="133"/>
      <c r="BL157" s="133">
        <f t="shared" si="58"/>
        <v>15</v>
      </c>
      <c r="BM157" s="126"/>
      <c r="BN157" s="133">
        <v>122</v>
      </c>
      <c r="BO157" s="133"/>
      <c r="BP157" s="133">
        <f t="shared" si="59"/>
        <v>122</v>
      </c>
      <c r="BQ157" s="126"/>
      <c r="BR157" s="133">
        <v>30</v>
      </c>
      <c r="BS157" s="133"/>
      <c r="BT157" s="133">
        <f t="shared" si="60"/>
        <v>30</v>
      </c>
      <c r="BU157" s="126"/>
      <c r="BV157" s="133">
        <v>0</v>
      </c>
      <c r="BW157" s="133"/>
      <c r="BX157" s="133">
        <f t="shared" si="61"/>
        <v>0</v>
      </c>
      <c r="BY157" s="126"/>
      <c r="BZ157" s="133">
        <v>36</v>
      </c>
      <c r="CA157" s="133"/>
      <c r="CB157" s="133">
        <f t="shared" si="62"/>
        <v>36</v>
      </c>
      <c r="CC157" s="134"/>
      <c r="CD157" s="133"/>
      <c r="CE157" s="133"/>
      <c r="CF157" s="133">
        <f t="shared" si="63"/>
        <v>0</v>
      </c>
      <c r="CG157" s="129"/>
    </row>
    <row r="158" spans="1:85" ht="29.25" customHeight="1">
      <c r="A158" s="18"/>
      <c r="B158" s="45">
        <v>39812600</v>
      </c>
      <c r="C158" s="78" t="s">
        <v>231</v>
      </c>
      <c r="D158" s="45" t="s">
        <v>185</v>
      </c>
      <c r="E158" s="45" t="s">
        <v>23</v>
      </c>
      <c r="F158" s="69" t="s">
        <v>232</v>
      </c>
      <c r="G158" s="69">
        <v>861</v>
      </c>
      <c r="H158" s="69">
        <v>124845</v>
      </c>
      <c r="I158" s="21">
        <f t="shared" si="45"/>
        <v>0</v>
      </c>
      <c r="J158" s="8">
        <v>145</v>
      </c>
      <c r="K158" s="130">
        <f t="shared" si="65"/>
        <v>861</v>
      </c>
      <c r="L158" s="131">
        <f t="shared" si="66"/>
        <v>124845</v>
      </c>
      <c r="M158" s="132"/>
      <c r="N158" s="133">
        <v>90</v>
      </c>
      <c r="O158" s="133"/>
      <c r="P158" s="133">
        <f t="shared" si="46"/>
        <v>90</v>
      </c>
      <c r="Q158" s="126"/>
      <c r="R158" s="133"/>
      <c r="S158" s="133"/>
      <c r="T158" s="133">
        <f t="shared" si="47"/>
        <v>0</v>
      </c>
      <c r="U158" s="126"/>
      <c r="V158" s="133">
        <v>48</v>
      </c>
      <c r="W158" s="133"/>
      <c r="X158" s="133">
        <f t="shared" si="48"/>
        <v>48</v>
      </c>
      <c r="Y158" s="126"/>
      <c r="Z158" s="133">
        <v>24</v>
      </c>
      <c r="AA158" s="133"/>
      <c r="AB158" s="133">
        <f t="shared" si="49"/>
        <v>24</v>
      </c>
      <c r="AC158" s="126"/>
      <c r="AD158" s="133">
        <v>30</v>
      </c>
      <c r="AE158" s="133"/>
      <c r="AF158" s="133">
        <f t="shared" si="50"/>
        <v>30</v>
      </c>
      <c r="AG158" s="126"/>
      <c r="AH158" s="133">
        <v>20</v>
      </c>
      <c r="AI158" s="133"/>
      <c r="AJ158" s="133">
        <f t="shared" si="51"/>
        <v>20</v>
      </c>
      <c r="AK158" s="126"/>
      <c r="AL158" s="147">
        <v>32</v>
      </c>
      <c r="AM158" s="147"/>
      <c r="AN158" s="133">
        <f t="shared" si="52"/>
        <v>32</v>
      </c>
      <c r="AO158" s="148"/>
      <c r="AP158" s="155">
        <v>350</v>
      </c>
      <c r="AQ158" s="155"/>
      <c r="AR158" s="133">
        <f t="shared" si="53"/>
        <v>350</v>
      </c>
      <c r="AS158" s="170"/>
      <c r="AT158" s="133">
        <v>15</v>
      </c>
      <c r="AU158" s="133"/>
      <c r="AV158" s="133">
        <f t="shared" si="54"/>
        <v>15</v>
      </c>
      <c r="AW158" s="126"/>
      <c r="AX158" s="133">
        <v>30</v>
      </c>
      <c r="AY158" s="133"/>
      <c r="AZ158" s="133">
        <f t="shared" si="55"/>
        <v>30</v>
      </c>
      <c r="BA158" s="126"/>
      <c r="BB158" s="133">
        <v>34</v>
      </c>
      <c r="BC158" s="133"/>
      <c r="BD158" s="133">
        <f t="shared" si="56"/>
        <v>34</v>
      </c>
      <c r="BE158" s="126"/>
      <c r="BF158" s="133">
        <v>30</v>
      </c>
      <c r="BG158" s="133"/>
      <c r="BH158" s="133">
        <f t="shared" si="57"/>
        <v>30</v>
      </c>
      <c r="BI158" s="126"/>
      <c r="BJ158" s="133">
        <v>40</v>
      </c>
      <c r="BK158" s="133"/>
      <c r="BL158" s="133">
        <f t="shared" si="58"/>
        <v>40</v>
      </c>
      <c r="BM158" s="126"/>
      <c r="BN158" s="133">
        <v>24</v>
      </c>
      <c r="BO158" s="133"/>
      <c r="BP158" s="133">
        <f t="shared" si="59"/>
        <v>24</v>
      </c>
      <c r="BQ158" s="126"/>
      <c r="BR158" s="133">
        <v>18</v>
      </c>
      <c r="BS158" s="133"/>
      <c r="BT158" s="133">
        <f t="shared" si="60"/>
        <v>18</v>
      </c>
      <c r="BU158" s="126"/>
      <c r="BV158" s="133">
        <v>40</v>
      </c>
      <c r="BW158" s="133"/>
      <c r="BX158" s="133">
        <f t="shared" si="61"/>
        <v>40</v>
      </c>
      <c r="BY158" s="126"/>
      <c r="BZ158" s="133">
        <v>36</v>
      </c>
      <c r="CA158" s="133"/>
      <c r="CB158" s="133">
        <f t="shared" si="62"/>
        <v>36</v>
      </c>
      <c r="CC158" s="134"/>
      <c r="CD158" s="133"/>
      <c r="CE158" s="133"/>
      <c r="CF158" s="133">
        <f t="shared" si="63"/>
        <v>0</v>
      </c>
      <c r="CG158" s="129"/>
    </row>
    <row r="159" spans="1:85" ht="29.25" customHeight="1">
      <c r="A159" s="20"/>
      <c r="B159" s="45">
        <v>39831242</v>
      </c>
      <c r="C159" s="78" t="s">
        <v>233</v>
      </c>
      <c r="D159" s="45" t="s">
        <v>185</v>
      </c>
      <c r="E159" s="45" t="s">
        <v>107</v>
      </c>
      <c r="F159" s="69" t="s">
        <v>234</v>
      </c>
      <c r="G159" s="69">
        <v>542</v>
      </c>
      <c r="H159" s="69">
        <v>146340</v>
      </c>
      <c r="I159" s="21">
        <f t="shared" si="45"/>
        <v>0</v>
      </c>
      <c r="J159" s="8">
        <v>270</v>
      </c>
      <c r="K159" s="130">
        <f t="shared" si="65"/>
        <v>542</v>
      </c>
      <c r="L159" s="131">
        <f t="shared" si="66"/>
        <v>146340</v>
      </c>
      <c r="M159" s="132"/>
      <c r="N159" s="133">
        <v>24</v>
      </c>
      <c r="O159" s="133"/>
      <c r="P159" s="133">
        <f t="shared" si="46"/>
        <v>24</v>
      </c>
      <c r="Q159" s="126"/>
      <c r="R159" s="133">
        <v>25</v>
      </c>
      <c r="S159" s="133"/>
      <c r="T159" s="133">
        <f t="shared" si="47"/>
        <v>25</v>
      </c>
      <c r="U159" s="126"/>
      <c r="V159" s="133"/>
      <c r="W159" s="133"/>
      <c r="X159" s="133">
        <f t="shared" si="48"/>
        <v>0</v>
      </c>
      <c r="Y159" s="126"/>
      <c r="Z159" s="133">
        <v>0</v>
      </c>
      <c r="AA159" s="133"/>
      <c r="AB159" s="133">
        <f t="shared" si="49"/>
        <v>0</v>
      </c>
      <c r="AC159" s="126"/>
      <c r="AD159" s="133"/>
      <c r="AE159" s="133"/>
      <c r="AF159" s="133">
        <f t="shared" si="50"/>
        <v>0</v>
      </c>
      <c r="AG159" s="126"/>
      <c r="AH159" s="133">
        <v>20</v>
      </c>
      <c r="AI159" s="133"/>
      <c r="AJ159" s="133">
        <f t="shared" si="51"/>
        <v>20</v>
      </c>
      <c r="AK159" s="126"/>
      <c r="AL159" s="147">
        <v>0</v>
      </c>
      <c r="AM159" s="147"/>
      <c r="AN159" s="133">
        <f t="shared" si="52"/>
        <v>0</v>
      </c>
      <c r="AO159" s="148"/>
      <c r="AP159" s="155">
        <v>350</v>
      </c>
      <c r="AQ159" s="155"/>
      <c r="AR159" s="133">
        <f t="shared" si="53"/>
        <v>350</v>
      </c>
      <c r="AS159" s="170"/>
      <c r="AT159" s="133">
        <v>10</v>
      </c>
      <c r="AU159" s="133"/>
      <c r="AV159" s="133">
        <f t="shared" si="54"/>
        <v>10</v>
      </c>
      <c r="AW159" s="126"/>
      <c r="AX159" s="133">
        <v>30</v>
      </c>
      <c r="AY159" s="133"/>
      <c r="AZ159" s="133">
        <f t="shared" si="55"/>
        <v>30</v>
      </c>
      <c r="BA159" s="126"/>
      <c r="BB159" s="133"/>
      <c r="BC159" s="133"/>
      <c r="BD159" s="133">
        <f t="shared" si="56"/>
        <v>0</v>
      </c>
      <c r="BE159" s="126"/>
      <c r="BF159" s="133">
        <v>23</v>
      </c>
      <c r="BG159" s="133"/>
      <c r="BH159" s="133">
        <f t="shared" si="57"/>
        <v>23</v>
      </c>
      <c r="BI159" s="126"/>
      <c r="BJ159" s="133">
        <v>6</v>
      </c>
      <c r="BK159" s="133"/>
      <c r="BL159" s="133">
        <f t="shared" si="58"/>
        <v>6</v>
      </c>
      <c r="BM159" s="126"/>
      <c r="BN159" s="133">
        <v>8</v>
      </c>
      <c r="BO159" s="133"/>
      <c r="BP159" s="133">
        <f t="shared" si="59"/>
        <v>8</v>
      </c>
      <c r="BQ159" s="126"/>
      <c r="BR159" s="133">
        <v>10</v>
      </c>
      <c r="BS159" s="133"/>
      <c r="BT159" s="133">
        <f t="shared" si="60"/>
        <v>10</v>
      </c>
      <c r="BU159" s="126"/>
      <c r="BV159" s="133">
        <v>0</v>
      </c>
      <c r="BW159" s="133"/>
      <c r="BX159" s="133">
        <f t="shared" si="61"/>
        <v>0</v>
      </c>
      <c r="BY159" s="126"/>
      <c r="BZ159" s="133">
        <v>36</v>
      </c>
      <c r="CA159" s="133"/>
      <c r="CB159" s="133">
        <f t="shared" si="62"/>
        <v>36</v>
      </c>
      <c r="CC159" s="134"/>
      <c r="CD159" s="133"/>
      <c r="CE159" s="133"/>
      <c r="CF159" s="133">
        <f t="shared" si="63"/>
        <v>0</v>
      </c>
      <c r="CG159" s="129"/>
    </row>
    <row r="160" spans="1:85" ht="29.25" customHeight="1">
      <c r="A160" s="20"/>
      <c r="B160" s="45">
        <v>39831276</v>
      </c>
      <c r="C160" s="78" t="s">
        <v>235</v>
      </c>
      <c r="D160" s="45" t="s">
        <v>185</v>
      </c>
      <c r="E160" s="45" t="s">
        <v>198</v>
      </c>
      <c r="F160" s="69" t="s">
        <v>236</v>
      </c>
      <c r="G160" s="69">
        <v>164</v>
      </c>
      <c r="H160" s="69">
        <v>196800</v>
      </c>
      <c r="I160" s="21">
        <f t="shared" si="45"/>
        <v>0</v>
      </c>
      <c r="J160" s="8">
        <v>1200</v>
      </c>
      <c r="K160" s="130">
        <f t="shared" si="65"/>
        <v>164</v>
      </c>
      <c r="L160" s="131">
        <f t="shared" si="66"/>
        <v>196800</v>
      </c>
      <c r="M160" s="132"/>
      <c r="N160" s="133">
        <v>50</v>
      </c>
      <c r="O160" s="133"/>
      <c r="P160" s="133">
        <f t="shared" si="46"/>
        <v>50</v>
      </c>
      <c r="Q160" s="126"/>
      <c r="R160" s="133">
        <v>10</v>
      </c>
      <c r="S160" s="133"/>
      <c r="T160" s="133">
        <f t="shared" si="47"/>
        <v>10</v>
      </c>
      <c r="U160" s="126"/>
      <c r="V160" s="133"/>
      <c r="W160" s="133"/>
      <c r="X160" s="133">
        <f t="shared" si="48"/>
        <v>0</v>
      </c>
      <c r="Y160" s="126"/>
      <c r="Z160" s="133">
        <v>10</v>
      </c>
      <c r="AA160" s="133"/>
      <c r="AB160" s="133">
        <f t="shared" si="49"/>
        <v>10</v>
      </c>
      <c r="AC160" s="126"/>
      <c r="AD160" s="133">
        <v>7</v>
      </c>
      <c r="AE160" s="133"/>
      <c r="AF160" s="133">
        <f t="shared" si="50"/>
        <v>7</v>
      </c>
      <c r="AG160" s="126"/>
      <c r="AH160" s="133">
        <v>0</v>
      </c>
      <c r="AI160" s="133"/>
      <c r="AJ160" s="133">
        <f t="shared" si="51"/>
        <v>0</v>
      </c>
      <c r="AK160" s="126"/>
      <c r="AL160" s="147">
        <v>0</v>
      </c>
      <c r="AM160" s="147"/>
      <c r="AN160" s="133">
        <f t="shared" si="52"/>
        <v>0</v>
      </c>
      <c r="AO160" s="148"/>
      <c r="AP160" s="155">
        <v>35</v>
      </c>
      <c r="AQ160" s="155"/>
      <c r="AR160" s="133">
        <f t="shared" si="53"/>
        <v>35</v>
      </c>
      <c r="AS160" s="170"/>
      <c r="AT160" s="133">
        <v>3</v>
      </c>
      <c r="AU160" s="133"/>
      <c r="AV160" s="133">
        <f t="shared" si="54"/>
        <v>3</v>
      </c>
      <c r="AW160" s="126"/>
      <c r="AX160" s="133"/>
      <c r="AY160" s="133"/>
      <c r="AZ160" s="133">
        <f t="shared" si="55"/>
        <v>0</v>
      </c>
      <c r="BA160" s="126"/>
      <c r="BB160" s="133">
        <v>10</v>
      </c>
      <c r="BC160" s="133"/>
      <c r="BD160" s="133">
        <f t="shared" si="56"/>
        <v>10</v>
      </c>
      <c r="BE160" s="126"/>
      <c r="BF160" s="133">
        <v>5</v>
      </c>
      <c r="BG160" s="133"/>
      <c r="BH160" s="133">
        <f t="shared" si="57"/>
        <v>5</v>
      </c>
      <c r="BI160" s="126"/>
      <c r="BJ160" s="133"/>
      <c r="BK160" s="133"/>
      <c r="BL160" s="133">
        <f t="shared" si="58"/>
        <v>0</v>
      </c>
      <c r="BM160" s="126"/>
      <c r="BN160" s="133">
        <v>4</v>
      </c>
      <c r="BO160" s="133"/>
      <c r="BP160" s="133">
        <f t="shared" si="59"/>
        <v>4</v>
      </c>
      <c r="BQ160" s="126"/>
      <c r="BR160" s="133">
        <v>6</v>
      </c>
      <c r="BS160" s="133"/>
      <c r="BT160" s="133">
        <f t="shared" si="60"/>
        <v>6</v>
      </c>
      <c r="BU160" s="126"/>
      <c r="BV160" s="133">
        <v>10</v>
      </c>
      <c r="BW160" s="133"/>
      <c r="BX160" s="133">
        <f t="shared" si="61"/>
        <v>10</v>
      </c>
      <c r="BY160" s="126"/>
      <c r="BZ160" s="133">
        <v>14</v>
      </c>
      <c r="CA160" s="133"/>
      <c r="CB160" s="133">
        <f t="shared" si="62"/>
        <v>14</v>
      </c>
      <c r="CC160" s="134"/>
      <c r="CD160" s="133"/>
      <c r="CE160" s="133"/>
      <c r="CF160" s="133">
        <f t="shared" si="63"/>
        <v>0</v>
      </c>
      <c r="CG160" s="129"/>
    </row>
    <row r="161" spans="1:85" ht="29.25" customHeight="1">
      <c r="A161" s="20"/>
      <c r="B161" s="45">
        <v>39831280</v>
      </c>
      <c r="C161" s="78" t="s">
        <v>237</v>
      </c>
      <c r="D161" s="45" t="s">
        <v>185</v>
      </c>
      <c r="E161" s="45" t="s">
        <v>198</v>
      </c>
      <c r="F161" s="69" t="s">
        <v>238</v>
      </c>
      <c r="G161" s="69">
        <v>496</v>
      </c>
      <c r="H161" s="69">
        <v>108128</v>
      </c>
      <c r="I161" s="21">
        <f t="shared" si="45"/>
        <v>0</v>
      </c>
      <c r="J161" s="8">
        <v>218</v>
      </c>
      <c r="K161" s="130">
        <f t="shared" si="65"/>
        <v>496</v>
      </c>
      <c r="L161" s="131">
        <f t="shared" si="66"/>
        <v>108128</v>
      </c>
      <c r="M161" s="132"/>
      <c r="N161" s="133">
        <v>65</v>
      </c>
      <c r="O161" s="133"/>
      <c r="P161" s="133">
        <f t="shared" si="46"/>
        <v>65</v>
      </c>
      <c r="Q161" s="126"/>
      <c r="R161" s="133">
        <v>15</v>
      </c>
      <c r="S161" s="133"/>
      <c r="T161" s="133">
        <f t="shared" si="47"/>
        <v>15</v>
      </c>
      <c r="U161" s="126"/>
      <c r="V161" s="133">
        <v>20</v>
      </c>
      <c r="W161" s="133"/>
      <c r="X161" s="133">
        <f t="shared" si="48"/>
        <v>20</v>
      </c>
      <c r="Y161" s="126"/>
      <c r="Z161" s="133">
        <v>24</v>
      </c>
      <c r="AA161" s="133"/>
      <c r="AB161" s="133">
        <f t="shared" si="49"/>
        <v>24</v>
      </c>
      <c r="AC161" s="126"/>
      <c r="AD161" s="133">
        <v>20</v>
      </c>
      <c r="AE161" s="133"/>
      <c r="AF161" s="133">
        <f t="shared" si="50"/>
        <v>20</v>
      </c>
      <c r="AG161" s="126"/>
      <c r="AH161" s="133">
        <v>0</v>
      </c>
      <c r="AI161" s="133"/>
      <c r="AJ161" s="133">
        <f t="shared" si="51"/>
        <v>0</v>
      </c>
      <c r="AK161" s="126"/>
      <c r="AL161" s="147">
        <v>16</v>
      </c>
      <c r="AM161" s="147"/>
      <c r="AN161" s="133">
        <f t="shared" si="52"/>
        <v>16</v>
      </c>
      <c r="AO161" s="148"/>
      <c r="AP161" s="155">
        <v>200</v>
      </c>
      <c r="AQ161" s="155"/>
      <c r="AR161" s="133">
        <f t="shared" si="53"/>
        <v>200</v>
      </c>
      <c r="AS161" s="170"/>
      <c r="AT161" s="133">
        <v>10</v>
      </c>
      <c r="AU161" s="133"/>
      <c r="AV161" s="133">
        <f t="shared" si="54"/>
        <v>10</v>
      </c>
      <c r="AW161" s="126"/>
      <c r="AX161" s="133"/>
      <c r="AY161" s="133"/>
      <c r="AZ161" s="133">
        <f t="shared" si="55"/>
        <v>0</v>
      </c>
      <c r="BA161" s="126"/>
      <c r="BB161" s="133">
        <v>10</v>
      </c>
      <c r="BC161" s="133"/>
      <c r="BD161" s="133">
        <f t="shared" si="56"/>
        <v>10</v>
      </c>
      <c r="BE161" s="126"/>
      <c r="BF161" s="133">
        <v>35</v>
      </c>
      <c r="BG161" s="133"/>
      <c r="BH161" s="133">
        <f t="shared" si="57"/>
        <v>35</v>
      </c>
      <c r="BI161" s="126"/>
      <c r="BJ161" s="133">
        <v>15</v>
      </c>
      <c r="BK161" s="133"/>
      <c r="BL161" s="133">
        <f t="shared" si="58"/>
        <v>15</v>
      </c>
      <c r="BM161" s="126"/>
      <c r="BN161" s="133">
        <v>10</v>
      </c>
      <c r="BO161" s="133"/>
      <c r="BP161" s="133">
        <f t="shared" si="59"/>
        <v>10</v>
      </c>
      <c r="BQ161" s="126"/>
      <c r="BR161" s="133">
        <v>10</v>
      </c>
      <c r="BS161" s="133"/>
      <c r="BT161" s="133">
        <f t="shared" si="60"/>
        <v>10</v>
      </c>
      <c r="BU161" s="126"/>
      <c r="BV161" s="133">
        <v>10</v>
      </c>
      <c r="BW161" s="133"/>
      <c r="BX161" s="133">
        <f t="shared" si="61"/>
        <v>10</v>
      </c>
      <c r="BY161" s="126"/>
      <c r="BZ161" s="133">
        <v>36</v>
      </c>
      <c r="CA161" s="133"/>
      <c r="CB161" s="133">
        <f t="shared" si="62"/>
        <v>36</v>
      </c>
      <c r="CC161" s="134"/>
      <c r="CD161" s="133"/>
      <c r="CE161" s="133"/>
      <c r="CF161" s="133">
        <f t="shared" si="63"/>
        <v>0</v>
      </c>
      <c r="CG161" s="129"/>
    </row>
    <row r="162" spans="1:85" ht="24" customHeight="1">
      <c r="A162" s="20"/>
      <c r="B162" s="45">
        <v>39812410</v>
      </c>
      <c r="C162" s="78" t="s">
        <v>239</v>
      </c>
      <c r="D162" s="45" t="s">
        <v>185</v>
      </c>
      <c r="E162" s="45" t="s">
        <v>23</v>
      </c>
      <c r="F162" s="69" t="s">
        <v>240</v>
      </c>
      <c r="G162" s="69">
        <v>254</v>
      </c>
      <c r="H162" s="69">
        <v>115824</v>
      </c>
      <c r="I162" s="21">
        <f t="shared" si="45"/>
        <v>0</v>
      </c>
      <c r="J162" s="8">
        <v>456</v>
      </c>
      <c r="K162" s="130">
        <f t="shared" si="65"/>
        <v>254</v>
      </c>
      <c r="L162" s="131">
        <f t="shared" si="66"/>
        <v>115824</v>
      </c>
      <c r="M162" s="132"/>
      <c r="N162" s="133">
        <v>38</v>
      </c>
      <c r="O162" s="133"/>
      <c r="P162" s="133">
        <f t="shared" si="46"/>
        <v>38</v>
      </c>
      <c r="Q162" s="126"/>
      <c r="R162" s="133">
        <v>10</v>
      </c>
      <c r="S162" s="133"/>
      <c r="T162" s="133">
        <f t="shared" si="47"/>
        <v>10</v>
      </c>
      <c r="U162" s="126"/>
      <c r="V162" s="133"/>
      <c r="W162" s="133"/>
      <c r="X162" s="133">
        <f t="shared" si="48"/>
        <v>0</v>
      </c>
      <c r="Y162" s="126"/>
      <c r="Z162" s="133">
        <v>10</v>
      </c>
      <c r="AA162" s="133"/>
      <c r="AB162" s="133">
        <f t="shared" si="49"/>
        <v>10</v>
      </c>
      <c r="AC162" s="126"/>
      <c r="AD162" s="133">
        <v>20</v>
      </c>
      <c r="AE162" s="133"/>
      <c r="AF162" s="133">
        <f t="shared" si="50"/>
        <v>20</v>
      </c>
      <c r="AG162" s="126"/>
      <c r="AH162" s="133">
        <v>0</v>
      </c>
      <c r="AI162" s="133"/>
      <c r="AJ162" s="133">
        <f t="shared" si="51"/>
        <v>0</v>
      </c>
      <c r="AK162" s="126"/>
      <c r="AL162" s="147">
        <v>8</v>
      </c>
      <c r="AM162" s="147"/>
      <c r="AN162" s="133">
        <f t="shared" si="52"/>
        <v>8</v>
      </c>
      <c r="AO162" s="148"/>
      <c r="AP162" s="155">
        <v>70</v>
      </c>
      <c r="AQ162" s="155"/>
      <c r="AR162" s="133">
        <f t="shared" si="53"/>
        <v>70</v>
      </c>
      <c r="AS162" s="170"/>
      <c r="AT162" s="133">
        <v>7</v>
      </c>
      <c r="AU162" s="133"/>
      <c r="AV162" s="133">
        <f t="shared" si="54"/>
        <v>7</v>
      </c>
      <c r="AW162" s="126"/>
      <c r="AX162" s="133"/>
      <c r="AY162" s="133"/>
      <c r="AZ162" s="133">
        <f t="shared" si="55"/>
        <v>0</v>
      </c>
      <c r="BA162" s="126"/>
      <c r="BB162" s="133">
        <v>20</v>
      </c>
      <c r="BC162" s="133"/>
      <c r="BD162" s="133">
        <f t="shared" si="56"/>
        <v>20</v>
      </c>
      <c r="BE162" s="126"/>
      <c r="BF162" s="133">
        <v>11</v>
      </c>
      <c r="BG162" s="133"/>
      <c r="BH162" s="133">
        <f t="shared" si="57"/>
        <v>11</v>
      </c>
      <c r="BI162" s="126"/>
      <c r="BJ162" s="133">
        <v>15</v>
      </c>
      <c r="BK162" s="133"/>
      <c r="BL162" s="133">
        <f t="shared" si="58"/>
        <v>15</v>
      </c>
      <c r="BM162" s="126"/>
      <c r="BN162" s="133">
        <v>10</v>
      </c>
      <c r="BO162" s="133"/>
      <c r="BP162" s="133">
        <f t="shared" si="59"/>
        <v>10</v>
      </c>
      <c r="BQ162" s="126"/>
      <c r="BR162" s="133"/>
      <c r="BS162" s="133"/>
      <c r="BT162" s="133">
        <f t="shared" si="60"/>
        <v>0</v>
      </c>
      <c r="BU162" s="126"/>
      <c r="BV162" s="133">
        <v>10</v>
      </c>
      <c r="BW162" s="133"/>
      <c r="BX162" s="133">
        <f t="shared" si="61"/>
        <v>10</v>
      </c>
      <c r="BY162" s="126"/>
      <c r="BZ162" s="133">
        <v>25</v>
      </c>
      <c r="CA162" s="133"/>
      <c r="CB162" s="133">
        <f t="shared" si="62"/>
        <v>25</v>
      </c>
      <c r="CC162" s="134"/>
      <c r="CD162" s="133"/>
      <c r="CE162" s="133"/>
      <c r="CF162" s="133">
        <f t="shared" si="63"/>
        <v>0</v>
      </c>
      <c r="CG162" s="129"/>
    </row>
    <row r="163" spans="1:85" ht="24" customHeight="1">
      <c r="B163" s="45">
        <v>39812100</v>
      </c>
      <c r="C163" s="78" t="s">
        <v>241</v>
      </c>
      <c r="D163" s="45" t="s">
        <v>185</v>
      </c>
      <c r="E163" s="45" t="s">
        <v>107</v>
      </c>
      <c r="F163" s="69" t="s">
        <v>242</v>
      </c>
      <c r="G163" s="69">
        <v>7</v>
      </c>
      <c r="H163" s="69">
        <v>8736</v>
      </c>
      <c r="I163" s="21">
        <f t="shared" si="45"/>
        <v>0</v>
      </c>
      <c r="J163" s="8">
        <v>1248</v>
      </c>
      <c r="K163" s="130">
        <f t="shared" si="65"/>
        <v>7</v>
      </c>
      <c r="L163" s="131">
        <f t="shared" si="66"/>
        <v>8736</v>
      </c>
      <c r="M163" s="132"/>
      <c r="N163" s="133">
        <v>0</v>
      </c>
      <c r="O163" s="133"/>
      <c r="P163" s="133">
        <f t="shared" si="46"/>
        <v>0</v>
      </c>
      <c r="Q163" s="126"/>
      <c r="R163" s="133"/>
      <c r="S163" s="133"/>
      <c r="T163" s="133">
        <f t="shared" si="47"/>
        <v>0</v>
      </c>
      <c r="U163" s="126"/>
      <c r="V163" s="133"/>
      <c r="W163" s="133"/>
      <c r="X163" s="133">
        <f t="shared" si="48"/>
        <v>0</v>
      </c>
      <c r="Y163" s="126"/>
      <c r="Z163" s="133">
        <v>0</v>
      </c>
      <c r="AA163" s="133"/>
      <c r="AB163" s="133">
        <f t="shared" si="49"/>
        <v>0</v>
      </c>
      <c r="AC163" s="126"/>
      <c r="AD163" s="133"/>
      <c r="AE163" s="133"/>
      <c r="AF163" s="133">
        <f t="shared" si="50"/>
        <v>0</v>
      </c>
      <c r="AG163" s="126"/>
      <c r="AH163" s="133">
        <v>0</v>
      </c>
      <c r="AI163" s="133"/>
      <c r="AJ163" s="133">
        <f t="shared" si="51"/>
        <v>0</v>
      </c>
      <c r="AK163" s="126"/>
      <c r="AL163" s="147">
        <v>2</v>
      </c>
      <c r="AM163" s="147"/>
      <c r="AN163" s="133">
        <f t="shared" si="52"/>
        <v>2</v>
      </c>
      <c r="AO163" s="148"/>
      <c r="AP163" s="155"/>
      <c r="AQ163" s="155"/>
      <c r="AR163" s="133">
        <f t="shared" si="53"/>
        <v>0</v>
      </c>
      <c r="AS163" s="170"/>
      <c r="AT163" s="133"/>
      <c r="AU163" s="133"/>
      <c r="AV163" s="133">
        <f t="shared" si="54"/>
        <v>0</v>
      </c>
      <c r="AW163" s="126"/>
      <c r="AX163" s="133"/>
      <c r="AY163" s="133"/>
      <c r="AZ163" s="133">
        <f t="shared" si="55"/>
        <v>0</v>
      </c>
      <c r="BA163" s="126"/>
      <c r="BB163" s="133"/>
      <c r="BC163" s="133"/>
      <c r="BD163" s="133">
        <f t="shared" si="56"/>
        <v>0</v>
      </c>
      <c r="BE163" s="126"/>
      <c r="BF163" s="133"/>
      <c r="BG163" s="133"/>
      <c r="BH163" s="133">
        <f t="shared" si="57"/>
        <v>0</v>
      </c>
      <c r="BI163" s="126"/>
      <c r="BJ163" s="133"/>
      <c r="BK163" s="133"/>
      <c r="BL163" s="133">
        <f t="shared" si="58"/>
        <v>0</v>
      </c>
      <c r="BM163" s="126"/>
      <c r="BN163" s="133"/>
      <c r="BO163" s="133"/>
      <c r="BP163" s="133">
        <f t="shared" si="59"/>
        <v>0</v>
      </c>
      <c r="BQ163" s="126"/>
      <c r="BR163" s="133">
        <v>5</v>
      </c>
      <c r="BS163" s="133"/>
      <c r="BT163" s="133">
        <f t="shared" si="60"/>
        <v>5</v>
      </c>
      <c r="BU163" s="126"/>
      <c r="BV163" s="133">
        <v>0</v>
      </c>
      <c r="BW163" s="133"/>
      <c r="BX163" s="133">
        <f t="shared" si="61"/>
        <v>0</v>
      </c>
      <c r="BY163" s="126"/>
      <c r="BZ163" s="133"/>
      <c r="CA163" s="133"/>
      <c r="CB163" s="133">
        <f t="shared" si="62"/>
        <v>0</v>
      </c>
      <c r="CC163" s="134"/>
      <c r="CD163" s="133"/>
      <c r="CE163" s="133"/>
      <c r="CF163" s="133">
        <f t="shared" si="63"/>
        <v>0</v>
      </c>
      <c r="CG163" s="129"/>
    </row>
    <row r="164" spans="1:85" ht="24" customHeight="1">
      <c r="B164" s="45">
        <v>39151220</v>
      </c>
      <c r="C164" s="78" t="s">
        <v>243</v>
      </c>
      <c r="D164" s="45" t="s">
        <v>185</v>
      </c>
      <c r="E164" s="45" t="s">
        <v>23</v>
      </c>
      <c r="F164" s="26" t="s">
        <v>244</v>
      </c>
      <c r="G164" s="26">
        <v>12</v>
      </c>
      <c r="H164" s="26">
        <v>120000</v>
      </c>
      <c r="I164" s="21">
        <f t="shared" si="45"/>
        <v>0</v>
      </c>
      <c r="J164" s="10" t="s">
        <v>245</v>
      </c>
      <c r="K164" s="130">
        <f t="shared" si="65"/>
        <v>12</v>
      </c>
      <c r="L164" s="131">
        <f t="shared" si="66"/>
        <v>120000</v>
      </c>
      <c r="M164" s="132"/>
      <c r="N164" s="133">
        <v>0</v>
      </c>
      <c r="O164" s="133"/>
      <c r="P164" s="133">
        <f t="shared" si="46"/>
        <v>0</v>
      </c>
      <c r="Q164" s="126"/>
      <c r="R164" s="133">
        <v>5</v>
      </c>
      <c r="S164" s="133"/>
      <c r="T164" s="133">
        <f t="shared" si="47"/>
        <v>5</v>
      </c>
      <c r="U164" s="126"/>
      <c r="V164" s="133"/>
      <c r="W164" s="133"/>
      <c r="X164" s="133">
        <f t="shared" si="48"/>
        <v>0</v>
      </c>
      <c r="Y164" s="126"/>
      <c r="Z164" s="133">
        <v>0</v>
      </c>
      <c r="AA164" s="133"/>
      <c r="AB164" s="133">
        <f t="shared" si="49"/>
        <v>0</v>
      </c>
      <c r="AC164" s="126"/>
      <c r="AD164" s="133"/>
      <c r="AE164" s="133"/>
      <c r="AF164" s="133">
        <f t="shared" si="50"/>
        <v>0</v>
      </c>
      <c r="AG164" s="126"/>
      <c r="AH164" s="133">
        <v>0</v>
      </c>
      <c r="AI164" s="133"/>
      <c r="AJ164" s="133">
        <f t="shared" si="51"/>
        <v>0</v>
      </c>
      <c r="AK164" s="126"/>
      <c r="AL164" s="147">
        <v>0</v>
      </c>
      <c r="AM164" s="147"/>
      <c r="AN164" s="133">
        <f t="shared" si="52"/>
        <v>0</v>
      </c>
      <c r="AO164" s="148"/>
      <c r="AP164" s="155"/>
      <c r="AQ164" s="155"/>
      <c r="AR164" s="133">
        <f t="shared" si="53"/>
        <v>0</v>
      </c>
      <c r="AS164" s="170"/>
      <c r="AT164" s="133">
        <v>4</v>
      </c>
      <c r="AU164" s="133"/>
      <c r="AV164" s="133">
        <f t="shared" si="54"/>
        <v>4</v>
      </c>
      <c r="AW164" s="126"/>
      <c r="AX164" s="133"/>
      <c r="AY164" s="133"/>
      <c r="AZ164" s="133">
        <f t="shared" si="55"/>
        <v>0</v>
      </c>
      <c r="BA164" s="126"/>
      <c r="BB164" s="133">
        <v>3</v>
      </c>
      <c r="BC164" s="133"/>
      <c r="BD164" s="133">
        <f t="shared" si="56"/>
        <v>3</v>
      </c>
      <c r="BE164" s="126"/>
      <c r="BF164" s="133"/>
      <c r="BG164" s="133"/>
      <c r="BH164" s="133">
        <f t="shared" si="57"/>
        <v>0</v>
      </c>
      <c r="BI164" s="126"/>
      <c r="BJ164" s="133"/>
      <c r="BK164" s="133"/>
      <c r="BL164" s="133">
        <f t="shared" si="58"/>
        <v>0</v>
      </c>
      <c r="BM164" s="126"/>
      <c r="BN164" s="133"/>
      <c r="BO164" s="133"/>
      <c r="BP164" s="133">
        <f t="shared" si="59"/>
        <v>0</v>
      </c>
      <c r="BQ164" s="126"/>
      <c r="BR164" s="133"/>
      <c r="BS164" s="133"/>
      <c r="BT164" s="133">
        <f t="shared" si="60"/>
        <v>0</v>
      </c>
      <c r="BU164" s="126"/>
      <c r="BV164" s="133">
        <v>0</v>
      </c>
      <c r="BW164" s="133"/>
      <c r="BX164" s="133">
        <f t="shared" si="61"/>
        <v>0</v>
      </c>
      <c r="BY164" s="126"/>
      <c r="BZ164" s="133"/>
      <c r="CA164" s="133"/>
      <c r="CB164" s="133">
        <f t="shared" si="62"/>
        <v>0</v>
      </c>
      <c r="CC164" s="134"/>
      <c r="CD164" s="133"/>
      <c r="CE164" s="133"/>
      <c r="CF164" s="133">
        <f t="shared" si="63"/>
        <v>0</v>
      </c>
      <c r="CG164" s="129"/>
    </row>
    <row r="165" spans="1:85" ht="24" customHeight="1">
      <c r="A165" s="18">
        <v>221</v>
      </c>
      <c r="B165" s="45">
        <v>39224342</v>
      </c>
      <c r="C165" s="78" t="s">
        <v>246</v>
      </c>
      <c r="D165" s="45" t="s">
        <v>185</v>
      </c>
      <c r="E165" s="45" t="s">
        <v>23</v>
      </c>
      <c r="F165" s="69" t="s">
        <v>247</v>
      </c>
      <c r="G165" s="69">
        <v>72</v>
      </c>
      <c r="H165" s="69">
        <v>74448</v>
      </c>
      <c r="I165" s="21">
        <f t="shared" si="45"/>
        <v>0</v>
      </c>
      <c r="J165" s="8">
        <v>1034</v>
      </c>
      <c r="K165" s="130">
        <f t="shared" si="65"/>
        <v>72</v>
      </c>
      <c r="L165" s="131">
        <f t="shared" si="66"/>
        <v>74448</v>
      </c>
      <c r="M165" s="132"/>
      <c r="N165" s="133">
        <v>10</v>
      </c>
      <c r="O165" s="133"/>
      <c r="P165" s="133">
        <f t="shared" si="46"/>
        <v>10</v>
      </c>
      <c r="Q165" s="126"/>
      <c r="R165" s="133"/>
      <c r="S165" s="133"/>
      <c r="T165" s="133">
        <f t="shared" si="47"/>
        <v>0</v>
      </c>
      <c r="U165" s="126"/>
      <c r="V165" s="133"/>
      <c r="W165" s="133"/>
      <c r="X165" s="133">
        <f t="shared" si="48"/>
        <v>0</v>
      </c>
      <c r="Y165" s="126"/>
      <c r="Z165" s="133">
        <v>0</v>
      </c>
      <c r="AA165" s="133"/>
      <c r="AB165" s="133">
        <f t="shared" si="49"/>
        <v>0</v>
      </c>
      <c r="AC165" s="126"/>
      <c r="AD165" s="133">
        <v>3</v>
      </c>
      <c r="AE165" s="133"/>
      <c r="AF165" s="133">
        <f t="shared" si="50"/>
        <v>3</v>
      </c>
      <c r="AG165" s="126"/>
      <c r="AH165" s="133">
        <v>0</v>
      </c>
      <c r="AI165" s="133"/>
      <c r="AJ165" s="133">
        <f t="shared" si="51"/>
        <v>0</v>
      </c>
      <c r="AK165" s="126"/>
      <c r="AL165" s="147">
        <v>7</v>
      </c>
      <c r="AM165" s="147"/>
      <c r="AN165" s="133">
        <f t="shared" si="52"/>
        <v>7</v>
      </c>
      <c r="AO165" s="148"/>
      <c r="AP165" s="155">
        <v>25</v>
      </c>
      <c r="AQ165" s="155"/>
      <c r="AR165" s="133">
        <f t="shared" si="53"/>
        <v>25</v>
      </c>
      <c r="AS165" s="170"/>
      <c r="AT165" s="133">
        <v>5</v>
      </c>
      <c r="AU165" s="133"/>
      <c r="AV165" s="133">
        <f t="shared" si="54"/>
        <v>5</v>
      </c>
      <c r="AW165" s="126"/>
      <c r="AX165" s="133">
        <v>5</v>
      </c>
      <c r="AY165" s="133"/>
      <c r="AZ165" s="133">
        <f t="shared" si="55"/>
        <v>5</v>
      </c>
      <c r="BA165" s="126"/>
      <c r="BB165" s="133"/>
      <c r="BC165" s="133"/>
      <c r="BD165" s="133">
        <f t="shared" si="56"/>
        <v>0</v>
      </c>
      <c r="BE165" s="126"/>
      <c r="BF165" s="133"/>
      <c r="BG165" s="133"/>
      <c r="BH165" s="133">
        <f t="shared" si="57"/>
        <v>0</v>
      </c>
      <c r="BI165" s="126"/>
      <c r="BJ165" s="133"/>
      <c r="BK165" s="133"/>
      <c r="BL165" s="133">
        <f t="shared" si="58"/>
        <v>0</v>
      </c>
      <c r="BM165" s="126"/>
      <c r="BN165" s="133">
        <v>4</v>
      </c>
      <c r="BO165" s="133"/>
      <c r="BP165" s="133">
        <f t="shared" si="59"/>
        <v>4</v>
      </c>
      <c r="BQ165" s="126"/>
      <c r="BR165" s="133">
        <v>10</v>
      </c>
      <c r="BS165" s="133"/>
      <c r="BT165" s="133">
        <f t="shared" si="60"/>
        <v>10</v>
      </c>
      <c r="BU165" s="126"/>
      <c r="BV165" s="133">
        <v>0</v>
      </c>
      <c r="BW165" s="133"/>
      <c r="BX165" s="133">
        <f t="shared" si="61"/>
        <v>0</v>
      </c>
      <c r="BY165" s="126"/>
      <c r="BZ165" s="133">
        <v>3</v>
      </c>
      <c r="CA165" s="133"/>
      <c r="CB165" s="133">
        <f t="shared" si="62"/>
        <v>3</v>
      </c>
      <c r="CC165" s="134"/>
      <c r="CD165" s="133"/>
      <c r="CE165" s="133"/>
      <c r="CF165" s="133">
        <f t="shared" si="63"/>
        <v>0</v>
      </c>
      <c r="CG165" s="129"/>
    </row>
    <row r="166" spans="1:85" ht="24" customHeight="1">
      <c r="A166" s="18"/>
      <c r="B166" s="45">
        <v>39221490</v>
      </c>
      <c r="C166" s="78" t="s">
        <v>514</v>
      </c>
      <c r="D166" s="45" t="s">
        <v>185</v>
      </c>
      <c r="E166" s="45" t="s">
        <v>23</v>
      </c>
      <c r="F166" s="69" t="s">
        <v>248</v>
      </c>
      <c r="G166" s="69">
        <v>347</v>
      </c>
      <c r="H166" s="69">
        <v>22902</v>
      </c>
      <c r="I166" s="21">
        <f t="shared" si="45"/>
        <v>0</v>
      </c>
      <c r="J166" s="8" t="s">
        <v>249</v>
      </c>
      <c r="K166" s="130">
        <f t="shared" si="65"/>
        <v>347</v>
      </c>
      <c r="L166" s="131">
        <f t="shared" si="66"/>
        <v>22902</v>
      </c>
      <c r="M166" s="132"/>
      <c r="N166" s="140">
        <f>24+20</f>
        <v>44</v>
      </c>
      <c r="O166" s="133"/>
      <c r="P166" s="133">
        <f t="shared" si="46"/>
        <v>44</v>
      </c>
      <c r="Q166" s="126"/>
      <c r="R166" s="133"/>
      <c r="S166" s="133"/>
      <c r="T166" s="133">
        <f t="shared" si="47"/>
        <v>0</v>
      </c>
      <c r="U166" s="126"/>
      <c r="V166" s="133"/>
      <c r="W166" s="133"/>
      <c r="X166" s="133">
        <f t="shared" si="48"/>
        <v>0</v>
      </c>
      <c r="Y166" s="126"/>
      <c r="Z166" s="140">
        <f>20-20</f>
        <v>0</v>
      </c>
      <c r="AA166" s="133"/>
      <c r="AB166" s="133">
        <f t="shared" si="49"/>
        <v>0</v>
      </c>
      <c r="AC166" s="126"/>
      <c r="AD166" s="133"/>
      <c r="AE166" s="133"/>
      <c r="AF166" s="133">
        <f t="shared" si="50"/>
        <v>0</v>
      </c>
      <c r="AG166" s="126"/>
      <c r="AH166" s="133">
        <v>0</v>
      </c>
      <c r="AI166" s="133"/>
      <c r="AJ166" s="133">
        <f t="shared" si="51"/>
        <v>0</v>
      </c>
      <c r="AK166" s="126"/>
      <c r="AL166" s="147">
        <v>12</v>
      </c>
      <c r="AM166" s="147"/>
      <c r="AN166" s="133">
        <f t="shared" si="52"/>
        <v>12</v>
      </c>
      <c r="AO166" s="148"/>
      <c r="AP166" s="155">
        <v>202</v>
      </c>
      <c r="AQ166" s="155"/>
      <c r="AR166" s="133">
        <f t="shared" si="53"/>
        <v>202</v>
      </c>
      <c r="AS166" s="170"/>
      <c r="AT166" s="133">
        <v>10</v>
      </c>
      <c r="AU166" s="133"/>
      <c r="AV166" s="133">
        <f t="shared" si="54"/>
        <v>10</v>
      </c>
      <c r="AW166" s="126"/>
      <c r="AX166" s="133"/>
      <c r="AY166" s="133"/>
      <c r="AZ166" s="133">
        <f t="shared" si="55"/>
        <v>0</v>
      </c>
      <c r="BA166" s="126"/>
      <c r="BB166" s="133"/>
      <c r="BC166" s="133"/>
      <c r="BD166" s="133">
        <f t="shared" si="56"/>
        <v>0</v>
      </c>
      <c r="BE166" s="126"/>
      <c r="BF166" s="133"/>
      <c r="BG166" s="133"/>
      <c r="BH166" s="133">
        <f t="shared" si="57"/>
        <v>0</v>
      </c>
      <c r="BI166" s="126"/>
      <c r="BJ166" s="133">
        <v>10</v>
      </c>
      <c r="BK166" s="133"/>
      <c r="BL166" s="133">
        <f t="shared" si="58"/>
        <v>10</v>
      </c>
      <c r="BM166" s="126"/>
      <c r="BN166" s="133">
        <v>24</v>
      </c>
      <c r="BO166" s="133"/>
      <c r="BP166" s="133">
        <f t="shared" si="59"/>
        <v>24</v>
      </c>
      <c r="BQ166" s="126"/>
      <c r="BR166" s="133">
        <v>30</v>
      </c>
      <c r="BS166" s="133"/>
      <c r="BT166" s="133">
        <f t="shared" si="60"/>
        <v>30</v>
      </c>
      <c r="BU166" s="126"/>
      <c r="BV166" s="133">
        <v>0</v>
      </c>
      <c r="BW166" s="133"/>
      <c r="BX166" s="133">
        <f t="shared" si="61"/>
        <v>0</v>
      </c>
      <c r="BY166" s="126"/>
      <c r="BZ166" s="133">
        <v>15</v>
      </c>
      <c r="CA166" s="133"/>
      <c r="CB166" s="133">
        <f t="shared" si="62"/>
        <v>15</v>
      </c>
      <c r="CC166" s="134"/>
      <c r="CD166" s="133"/>
      <c r="CE166" s="133"/>
      <c r="CF166" s="133">
        <f t="shared" si="63"/>
        <v>0</v>
      </c>
      <c r="CG166" s="129"/>
    </row>
    <row r="167" spans="1:85" ht="24" customHeight="1">
      <c r="A167" s="18"/>
      <c r="B167" s="45">
        <v>39839100</v>
      </c>
      <c r="C167" s="78" t="s">
        <v>515</v>
      </c>
      <c r="D167" s="45" t="s">
        <v>185</v>
      </c>
      <c r="E167" s="45" t="s">
        <v>23</v>
      </c>
      <c r="F167" s="69" t="s">
        <v>250</v>
      </c>
      <c r="G167" s="69">
        <v>96</v>
      </c>
      <c r="H167" s="69">
        <v>14976</v>
      </c>
      <c r="I167" s="21">
        <f t="shared" si="45"/>
        <v>0</v>
      </c>
      <c r="J167" s="8">
        <v>156</v>
      </c>
      <c r="K167" s="130">
        <f t="shared" si="65"/>
        <v>96</v>
      </c>
      <c r="L167" s="131">
        <f t="shared" si="66"/>
        <v>14976</v>
      </c>
      <c r="M167" s="132"/>
      <c r="N167" s="133">
        <v>15</v>
      </c>
      <c r="O167" s="133"/>
      <c r="P167" s="133">
        <f t="shared" si="46"/>
        <v>15</v>
      </c>
      <c r="Q167" s="126"/>
      <c r="R167" s="133">
        <v>11</v>
      </c>
      <c r="S167" s="133"/>
      <c r="T167" s="133">
        <f t="shared" si="47"/>
        <v>11</v>
      </c>
      <c r="U167" s="126"/>
      <c r="V167" s="133"/>
      <c r="W167" s="133"/>
      <c r="X167" s="133">
        <f t="shared" si="48"/>
        <v>0</v>
      </c>
      <c r="Y167" s="126"/>
      <c r="Z167" s="133">
        <v>0</v>
      </c>
      <c r="AA167" s="133"/>
      <c r="AB167" s="133">
        <f t="shared" si="49"/>
        <v>0</v>
      </c>
      <c r="AC167" s="126"/>
      <c r="AD167" s="133"/>
      <c r="AE167" s="133"/>
      <c r="AF167" s="133">
        <f t="shared" si="50"/>
        <v>0</v>
      </c>
      <c r="AG167" s="126"/>
      <c r="AH167" s="133">
        <v>0</v>
      </c>
      <c r="AI167" s="133"/>
      <c r="AJ167" s="133">
        <f t="shared" si="51"/>
        <v>0</v>
      </c>
      <c r="AK167" s="126"/>
      <c r="AL167" s="147">
        <v>0</v>
      </c>
      <c r="AM167" s="147"/>
      <c r="AN167" s="133">
        <f t="shared" si="52"/>
        <v>0</v>
      </c>
      <c r="AO167" s="148"/>
      <c r="AP167" s="155">
        <v>35</v>
      </c>
      <c r="AQ167" s="155"/>
      <c r="AR167" s="133">
        <f t="shared" si="53"/>
        <v>35</v>
      </c>
      <c r="AS167" s="170"/>
      <c r="AT167" s="133">
        <v>5</v>
      </c>
      <c r="AU167" s="133"/>
      <c r="AV167" s="133">
        <f t="shared" si="54"/>
        <v>5</v>
      </c>
      <c r="AW167" s="126"/>
      <c r="AX167" s="133">
        <v>10</v>
      </c>
      <c r="AY167" s="133"/>
      <c r="AZ167" s="133">
        <f t="shared" si="55"/>
        <v>10</v>
      </c>
      <c r="BA167" s="126"/>
      <c r="BB167" s="133"/>
      <c r="BC167" s="133"/>
      <c r="BD167" s="133">
        <f t="shared" si="56"/>
        <v>0</v>
      </c>
      <c r="BE167" s="126"/>
      <c r="BF167" s="133"/>
      <c r="BG167" s="133"/>
      <c r="BH167" s="133">
        <f t="shared" si="57"/>
        <v>0</v>
      </c>
      <c r="BI167" s="126"/>
      <c r="BJ167" s="133"/>
      <c r="BK167" s="133"/>
      <c r="BL167" s="133">
        <f t="shared" si="58"/>
        <v>0</v>
      </c>
      <c r="BM167" s="126"/>
      <c r="BN167" s="133">
        <v>8</v>
      </c>
      <c r="BO167" s="133"/>
      <c r="BP167" s="133">
        <f t="shared" si="59"/>
        <v>8</v>
      </c>
      <c r="BQ167" s="126"/>
      <c r="BR167" s="133"/>
      <c r="BS167" s="133"/>
      <c r="BT167" s="133">
        <f t="shared" si="60"/>
        <v>0</v>
      </c>
      <c r="BU167" s="126"/>
      <c r="BV167" s="133">
        <v>7</v>
      </c>
      <c r="BW167" s="133"/>
      <c r="BX167" s="133">
        <f t="shared" si="61"/>
        <v>7</v>
      </c>
      <c r="BY167" s="126"/>
      <c r="BZ167" s="133">
        <v>5</v>
      </c>
      <c r="CA167" s="133"/>
      <c r="CB167" s="133">
        <f t="shared" si="62"/>
        <v>5</v>
      </c>
      <c r="CC167" s="134"/>
      <c r="CD167" s="133"/>
      <c r="CE167" s="133"/>
      <c r="CF167" s="133">
        <f t="shared" si="63"/>
        <v>0</v>
      </c>
      <c r="CG167" s="129"/>
    </row>
    <row r="168" spans="1:85" ht="24" customHeight="1">
      <c r="A168" s="18"/>
      <c r="B168" s="45">
        <v>39221410</v>
      </c>
      <c r="C168" s="78" t="s">
        <v>516</v>
      </c>
      <c r="D168" s="45" t="s">
        <v>185</v>
      </c>
      <c r="E168" s="45" t="s">
        <v>23</v>
      </c>
      <c r="F168" s="69" t="s">
        <v>251</v>
      </c>
      <c r="G168" s="69">
        <v>115</v>
      </c>
      <c r="H168" s="69">
        <v>114770</v>
      </c>
      <c r="I168" s="21">
        <f t="shared" si="45"/>
        <v>0</v>
      </c>
      <c r="J168" s="8">
        <v>998</v>
      </c>
      <c r="K168" s="130">
        <f t="shared" si="65"/>
        <v>115</v>
      </c>
      <c r="L168" s="131">
        <f t="shared" si="66"/>
        <v>114770</v>
      </c>
      <c r="M168" s="132"/>
      <c r="N168" s="133">
        <v>10</v>
      </c>
      <c r="O168" s="133"/>
      <c r="P168" s="133">
        <f t="shared" si="46"/>
        <v>10</v>
      </c>
      <c r="Q168" s="126"/>
      <c r="R168" s="133"/>
      <c r="S168" s="133"/>
      <c r="T168" s="133">
        <f t="shared" si="47"/>
        <v>0</v>
      </c>
      <c r="U168" s="126"/>
      <c r="V168" s="133">
        <v>15</v>
      </c>
      <c r="W168" s="133"/>
      <c r="X168" s="133">
        <f t="shared" si="48"/>
        <v>15</v>
      </c>
      <c r="Y168" s="126"/>
      <c r="Z168" s="133">
        <v>6</v>
      </c>
      <c r="AA168" s="133"/>
      <c r="AB168" s="133">
        <f t="shared" si="49"/>
        <v>6</v>
      </c>
      <c r="AC168" s="126"/>
      <c r="AD168" s="133">
        <v>5</v>
      </c>
      <c r="AE168" s="133"/>
      <c r="AF168" s="133">
        <f t="shared" si="50"/>
        <v>5</v>
      </c>
      <c r="AG168" s="126"/>
      <c r="AH168" s="133">
        <v>8</v>
      </c>
      <c r="AI168" s="133"/>
      <c r="AJ168" s="133">
        <f t="shared" si="51"/>
        <v>8</v>
      </c>
      <c r="AK168" s="126"/>
      <c r="AL168" s="147">
        <v>6</v>
      </c>
      <c r="AM168" s="147"/>
      <c r="AN168" s="133">
        <f t="shared" si="52"/>
        <v>6</v>
      </c>
      <c r="AO168" s="148"/>
      <c r="AP168" s="155">
        <v>35</v>
      </c>
      <c r="AQ168" s="155"/>
      <c r="AR168" s="133">
        <f t="shared" si="53"/>
        <v>35</v>
      </c>
      <c r="AS168" s="170"/>
      <c r="AT168" s="133">
        <v>5</v>
      </c>
      <c r="AU168" s="133"/>
      <c r="AV168" s="133">
        <f t="shared" si="54"/>
        <v>5</v>
      </c>
      <c r="AW168" s="126"/>
      <c r="AX168" s="133"/>
      <c r="AY168" s="133"/>
      <c r="AZ168" s="133">
        <f t="shared" si="55"/>
        <v>0</v>
      </c>
      <c r="BA168" s="126"/>
      <c r="BB168" s="133"/>
      <c r="BC168" s="133"/>
      <c r="BD168" s="133">
        <f t="shared" si="56"/>
        <v>0</v>
      </c>
      <c r="BE168" s="126"/>
      <c r="BF168" s="133"/>
      <c r="BG168" s="133"/>
      <c r="BH168" s="133">
        <f t="shared" si="57"/>
        <v>0</v>
      </c>
      <c r="BI168" s="126"/>
      <c r="BJ168" s="133">
        <v>15</v>
      </c>
      <c r="BK168" s="133"/>
      <c r="BL168" s="133">
        <f t="shared" si="58"/>
        <v>15</v>
      </c>
      <c r="BM168" s="126"/>
      <c r="BN168" s="133"/>
      <c r="BO168" s="133"/>
      <c r="BP168" s="133">
        <f t="shared" si="59"/>
        <v>0</v>
      </c>
      <c r="BQ168" s="126"/>
      <c r="BR168" s="133">
        <v>5</v>
      </c>
      <c r="BS168" s="133"/>
      <c r="BT168" s="133">
        <f t="shared" si="60"/>
        <v>5</v>
      </c>
      <c r="BU168" s="126"/>
      <c r="BV168" s="133">
        <v>0</v>
      </c>
      <c r="BW168" s="133"/>
      <c r="BX168" s="133">
        <f t="shared" si="61"/>
        <v>0</v>
      </c>
      <c r="BY168" s="126"/>
      <c r="BZ168" s="133">
        <v>5</v>
      </c>
      <c r="CA168" s="133"/>
      <c r="CB168" s="133">
        <f t="shared" si="62"/>
        <v>5</v>
      </c>
      <c r="CC168" s="134"/>
      <c r="CD168" s="133"/>
      <c r="CE168" s="133"/>
      <c r="CF168" s="133">
        <f t="shared" si="63"/>
        <v>0</v>
      </c>
      <c r="CG168" s="129"/>
    </row>
    <row r="169" spans="1:85" ht="24" customHeight="1">
      <c r="A169" s="18"/>
      <c r="B169" s="45">
        <v>18141100</v>
      </c>
      <c r="C169" s="78" t="s">
        <v>252</v>
      </c>
      <c r="D169" s="45" t="s">
        <v>185</v>
      </c>
      <c r="E169" s="45" t="s">
        <v>253</v>
      </c>
      <c r="F169" s="69" t="s">
        <v>254</v>
      </c>
      <c r="G169" s="69">
        <v>726</v>
      </c>
      <c r="H169" s="69">
        <v>113256</v>
      </c>
      <c r="I169" s="21">
        <f t="shared" si="45"/>
        <v>0</v>
      </c>
      <c r="J169" s="8">
        <v>156</v>
      </c>
      <c r="K169" s="130">
        <f t="shared" si="65"/>
        <v>726</v>
      </c>
      <c r="L169" s="131">
        <f t="shared" si="66"/>
        <v>113256</v>
      </c>
      <c r="M169" s="132"/>
      <c r="N169" s="133">
        <v>80</v>
      </c>
      <c r="O169" s="133">
        <f>20</f>
        <v>20</v>
      </c>
      <c r="P169" s="133">
        <f t="shared" si="46"/>
        <v>60</v>
      </c>
      <c r="Q169" s="126"/>
      <c r="R169" s="133">
        <v>26</v>
      </c>
      <c r="S169" s="133"/>
      <c r="T169" s="133">
        <f t="shared" si="47"/>
        <v>26</v>
      </c>
      <c r="U169" s="126"/>
      <c r="V169" s="133">
        <v>50</v>
      </c>
      <c r="W169" s="133"/>
      <c r="X169" s="133">
        <f t="shared" si="48"/>
        <v>50</v>
      </c>
      <c r="Y169" s="126"/>
      <c r="Z169" s="133">
        <v>36</v>
      </c>
      <c r="AA169" s="133"/>
      <c r="AB169" s="133">
        <f t="shared" si="49"/>
        <v>36</v>
      </c>
      <c r="AC169" s="126"/>
      <c r="AD169" s="133">
        <v>30</v>
      </c>
      <c r="AE169" s="133"/>
      <c r="AF169" s="133">
        <f t="shared" si="50"/>
        <v>30</v>
      </c>
      <c r="AG169" s="126"/>
      <c r="AH169" s="133">
        <v>40</v>
      </c>
      <c r="AI169" s="133"/>
      <c r="AJ169" s="133">
        <f t="shared" si="51"/>
        <v>40</v>
      </c>
      <c r="AK169" s="126"/>
      <c r="AL169" s="147">
        <v>26</v>
      </c>
      <c r="AM169" s="147"/>
      <c r="AN169" s="133">
        <f t="shared" si="52"/>
        <v>26</v>
      </c>
      <c r="AO169" s="148"/>
      <c r="AP169" s="155">
        <v>140</v>
      </c>
      <c r="AQ169" s="155"/>
      <c r="AR169" s="133">
        <f t="shared" si="53"/>
        <v>140</v>
      </c>
      <c r="AS169" s="170"/>
      <c r="AT169" s="133">
        <v>10</v>
      </c>
      <c r="AU169" s="133"/>
      <c r="AV169" s="133">
        <f t="shared" si="54"/>
        <v>10</v>
      </c>
      <c r="AW169" s="126"/>
      <c r="AX169" s="133">
        <v>60</v>
      </c>
      <c r="AY169" s="133"/>
      <c r="AZ169" s="133">
        <f t="shared" si="55"/>
        <v>60</v>
      </c>
      <c r="BA169" s="126"/>
      <c r="BB169" s="133">
        <v>40</v>
      </c>
      <c r="BC169" s="133"/>
      <c r="BD169" s="133">
        <f t="shared" si="56"/>
        <v>40</v>
      </c>
      <c r="BE169" s="126"/>
      <c r="BF169" s="133">
        <v>34</v>
      </c>
      <c r="BG169" s="133"/>
      <c r="BH169" s="133">
        <f t="shared" si="57"/>
        <v>34</v>
      </c>
      <c r="BI169" s="126"/>
      <c r="BJ169" s="133">
        <v>60</v>
      </c>
      <c r="BK169" s="133"/>
      <c r="BL169" s="133">
        <f t="shared" si="58"/>
        <v>60</v>
      </c>
      <c r="BM169" s="126"/>
      <c r="BN169" s="133">
        <v>24</v>
      </c>
      <c r="BO169" s="133"/>
      <c r="BP169" s="133">
        <f t="shared" si="59"/>
        <v>24</v>
      </c>
      <c r="BQ169" s="126"/>
      <c r="BR169" s="133">
        <v>20</v>
      </c>
      <c r="BS169" s="133"/>
      <c r="BT169" s="133">
        <f t="shared" si="60"/>
        <v>20</v>
      </c>
      <c r="BU169" s="126"/>
      <c r="BV169" s="133">
        <v>20</v>
      </c>
      <c r="BW169" s="133"/>
      <c r="BX169" s="133">
        <f t="shared" si="61"/>
        <v>20</v>
      </c>
      <c r="BY169" s="126"/>
      <c r="BZ169" s="133">
        <v>30</v>
      </c>
      <c r="CA169" s="133"/>
      <c r="CB169" s="133">
        <f t="shared" si="62"/>
        <v>30</v>
      </c>
      <c r="CC169" s="134"/>
      <c r="CD169" s="133"/>
      <c r="CE169" s="133"/>
      <c r="CF169" s="133">
        <f t="shared" si="63"/>
        <v>0</v>
      </c>
      <c r="CG169" s="129"/>
    </row>
    <row r="170" spans="1:85" ht="24" customHeight="1">
      <c r="A170" s="18"/>
      <c r="B170" s="45">
        <v>33761100</v>
      </c>
      <c r="C170" s="78" t="s">
        <v>255</v>
      </c>
      <c r="D170" s="45" t="s">
        <v>185</v>
      </c>
      <c r="E170" s="45" t="s">
        <v>23</v>
      </c>
      <c r="F170" s="69" t="s">
        <v>256</v>
      </c>
      <c r="G170" s="69">
        <v>11515</v>
      </c>
      <c r="H170" s="69">
        <v>967260</v>
      </c>
      <c r="I170" s="21">
        <f t="shared" si="45"/>
        <v>0</v>
      </c>
      <c r="J170" s="8">
        <v>84</v>
      </c>
      <c r="K170" s="130">
        <f t="shared" si="65"/>
        <v>11515</v>
      </c>
      <c r="L170" s="131">
        <f t="shared" si="66"/>
        <v>967260</v>
      </c>
      <c r="M170" s="132"/>
      <c r="N170" s="140">
        <f>1500-180</f>
        <v>1320</v>
      </c>
      <c r="O170" s="133"/>
      <c r="P170" s="133">
        <f t="shared" si="46"/>
        <v>1320</v>
      </c>
      <c r="Q170" s="126"/>
      <c r="R170" s="133">
        <v>1500</v>
      </c>
      <c r="S170" s="133"/>
      <c r="T170" s="133">
        <f t="shared" si="47"/>
        <v>1500</v>
      </c>
      <c r="U170" s="126"/>
      <c r="V170" s="133">
        <v>800</v>
      </c>
      <c r="W170" s="133"/>
      <c r="X170" s="133">
        <f t="shared" si="48"/>
        <v>800</v>
      </c>
      <c r="Y170" s="126"/>
      <c r="Z170" s="140">
        <f>480+180</f>
        <v>660</v>
      </c>
      <c r="AA170" s="133"/>
      <c r="AB170" s="133">
        <f t="shared" si="49"/>
        <v>660</v>
      </c>
      <c r="AC170" s="126"/>
      <c r="AD170" s="133">
        <v>600</v>
      </c>
      <c r="AE170" s="133"/>
      <c r="AF170" s="133">
        <f t="shared" si="50"/>
        <v>600</v>
      </c>
      <c r="AG170" s="126"/>
      <c r="AH170" s="133">
        <v>1000</v>
      </c>
      <c r="AI170" s="133"/>
      <c r="AJ170" s="133">
        <f t="shared" si="51"/>
        <v>1000</v>
      </c>
      <c r="AK170" s="126"/>
      <c r="AL170" s="147">
        <v>235</v>
      </c>
      <c r="AM170" s="147"/>
      <c r="AN170" s="133">
        <f t="shared" si="52"/>
        <v>235</v>
      </c>
      <c r="AO170" s="148"/>
      <c r="AP170" s="155">
        <v>3000</v>
      </c>
      <c r="AQ170" s="155"/>
      <c r="AR170" s="133">
        <f t="shared" si="53"/>
        <v>3000</v>
      </c>
      <c r="AS170" s="170"/>
      <c r="AT170" s="133">
        <v>300</v>
      </c>
      <c r="AU170" s="133"/>
      <c r="AV170" s="133">
        <f t="shared" si="54"/>
        <v>300</v>
      </c>
      <c r="AW170" s="126"/>
      <c r="AX170" s="133">
        <v>500</v>
      </c>
      <c r="AY170" s="133"/>
      <c r="AZ170" s="133">
        <f t="shared" si="55"/>
        <v>500</v>
      </c>
      <c r="BA170" s="126"/>
      <c r="BB170" s="133">
        <v>100</v>
      </c>
      <c r="BC170" s="133"/>
      <c r="BD170" s="133">
        <f t="shared" si="56"/>
        <v>100</v>
      </c>
      <c r="BE170" s="126"/>
      <c r="BF170" s="133">
        <v>200</v>
      </c>
      <c r="BG170" s="133"/>
      <c r="BH170" s="133">
        <f t="shared" si="57"/>
        <v>200</v>
      </c>
      <c r="BI170" s="126"/>
      <c r="BJ170" s="133">
        <v>400</v>
      </c>
      <c r="BK170" s="133"/>
      <c r="BL170" s="133">
        <f t="shared" si="58"/>
        <v>400</v>
      </c>
      <c r="BM170" s="126"/>
      <c r="BN170" s="133">
        <v>600</v>
      </c>
      <c r="BO170" s="133"/>
      <c r="BP170" s="133">
        <f t="shared" si="59"/>
        <v>600</v>
      </c>
      <c r="BQ170" s="126"/>
      <c r="BR170" s="133">
        <v>100</v>
      </c>
      <c r="BS170" s="133"/>
      <c r="BT170" s="133">
        <f t="shared" si="60"/>
        <v>100</v>
      </c>
      <c r="BU170" s="126"/>
      <c r="BV170" s="133">
        <v>150</v>
      </c>
      <c r="BW170" s="133"/>
      <c r="BX170" s="133">
        <f t="shared" si="61"/>
        <v>150</v>
      </c>
      <c r="BY170" s="126"/>
      <c r="BZ170" s="133">
        <v>50</v>
      </c>
      <c r="CA170" s="133"/>
      <c r="CB170" s="133">
        <f t="shared" si="62"/>
        <v>50</v>
      </c>
      <c r="CC170" s="134"/>
      <c r="CD170" s="133"/>
      <c r="CE170" s="133"/>
      <c r="CF170" s="133">
        <f t="shared" si="63"/>
        <v>0</v>
      </c>
      <c r="CG170" s="129"/>
    </row>
    <row r="171" spans="1:85" ht="24" customHeight="1">
      <c r="A171" s="18"/>
      <c r="B171" s="45">
        <v>39522330</v>
      </c>
      <c r="C171" s="78" t="s">
        <v>257</v>
      </c>
      <c r="D171" s="45" t="s">
        <v>185</v>
      </c>
      <c r="E171" s="45" t="s">
        <v>23</v>
      </c>
      <c r="F171" s="69" t="s">
        <v>258</v>
      </c>
      <c r="G171" s="69">
        <v>1215</v>
      </c>
      <c r="H171" s="69">
        <v>324405</v>
      </c>
      <c r="I171" s="21">
        <f t="shared" si="45"/>
        <v>0</v>
      </c>
      <c r="J171" s="8">
        <v>267</v>
      </c>
      <c r="K171" s="130">
        <f t="shared" si="65"/>
        <v>1215</v>
      </c>
      <c r="L171" s="131">
        <f t="shared" si="66"/>
        <v>324405</v>
      </c>
      <c r="M171" s="132"/>
      <c r="N171" s="133">
        <v>137</v>
      </c>
      <c r="O171" s="133">
        <f>20</f>
        <v>20</v>
      </c>
      <c r="P171" s="133">
        <f t="shared" si="46"/>
        <v>117</v>
      </c>
      <c r="Q171" s="126"/>
      <c r="R171" s="133">
        <v>50</v>
      </c>
      <c r="S171" s="133"/>
      <c r="T171" s="133">
        <f t="shared" si="47"/>
        <v>50</v>
      </c>
      <c r="U171" s="126"/>
      <c r="V171" s="133">
        <v>30</v>
      </c>
      <c r="W171" s="133"/>
      <c r="X171" s="133">
        <f t="shared" si="48"/>
        <v>30</v>
      </c>
      <c r="Y171" s="126"/>
      <c r="Z171" s="133">
        <v>50</v>
      </c>
      <c r="AA171" s="133"/>
      <c r="AB171" s="133">
        <f t="shared" si="49"/>
        <v>50</v>
      </c>
      <c r="AC171" s="126"/>
      <c r="AD171" s="133">
        <v>60</v>
      </c>
      <c r="AE171" s="133"/>
      <c r="AF171" s="133">
        <f t="shared" si="50"/>
        <v>60</v>
      </c>
      <c r="AG171" s="126"/>
      <c r="AH171" s="133">
        <v>20</v>
      </c>
      <c r="AI171" s="133"/>
      <c r="AJ171" s="133">
        <f t="shared" si="51"/>
        <v>20</v>
      </c>
      <c r="AK171" s="126"/>
      <c r="AL171" s="147">
        <v>30</v>
      </c>
      <c r="AM171" s="147"/>
      <c r="AN171" s="133">
        <f t="shared" si="52"/>
        <v>30</v>
      </c>
      <c r="AO171" s="148"/>
      <c r="AP171" s="155">
        <v>400</v>
      </c>
      <c r="AQ171" s="155"/>
      <c r="AR171" s="133">
        <f t="shared" si="53"/>
        <v>400</v>
      </c>
      <c r="AS171" s="170"/>
      <c r="AT171" s="133">
        <v>15</v>
      </c>
      <c r="AU171" s="133"/>
      <c r="AV171" s="133">
        <f t="shared" si="54"/>
        <v>15</v>
      </c>
      <c r="AW171" s="126"/>
      <c r="AX171" s="133">
        <v>100</v>
      </c>
      <c r="AY171" s="133"/>
      <c r="AZ171" s="133">
        <f t="shared" si="55"/>
        <v>100</v>
      </c>
      <c r="BA171" s="126"/>
      <c r="BB171" s="133">
        <v>50</v>
      </c>
      <c r="BC171" s="133"/>
      <c r="BD171" s="133">
        <f t="shared" si="56"/>
        <v>50</v>
      </c>
      <c r="BE171" s="126"/>
      <c r="BF171" s="133">
        <v>29</v>
      </c>
      <c r="BG171" s="133"/>
      <c r="BH171" s="133">
        <f t="shared" si="57"/>
        <v>29</v>
      </c>
      <c r="BI171" s="126"/>
      <c r="BJ171" s="133">
        <v>40</v>
      </c>
      <c r="BK171" s="133"/>
      <c r="BL171" s="133">
        <f t="shared" si="58"/>
        <v>40</v>
      </c>
      <c r="BM171" s="126"/>
      <c r="BN171" s="133">
        <v>26</v>
      </c>
      <c r="BO171" s="133"/>
      <c r="BP171" s="133">
        <f t="shared" si="59"/>
        <v>26</v>
      </c>
      <c r="BQ171" s="126"/>
      <c r="BR171" s="133">
        <v>50</v>
      </c>
      <c r="BS171" s="133"/>
      <c r="BT171" s="133">
        <f t="shared" si="60"/>
        <v>50</v>
      </c>
      <c r="BU171" s="126"/>
      <c r="BV171" s="133">
        <v>80</v>
      </c>
      <c r="BW171" s="133"/>
      <c r="BX171" s="133">
        <f t="shared" si="61"/>
        <v>80</v>
      </c>
      <c r="BY171" s="126"/>
      <c r="BZ171" s="133">
        <v>48</v>
      </c>
      <c r="CA171" s="133"/>
      <c r="CB171" s="133">
        <f t="shared" si="62"/>
        <v>48</v>
      </c>
      <c r="CC171" s="134"/>
      <c r="CD171" s="133"/>
      <c r="CE171" s="133"/>
      <c r="CF171" s="133">
        <f t="shared" si="63"/>
        <v>0</v>
      </c>
      <c r="CG171" s="129"/>
    </row>
    <row r="172" spans="1:85" ht="24" customHeight="1">
      <c r="A172" s="18">
        <v>221</v>
      </c>
      <c r="B172" s="45">
        <v>39522340</v>
      </c>
      <c r="C172" s="78" t="s">
        <v>259</v>
      </c>
      <c r="D172" s="45" t="s">
        <v>185</v>
      </c>
      <c r="E172" s="45" t="s">
        <v>23</v>
      </c>
      <c r="F172" s="69" t="s">
        <v>260</v>
      </c>
      <c r="G172" s="69">
        <v>1722</v>
      </c>
      <c r="H172" s="69">
        <v>142926</v>
      </c>
      <c r="I172" s="21">
        <f t="shared" si="45"/>
        <v>0</v>
      </c>
      <c r="J172" s="8">
        <v>83</v>
      </c>
      <c r="K172" s="130">
        <f t="shared" si="65"/>
        <v>1722</v>
      </c>
      <c r="L172" s="131">
        <f t="shared" si="66"/>
        <v>142926</v>
      </c>
      <c r="M172" s="132"/>
      <c r="N172" s="133">
        <v>150</v>
      </c>
      <c r="O172" s="133"/>
      <c r="P172" s="133">
        <f t="shared" si="46"/>
        <v>150</v>
      </c>
      <c r="Q172" s="126"/>
      <c r="R172" s="133">
        <v>50</v>
      </c>
      <c r="S172" s="133"/>
      <c r="T172" s="133">
        <f t="shared" si="47"/>
        <v>50</v>
      </c>
      <c r="U172" s="126"/>
      <c r="V172" s="133">
        <v>40</v>
      </c>
      <c r="W172" s="133"/>
      <c r="X172" s="133">
        <f t="shared" si="48"/>
        <v>40</v>
      </c>
      <c r="Y172" s="126"/>
      <c r="Z172" s="133">
        <v>100</v>
      </c>
      <c r="AA172" s="133"/>
      <c r="AB172" s="133">
        <f t="shared" si="49"/>
        <v>100</v>
      </c>
      <c r="AC172" s="126"/>
      <c r="AD172" s="133">
        <v>50</v>
      </c>
      <c r="AE172" s="133"/>
      <c r="AF172" s="133">
        <f t="shared" si="50"/>
        <v>50</v>
      </c>
      <c r="AG172" s="126"/>
      <c r="AH172" s="133">
        <v>0</v>
      </c>
      <c r="AI172" s="133"/>
      <c r="AJ172" s="133">
        <f t="shared" si="51"/>
        <v>0</v>
      </c>
      <c r="AK172" s="126"/>
      <c r="AL172" s="147">
        <v>124</v>
      </c>
      <c r="AM172" s="147"/>
      <c r="AN172" s="133">
        <f t="shared" si="52"/>
        <v>124</v>
      </c>
      <c r="AO172" s="148"/>
      <c r="AP172" s="155">
        <v>400</v>
      </c>
      <c r="AQ172" s="155"/>
      <c r="AR172" s="133">
        <f t="shared" si="53"/>
        <v>400</v>
      </c>
      <c r="AS172" s="170"/>
      <c r="AT172" s="133">
        <v>20</v>
      </c>
      <c r="AU172" s="133"/>
      <c r="AV172" s="133">
        <f t="shared" si="54"/>
        <v>20</v>
      </c>
      <c r="AW172" s="126"/>
      <c r="AX172" s="133">
        <v>250</v>
      </c>
      <c r="AY172" s="133"/>
      <c r="AZ172" s="133">
        <f t="shared" si="55"/>
        <v>250</v>
      </c>
      <c r="BA172" s="126"/>
      <c r="BB172" s="133">
        <v>30</v>
      </c>
      <c r="BC172" s="133"/>
      <c r="BD172" s="133">
        <f t="shared" si="56"/>
        <v>30</v>
      </c>
      <c r="BE172" s="126"/>
      <c r="BF172" s="133">
        <v>40</v>
      </c>
      <c r="BG172" s="133"/>
      <c r="BH172" s="133">
        <f t="shared" si="57"/>
        <v>40</v>
      </c>
      <c r="BI172" s="126"/>
      <c r="BJ172" s="133">
        <v>50</v>
      </c>
      <c r="BK172" s="133"/>
      <c r="BL172" s="133">
        <f t="shared" si="58"/>
        <v>50</v>
      </c>
      <c r="BM172" s="126"/>
      <c r="BN172" s="133">
        <v>120</v>
      </c>
      <c r="BO172" s="133"/>
      <c r="BP172" s="133">
        <f t="shared" si="59"/>
        <v>120</v>
      </c>
      <c r="BQ172" s="126"/>
      <c r="BR172" s="133">
        <v>50</v>
      </c>
      <c r="BS172" s="133"/>
      <c r="BT172" s="133">
        <f t="shared" si="60"/>
        <v>50</v>
      </c>
      <c r="BU172" s="126"/>
      <c r="BV172" s="133">
        <v>200</v>
      </c>
      <c r="BW172" s="133"/>
      <c r="BX172" s="133">
        <f t="shared" si="61"/>
        <v>200</v>
      </c>
      <c r="BY172" s="126"/>
      <c r="BZ172" s="133">
        <v>48</v>
      </c>
      <c r="CA172" s="133"/>
      <c r="CB172" s="133">
        <f t="shared" si="62"/>
        <v>48</v>
      </c>
      <c r="CC172" s="134"/>
      <c r="CD172" s="133"/>
      <c r="CE172" s="133"/>
      <c r="CF172" s="133">
        <f t="shared" si="63"/>
        <v>0</v>
      </c>
      <c r="CG172" s="129"/>
    </row>
    <row r="173" spans="1:85" ht="24" customHeight="1">
      <c r="A173" s="18">
        <v>1</v>
      </c>
      <c r="B173" s="45">
        <v>39224331</v>
      </c>
      <c r="C173" s="78" t="s">
        <v>261</v>
      </c>
      <c r="D173" s="45" t="s">
        <v>185</v>
      </c>
      <c r="E173" s="45" t="s">
        <v>23</v>
      </c>
      <c r="F173" s="69" t="s">
        <v>262</v>
      </c>
      <c r="G173" s="69">
        <v>83</v>
      </c>
      <c r="H173" s="69">
        <v>27224</v>
      </c>
      <c r="I173" s="21">
        <f t="shared" si="45"/>
        <v>0</v>
      </c>
      <c r="J173" s="8">
        <v>328</v>
      </c>
      <c r="K173" s="130">
        <f t="shared" si="65"/>
        <v>83</v>
      </c>
      <c r="L173" s="131">
        <f t="shared" si="66"/>
        <v>27224</v>
      </c>
      <c r="M173" s="132"/>
      <c r="N173" s="133">
        <v>10</v>
      </c>
      <c r="O173" s="133"/>
      <c r="P173" s="133">
        <f t="shared" si="46"/>
        <v>10</v>
      </c>
      <c r="Q173" s="126"/>
      <c r="R173" s="133"/>
      <c r="S173" s="133"/>
      <c r="T173" s="133">
        <f t="shared" si="47"/>
        <v>0</v>
      </c>
      <c r="U173" s="126"/>
      <c r="V173" s="133"/>
      <c r="W173" s="133"/>
      <c r="X173" s="133">
        <f t="shared" si="48"/>
        <v>0</v>
      </c>
      <c r="Y173" s="126"/>
      <c r="Z173" s="133">
        <v>6</v>
      </c>
      <c r="AA173" s="133"/>
      <c r="AB173" s="133">
        <f t="shared" si="49"/>
        <v>6</v>
      </c>
      <c r="AC173" s="126"/>
      <c r="AD173" s="133">
        <v>4</v>
      </c>
      <c r="AE173" s="133"/>
      <c r="AF173" s="133">
        <f t="shared" si="50"/>
        <v>4</v>
      </c>
      <c r="AG173" s="126"/>
      <c r="AH173" s="133">
        <v>0</v>
      </c>
      <c r="AI173" s="133"/>
      <c r="AJ173" s="133">
        <f t="shared" si="51"/>
        <v>0</v>
      </c>
      <c r="AK173" s="126"/>
      <c r="AL173" s="147">
        <v>8</v>
      </c>
      <c r="AM173" s="147"/>
      <c r="AN173" s="133">
        <f t="shared" si="52"/>
        <v>8</v>
      </c>
      <c r="AO173" s="148"/>
      <c r="AP173" s="155">
        <v>20</v>
      </c>
      <c r="AQ173" s="155"/>
      <c r="AR173" s="133">
        <f t="shared" si="53"/>
        <v>20</v>
      </c>
      <c r="AS173" s="170"/>
      <c r="AT173" s="133">
        <v>7</v>
      </c>
      <c r="AU173" s="133"/>
      <c r="AV173" s="133">
        <f t="shared" si="54"/>
        <v>7</v>
      </c>
      <c r="AW173" s="126"/>
      <c r="AX173" s="133">
        <v>5</v>
      </c>
      <c r="AY173" s="133"/>
      <c r="AZ173" s="133">
        <f t="shared" si="55"/>
        <v>5</v>
      </c>
      <c r="BA173" s="126"/>
      <c r="BB173" s="133"/>
      <c r="BC173" s="133"/>
      <c r="BD173" s="133">
        <f t="shared" si="56"/>
        <v>0</v>
      </c>
      <c r="BE173" s="126"/>
      <c r="BF173" s="133">
        <v>9</v>
      </c>
      <c r="BG173" s="133"/>
      <c r="BH173" s="133">
        <f t="shared" si="57"/>
        <v>9</v>
      </c>
      <c r="BI173" s="126"/>
      <c r="BJ173" s="133"/>
      <c r="BK173" s="133"/>
      <c r="BL173" s="133">
        <f t="shared" si="58"/>
        <v>0</v>
      </c>
      <c r="BM173" s="126"/>
      <c r="BN173" s="133">
        <v>2</v>
      </c>
      <c r="BO173" s="133"/>
      <c r="BP173" s="133">
        <f t="shared" si="59"/>
        <v>2</v>
      </c>
      <c r="BQ173" s="126"/>
      <c r="BR173" s="133">
        <v>5</v>
      </c>
      <c r="BS173" s="133"/>
      <c r="BT173" s="133">
        <f t="shared" si="60"/>
        <v>5</v>
      </c>
      <c r="BU173" s="126"/>
      <c r="BV173" s="133">
        <v>2</v>
      </c>
      <c r="BW173" s="133"/>
      <c r="BX173" s="133">
        <f t="shared" si="61"/>
        <v>2</v>
      </c>
      <c r="BY173" s="126"/>
      <c r="BZ173" s="133">
        <v>5</v>
      </c>
      <c r="CA173" s="133"/>
      <c r="CB173" s="133">
        <f t="shared" si="62"/>
        <v>5</v>
      </c>
      <c r="CC173" s="134"/>
      <c r="CD173" s="133"/>
      <c r="CE173" s="133"/>
      <c r="CF173" s="133">
        <f t="shared" si="63"/>
        <v>0</v>
      </c>
      <c r="CG173" s="129"/>
    </row>
    <row r="174" spans="1:85" ht="24" customHeight="1">
      <c r="A174" s="18">
        <v>2</v>
      </c>
      <c r="B174" s="45">
        <v>44423240</v>
      </c>
      <c r="C174" s="78" t="s">
        <v>263</v>
      </c>
      <c r="D174" s="45" t="s">
        <v>185</v>
      </c>
      <c r="E174" s="45" t="s">
        <v>23</v>
      </c>
      <c r="F174" s="69" t="s">
        <v>477</v>
      </c>
      <c r="G174" s="69">
        <v>5</v>
      </c>
      <c r="H174" s="69">
        <v>175000</v>
      </c>
      <c r="I174" s="21">
        <f t="shared" si="45"/>
        <v>0</v>
      </c>
      <c r="J174" s="8">
        <v>35000</v>
      </c>
      <c r="K174" s="130">
        <f t="shared" si="65"/>
        <v>5</v>
      </c>
      <c r="L174" s="131">
        <f t="shared" si="66"/>
        <v>175000</v>
      </c>
      <c r="M174" s="132"/>
      <c r="N174" s="133">
        <v>1</v>
      </c>
      <c r="O174" s="133"/>
      <c r="P174" s="133">
        <f t="shared" si="46"/>
        <v>1</v>
      </c>
      <c r="Q174" s="126"/>
      <c r="R174" s="133"/>
      <c r="S174" s="133"/>
      <c r="T174" s="133">
        <f t="shared" si="47"/>
        <v>0</v>
      </c>
      <c r="U174" s="126"/>
      <c r="V174" s="133"/>
      <c r="W174" s="133"/>
      <c r="X174" s="133">
        <f t="shared" si="48"/>
        <v>0</v>
      </c>
      <c r="Y174" s="126"/>
      <c r="Z174" s="133">
        <v>0</v>
      </c>
      <c r="AA174" s="133"/>
      <c r="AB174" s="133">
        <f t="shared" si="49"/>
        <v>0</v>
      </c>
      <c r="AC174" s="126"/>
      <c r="AD174" s="133"/>
      <c r="AE174" s="133"/>
      <c r="AF174" s="133">
        <f t="shared" si="50"/>
        <v>0</v>
      </c>
      <c r="AG174" s="126"/>
      <c r="AH174" s="133">
        <v>0</v>
      </c>
      <c r="AI174" s="133"/>
      <c r="AJ174" s="133">
        <f t="shared" si="51"/>
        <v>0</v>
      </c>
      <c r="AK174" s="126"/>
      <c r="AL174" s="147">
        <v>0</v>
      </c>
      <c r="AM174" s="147"/>
      <c r="AN174" s="133">
        <f t="shared" si="52"/>
        <v>0</v>
      </c>
      <c r="AO174" s="148"/>
      <c r="AP174" s="155">
        <v>3</v>
      </c>
      <c r="AQ174" s="155"/>
      <c r="AR174" s="133">
        <f t="shared" si="53"/>
        <v>3</v>
      </c>
      <c r="AS174" s="170"/>
      <c r="AT174" s="133">
        <v>1</v>
      </c>
      <c r="AU174" s="133"/>
      <c r="AV174" s="133">
        <f t="shared" si="54"/>
        <v>1</v>
      </c>
      <c r="AW174" s="126"/>
      <c r="AX174" s="133"/>
      <c r="AY174" s="133"/>
      <c r="AZ174" s="133">
        <f t="shared" si="55"/>
        <v>0</v>
      </c>
      <c r="BA174" s="126"/>
      <c r="BB174" s="133"/>
      <c r="BC174" s="133"/>
      <c r="BD174" s="133">
        <f t="shared" si="56"/>
        <v>0</v>
      </c>
      <c r="BE174" s="126"/>
      <c r="BF174" s="133"/>
      <c r="BG174" s="133"/>
      <c r="BH174" s="133">
        <f t="shared" si="57"/>
        <v>0</v>
      </c>
      <c r="BI174" s="126"/>
      <c r="BJ174" s="133"/>
      <c r="BK174" s="133"/>
      <c r="BL174" s="133">
        <f t="shared" si="58"/>
        <v>0</v>
      </c>
      <c r="BM174" s="126"/>
      <c r="BN174" s="133"/>
      <c r="BO174" s="133"/>
      <c r="BP174" s="133">
        <f t="shared" si="59"/>
        <v>0</v>
      </c>
      <c r="BQ174" s="126"/>
      <c r="BR174" s="133"/>
      <c r="BS174" s="133"/>
      <c r="BT174" s="133">
        <f t="shared" si="60"/>
        <v>0</v>
      </c>
      <c r="BU174" s="126"/>
      <c r="BV174" s="133">
        <v>0</v>
      </c>
      <c r="BW174" s="133"/>
      <c r="BX174" s="133">
        <f t="shared" si="61"/>
        <v>0</v>
      </c>
      <c r="BY174" s="126"/>
      <c r="BZ174" s="133"/>
      <c r="CA174" s="133"/>
      <c r="CB174" s="133">
        <f t="shared" si="62"/>
        <v>0</v>
      </c>
      <c r="CC174" s="134"/>
      <c r="CD174" s="133"/>
      <c r="CE174" s="133"/>
      <c r="CF174" s="133">
        <f t="shared" si="63"/>
        <v>0</v>
      </c>
      <c r="CG174" s="129"/>
    </row>
    <row r="175" spans="1:85" ht="24" customHeight="1">
      <c r="A175" s="18">
        <v>3</v>
      </c>
      <c r="B175" s="45">
        <v>44511110</v>
      </c>
      <c r="C175" s="78" t="s">
        <v>264</v>
      </c>
      <c r="D175" s="45" t="s">
        <v>185</v>
      </c>
      <c r="E175" s="45" t="s">
        <v>23</v>
      </c>
      <c r="F175" s="69" t="s">
        <v>265</v>
      </c>
      <c r="G175" s="69">
        <v>23</v>
      </c>
      <c r="H175" s="69">
        <v>31096</v>
      </c>
      <c r="I175" s="21">
        <f t="shared" si="45"/>
        <v>0</v>
      </c>
      <c r="J175" s="8">
        <v>1352</v>
      </c>
      <c r="K175" s="130">
        <f t="shared" si="65"/>
        <v>23</v>
      </c>
      <c r="L175" s="131">
        <f t="shared" si="66"/>
        <v>31096</v>
      </c>
      <c r="M175" s="132"/>
      <c r="N175" s="133">
        <v>5</v>
      </c>
      <c r="O175" s="133"/>
      <c r="P175" s="133">
        <f t="shared" si="46"/>
        <v>5</v>
      </c>
      <c r="Q175" s="126"/>
      <c r="R175" s="133"/>
      <c r="S175" s="133"/>
      <c r="T175" s="133">
        <f t="shared" si="47"/>
        <v>0</v>
      </c>
      <c r="U175" s="126"/>
      <c r="V175" s="133"/>
      <c r="W175" s="133"/>
      <c r="X175" s="133">
        <f t="shared" si="48"/>
        <v>0</v>
      </c>
      <c r="Y175" s="126"/>
      <c r="Z175" s="133">
        <v>0</v>
      </c>
      <c r="AA175" s="133"/>
      <c r="AB175" s="133">
        <f t="shared" si="49"/>
        <v>0</v>
      </c>
      <c r="AC175" s="126"/>
      <c r="AD175" s="133"/>
      <c r="AE175" s="133"/>
      <c r="AF175" s="133">
        <f t="shared" si="50"/>
        <v>0</v>
      </c>
      <c r="AG175" s="126"/>
      <c r="AH175" s="133">
        <v>0</v>
      </c>
      <c r="AI175" s="133"/>
      <c r="AJ175" s="133">
        <f t="shared" si="51"/>
        <v>0</v>
      </c>
      <c r="AK175" s="126"/>
      <c r="AL175" s="147">
        <v>0</v>
      </c>
      <c r="AM175" s="147"/>
      <c r="AN175" s="133">
        <f t="shared" si="52"/>
        <v>0</v>
      </c>
      <c r="AO175" s="148"/>
      <c r="AP175" s="155">
        <v>7</v>
      </c>
      <c r="AQ175" s="155"/>
      <c r="AR175" s="133">
        <f t="shared" si="53"/>
        <v>7</v>
      </c>
      <c r="AS175" s="170"/>
      <c r="AT175" s="133">
        <v>3</v>
      </c>
      <c r="AU175" s="133"/>
      <c r="AV175" s="133">
        <f t="shared" si="54"/>
        <v>3</v>
      </c>
      <c r="AW175" s="126"/>
      <c r="AX175" s="133"/>
      <c r="AY175" s="133"/>
      <c r="AZ175" s="133">
        <f t="shared" si="55"/>
        <v>0</v>
      </c>
      <c r="BA175" s="126"/>
      <c r="BB175" s="133"/>
      <c r="BC175" s="133"/>
      <c r="BD175" s="133">
        <f t="shared" si="56"/>
        <v>0</v>
      </c>
      <c r="BE175" s="126"/>
      <c r="BF175" s="133">
        <v>3</v>
      </c>
      <c r="BG175" s="133"/>
      <c r="BH175" s="133">
        <f t="shared" si="57"/>
        <v>3</v>
      </c>
      <c r="BI175" s="126"/>
      <c r="BJ175" s="133"/>
      <c r="BK175" s="133"/>
      <c r="BL175" s="133">
        <f t="shared" si="58"/>
        <v>0</v>
      </c>
      <c r="BM175" s="126"/>
      <c r="BN175" s="133">
        <v>4</v>
      </c>
      <c r="BO175" s="133"/>
      <c r="BP175" s="133">
        <f t="shared" si="59"/>
        <v>4</v>
      </c>
      <c r="BQ175" s="126"/>
      <c r="BR175" s="133"/>
      <c r="BS175" s="133"/>
      <c r="BT175" s="133">
        <f t="shared" si="60"/>
        <v>0</v>
      </c>
      <c r="BU175" s="126"/>
      <c r="BV175" s="133">
        <v>1</v>
      </c>
      <c r="BW175" s="133"/>
      <c r="BX175" s="133">
        <f t="shared" si="61"/>
        <v>1</v>
      </c>
      <c r="BY175" s="126"/>
      <c r="BZ175" s="133"/>
      <c r="CA175" s="133"/>
      <c r="CB175" s="133">
        <f t="shared" si="62"/>
        <v>0</v>
      </c>
      <c r="CC175" s="134"/>
      <c r="CD175" s="133"/>
      <c r="CE175" s="133"/>
      <c r="CF175" s="133">
        <f t="shared" si="63"/>
        <v>0</v>
      </c>
      <c r="CG175" s="129"/>
    </row>
    <row r="176" spans="1:85" ht="24" customHeight="1">
      <c r="A176" s="18">
        <v>4</v>
      </c>
      <c r="B176" s="45">
        <v>44521100</v>
      </c>
      <c r="C176" s="78" t="s">
        <v>267</v>
      </c>
      <c r="D176" s="45" t="s">
        <v>185</v>
      </c>
      <c r="E176" s="45" t="s">
        <v>23</v>
      </c>
      <c r="F176" s="69" t="s">
        <v>268</v>
      </c>
      <c r="G176" s="69">
        <v>48</v>
      </c>
      <c r="H176" s="69">
        <v>278592</v>
      </c>
      <c r="I176" s="21">
        <f t="shared" si="45"/>
        <v>0</v>
      </c>
      <c r="J176" s="8">
        <v>5804</v>
      </c>
      <c r="K176" s="130">
        <f t="shared" si="65"/>
        <v>48</v>
      </c>
      <c r="L176" s="131">
        <f t="shared" si="66"/>
        <v>278592</v>
      </c>
      <c r="M176" s="132"/>
      <c r="N176" s="133">
        <v>5</v>
      </c>
      <c r="O176" s="133"/>
      <c r="P176" s="133">
        <f t="shared" si="46"/>
        <v>5</v>
      </c>
      <c r="Q176" s="126"/>
      <c r="R176" s="133"/>
      <c r="S176" s="133"/>
      <c r="T176" s="133">
        <f t="shared" si="47"/>
        <v>0</v>
      </c>
      <c r="U176" s="126"/>
      <c r="V176" s="133"/>
      <c r="W176" s="133"/>
      <c r="X176" s="133">
        <f t="shared" si="48"/>
        <v>0</v>
      </c>
      <c r="Y176" s="126"/>
      <c r="Z176" s="133"/>
      <c r="AA176" s="133"/>
      <c r="AB176" s="133">
        <f t="shared" si="49"/>
        <v>0</v>
      </c>
      <c r="AC176" s="126"/>
      <c r="AD176" s="133"/>
      <c r="AE176" s="133"/>
      <c r="AF176" s="133">
        <f t="shared" si="50"/>
        <v>0</v>
      </c>
      <c r="AG176" s="126"/>
      <c r="AH176" s="133">
        <v>0</v>
      </c>
      <c r="AI176" s="133"/>
      <c r="AJ176" s="133">
        <f t="shared" si="51"/>
        <v>0</v>
      </c>
      <c r="AK176" s="126"/>
      <c r="AL176" s="147">
        <v>0</v>
      </c>
      <c r="AM176" s="147"/>
      <c r="AN176" s="133">
        <f t="shared" si="52"/>
        <v>0</v>
      </c>
      <c r="AO176" s="148"/>
      <c r="AP176" s="155">
        <v>20</v>
      </c>
      <c r="AQ176" s="155"/>
      <c r="AR176" s="133">
        <f t="shared" si="53"/>
        <v>20</v>
      </c>
      <c r="AS176" s="170"/>
      <c r="AT176" s="133">
        <v>2</v>
      </c>
      <c r="AU176" s="133"/>
      <c r="AV176" s="133">
        <f t="shared" si="54"/>
        <v>2</v>
      </c>
      <c r="AW176" s="126"/>
      <c r="AX176" s="133">
        <v>5</v>
      </c>
      <c r="AY176" s="133"/>
      <c r="AZ176" s="133">
        <f t="shared" si="55"/>
        <v>5</v>
      </c>
      <c r="BA176" s="126"/>
      <c r="BB176" s="133">
        <v>4</v>
      </c>
      <c r="BC176" s="133"/>
      <c r="BD176" s="133">
        <f t="shared" si="56"/>
        <v>4</v>
      </c>
      <c r="BE176" s="126"/>
      <c r="BF176" s="133">
        <v>3</v>
      </c>
      <c r="BG176" s="133"/>
      <c r="BH176" s="133">
        <f t="shared" si="57"/>
        <v>3</v>
      </c>
      <c r="BI176" s="126"/>
      <c r="BJ176" s="133">
        <v>5</v>
      </c>
      <c r="BK176" s="133"/>
      <c r="BL176" s="133">
        <f t="shared" si="58"/>
        <v>5</v>
      </c>
      <c r="BM176" s="126"/>
      <c r="BN176" s="133">
        <v>4</v>
      </c>
      <c r="BO176" s="133"/>
      <c r="BP176" s="133">
        <f t="shared" si="59"/>
        <v>4</v>
      </c>
      <c r="BQ176" s="126"/>
      <c r="BR176" s="133"/>
      <c r="BS176" s="133"/>
      <c r="BT176" s="133">
        <f t="shared" si="60"/>
        <v>0</v>
      </c>
      <c r="BU176" s="126"/>
      <c r="BV176" s="133">
        <v>0</v>
      </c>
      <c r="BW176" s="133"/>
      <c r="BX176" s="133">
        <f t="shared" si="61"/>
        <v>0</v>
      </c>
      <c r="BY176" s="126"/>
      <c r="BZ176" s="133"/>
      <c r="CA176" s="133"/>
      <c r="CB176" s="133">
        <f t="shared" si="62"/>
        <v>0</v>
      </c>
      <c r="CC176" s="134"/>
      <c r="CD176" s="133"/>
      <c r="CE176" s="133"/>
      <c r="CF176" s="133">
        <f t="shared" si="63"/>
        <v>0</v>
      </c>
      <c r="CG176" s="129"/>
    </row>
    <row r="177" spans="1:85" ht="24" customHeight="1">
      <c r="A177" s="18">
        <v>5</v>
      </c>
      <c r="B177" s="45">
        <v>44521100</v>
      </c>
      <c r="C177" s="78" t="s">
        <v>267</v>
      </c>
      <c r="D177" s="45" t="s">
        <v>185</v>
      </c>
      <c r="E177" s="45" t="s">
        <v>23</v>
      </c>
      <c r="F177" s="69" t="s">
        <v>269</v>
      </c>
      <c r="G177" s="69">
        <v>37</v>
      </c>
      <c r="H177" s="69">
        <v>19240</v>
      </c>
      <c r="I177" s="21">
        <f t="shared" si="45"/>
        <v>0</v>
      </c>
      <c r="J177" s="8">
        <v>520</v>
      </c>
      <c r="K177" s="130">
        <f t="shared" si="65"/>
        <v>37</v>
      </c>
      <c r="L177" s="131">
        <f t="shared" si="66"/>
        <v>19240</v>
      </c>
      <c r="M177" s="132"/>
      <c r="N177" s="133">
        <v>5</v>
      </c>
      <c r="O177" s="133"/>
      <c r="P177" s="133">
        <f t="shared" si="46"/>
        <v>5</v>
      </c>
      <c r="Q177" s="126"/>
      <c r="R177" s="133"/>
      <c r="S177" s="133"/>
      <c r="T177" s="133">
        <f t="shared" si="47"/>
        <v>0</v>
      </c>
      <c r="U177" s="126"/>
      <c r="V177" s="133"/>
      <c r="W177" s="133"/>
      <c r="X177" s="133">
        <f t="shared" si="48"/>
        <v>0</v>
      </c>
      <c r="Y177" s="126"/>
      <c r="Z177" s="133">
        <v>0</v>
      </c>
      <c r="AA177" s="133"/>
      <c r="AB177" s="133">
        <f t="shared" si="49"/>
        <v>0</v>
      </c>
      <c r="AC177" s="126"/>
      <c r="AD177" s="133"/>
      <c r="AE177" s="133"/>
      <c r="AF177" s="133">
        <f t="shared" si="50"/>
        <v>0</v>
      </c>
      <c r="AG177" s="126"/>
      <c r="AH177" s="133">
        <v>0</v>
      </c>
      <c r="AI177" s="133"/>
      <c r="AJ177" s="133">
        <f t="shared" si="51"/>
        <v>0</v>
      </c>
      <c r="AK177" s="126"/>
      <c r="AL177" s="147">
        <v>5</v>
      </c>
      <c r="AM177" s="147"/>
      <c r="AN177" s="133">
        <f t="shared" si="52"/>
        <v>5</v>
      </c>
      <c r="AO177" s="148"/>
      <c r="AP177" s="155">
        <v>10</v>
      </c>
      <c r="AQ177" s="155"/>
      <c r="AR177" s="133">
        <f t="shared" si="53"/>
        <v>10</v>
      </c>
      <c r="AS177" s="170"/>
      <c r="AT177" s="133">
        <v>2</v>
      </c>
      <c r="AU177" s="133"/>
      <c r="AV177" s="133">
        <f t="shared" si="54"/>
        <v>2</v>
      </c>
      <c r="AW177" s="126"/>
      <c r="AX177" s="133">
        <v>3</v>
      </c>
      <c r="AY177" s="133"/>
      <c r="AZ177" s="133">
        <f t="shared" si="55"/>
        <v>3</v>
      </c>
      <c r="BA177" s="126"/>
      <c r="BB177" s="133"/>
      <c r="BC177" s="133"/>
      <c r="BD177" s="133">
        <f t="shared" si="56"/>
        <v>0</v>
      </c>
      <c r="BE177" s="126"/>
      <c r="BF177" s="133"/>
      <c r="BG177" s="133"/>
      <c r="BH177" s="133">
        <f t="shared" si="57"/>
        <v>0</v>
      </c>
      <c r="BI177" s="126"/>
      <c r="BJ177" s="133">
        <v>5</v>
      </c>
      <c r="BK177" s="133"/>
      <c r="BL177" s="133">
        <f t="shared" si="58"/>
        <v>5</v>
      </c>
      <c r="BM177" s="126"/>
      <c r="BN177" s="133">
        <v>6</v>
      </c>
      <c r="BO177" s="133"/>
      <c r="BP177" s="133">
        <f t="shared" si="59"/>
        <v>6</v>
      </c>
      <c r="BQ177" s="126"/>
      <c r="BR177" s="133"/>
      <c r="BS177" s="133"/>
      <c r="BT177" s="133">
        <f t="shared" si="60"/>
        <v>0</v>
      </c>
      <c r="BU177" s="126"/>
      <c r="BV177" s="133">
        <v>0</v>
      </c>
      <c r="BW177" s="133"/>
      <c r="BX177" s="133">
        <f t="shared" si="61"/>
        <v>0</v>
      </c>
      <c r="BY177" s="126"/>
      <c r="BZ177" s="133">
        <v>1</v>
      </c>
      <c r="CA177" s="133"/>
      <c r="CB177" s="133">
        <f t="shared" si="62"/>
        <v>1</v>
      </c>
      <c r="CC177" s="134"/>
      <c r="CD177" s="133"/>
      <c r="CE177" s="133"/>
      <c r="CF177" s="133">
        <f t="shared" si="63"/>
        <v>0</v>
      </c>
      <c r="CG177" s="129"/>
    </row>
    <row r="178" spans="1:85" ht="24" customHeight="1">
      <c r="A178" s="18">
        <v>6</v>
      </c>
      <c r="B178" s="45">
        <v>44521100</v>
      </c>
      <c r="C178" s="78" t="s">
        <v>267</v>
      </c>
      <c r="D178" s="45" t="s">
        <v>185</v>
      </c>
      <c r="E178" s="45" t="s">
        <v>23</v>
      </c>
      <c r="F178" s="69" t="s">
        <v>270</v>
      </c>
      <c r="G178" s="69">
        <v>81</v>
      </c>
      <c r="H178" s="69">
        <v>545049</v>
      </c>
      <c r="I178" s="21">
        <f t="shared" si="45"/>
        <v>0</v>
      </c>
      <c r="J178" s="8">
        <v>6729</v>
      </c>
      <c r="K178" s="130">
        <f t="shared" si="65"/>
        <v>81</v>
      </c>
      <c r="L178" s="131">
        <f t="shared" si="66"/>
        <v>545049</v>
      </c>
      <c r="M178" s="132"/>
      <c r="N178" s="133">
        <v>5</v>
      </c>
      <c r="O178" s="133"/>
      <c r="P178" s="133">
        <f t="shared" si="46"/>
        <v>5</v>
      </c>
      <c r="Q178" s="126"/>
      <c r="R178" s="133">
        <v>3</v>
      </c>
      <c r="S178" s="133"/>
      <c r="T178" s="133">
        <f t="shared" si="47"/>
        <v>3</v>
      </c>
      <c r="U178" s="126"/>
      <c r="V178" s="133"/>
      <c r="W178" s="133"/>
      <c r="X178" s="133">
        <f t="shared" si="48"/>
        <v>0</v>
      </c>
      <c r="Y178" s="126"/>
      <c r="Z178" s="133">
        <v>0</v>
      </c>
      <c r="AA178" s="133"/>
      <c r="AB178" s="133">
        <f t="shared" si="49"/>
        <v>0</v>
      </c>
      <c r="AC178" s="126"/>
      <c r="AD178" s="133"/>
      <c r="AE178" s="133"/>
      <c r="AF178" s="133">
        <f t="shared" si="50"/>
        <v>0</v>
      </c>
      <c r="AG178" s="126"/>
      <c r="AH178" s="133">
        <v>0</v>
      </c>
      <c r="AI178" s="133"/>
      <c r="AJ178" s="133">
        <f t="shared" si="51"/>
        <v>0</v>
      </c>
      <c r="AK178" s="126"/>
      <c r="AL178" s="147">
        <v>0</v>
      </c>
      <c r="AM178" s="147"/>
      <c r="AN178" s="133">
        <f t="shared" si="52"/>
        <v>0</v>
      </c>
      <c r="AO178" s="148"/>
      <c r="AP178" s="155">
        <v>45</v>
      </c>
      <c r="AQ178" s="155"/>
      <c r="AR178" s="133">
        <f t="shared" si="53"/>
        <v>45</v>
      </c>
      <c r="AS178" s="170"/>
      <c r="AT178" s="133">
        <v>2</v>
      </c>
      <c r="AU178" s="133"/>
      <c r="AV178" s="133">
        <f t="shared" si="54"/>
        <v>2</v>
      </c>
      <c r="AW178" s="126"/>
      <c r="AX178" s="133">
        <v>5</v>
      </c>
      <c r="AY178" s="133"/>
      <c r="AZ178" s="133">
        <f t="shared" si="55"/>
        <v>5</v>
      </c>
      <c r="BA178" s="126"/>
      <c r="BB178" s="133">
        <v>4</v>
      </c>
      <c r="BC178" s="133"/>
      <c r="BD178" s="133">
        <f t="shared" si="56"/>
        <v>4</v>
      </c>
      <c r="BE178" s="126"/>
      <c r="BF178" s="133"/>
      <c r="BG178" s="133"/>
      <c r="BH178" s="133">
        <f t="shared" si="57"/>
        <v>0</v>
      </c>
      <c r="BI178" s="126"/>
      <c r="BJ178" s="133">
        <v>9</v>
      </c>
      <c r="BK178" s="133"/>
      <c r="BL178" s="133">
        <f t="shared" si="58"/>
        <v>9</v>
      </c>
      <c r="BM178" s="126"/>
      <c r="BN178" s="133">
        <v>3</v>
      </c>
      <c r="BO178" s="133"/>
      <c r="BP178" s="133">
        <f t="shared" si="59"/>
        <v>3</v>
      </c>
      <c r="BQ178" s="126"/>
      <c r="BR178" s="133">
        <v>5</v>
      </c>
      <c r="BS178" s="133"/>
      <c r="BT178" s="133">
        <f t="shared" si="60"/>
        <v>5</v>
      </c>
      <c r="BU178" s="126"/>
      <c r="BV178" s="133">
        <v>0</v>
      </c>
      <c r="BW178" s="133"/>
      <c r="BX178" s="133">
        <f t="shared" si="61"/>
        <v>0</v>
      </c>
      <c r="BY178" s="126"/>
      <c r="BZ178" s="133"/>
      <c r="CA178" s="133"/>
      <c r="CB178" s="133">
        <f t="shared" si="62"/>
        <v>0</v>
      </c>
      <c r="CC178" s="134"/>
      <c r="CD178" s="133"/>
      <c r="CE178" s="133"/>
      <c r="CF178" s="133">
        <f t="shared" si="63"/>
        <v>0</v>
      </c>
      <c r="CG178" s="129"/>
    </row>
    <row r="179" spans="1:85" ht="24" customHeight="1">
      <c r="A179" s="18">
        <v>7</v>
      </c>
      <c r="B179" s="45">
        <v>31681640</v>
      </c>
      <c r="C179" s="78" t="s">
        <v>271</v>
      </c>
      <c r="D179" s="45" t="s">
        <v>185</v>
      </c>
      <c r="E179" s="45" t="s">
        <v>23</v>
      </c>
      <c r="F179" s="69" t="s">
        <v>272</v>
      </c>
      <c r="G179" s="69">
        <v>25</v>
      </c>
      <c r="H179" s="69">
        <v>200200</v>
      </c>
      <c r="I179" s="21">
        <f t="shared" si="45"/>
        <v>0</v>
      </c>
      <c r="J179" s="8">
        <v>8008</v>
      </c>
      <c r="K179" s="130">
        <f t="shared" si="65"/>
        <v>25</v>
      </c>
      <c r="L179" s="131">
        <f t="shared" si="66"/>
        <v>200200</v>
      </c>
      <c r="M179" s="132"/>
      <c r="N179" s="133">
        <v>0</v>
      </c>
      <c r="O179" s="133"/>
      <c r="P179" s="133">
        <f t="shared" si="46"/>
        <v>0</v>
      </c>
      <c r="Q179" s="126"/>
      <c r="R179" s="133">
        <v>2</v>
      </c>
      <c r="S179" s="133"/>
      <c r="T179" s="133">
        <f t="shared" si="47"/>
        <v>2</v>
      </c>
      <c r="U179" s="126"/>
      <c r="V179" s="133"/>
      <c r="W179" s="133"/>
      <c r="X179" s="133">
        <f t="shared" si="48"/>
        <v>0</v>
      </c>
      <c r="Y179" s="126"/>
      <c r="Z179" s="133">
        <v>1</v>
      </c>
      <c r="AA179" s="133"/>
      <c r="AB179" s="133">
        <f t="shared" si="49"/>
        <v>1</v>
      </c>
      <c r="AC179" s="126"/>
      <c r="AD179" s="133"/>
      <c r="AE179" s="133"/>
      <c r="AF179" s="133">
        <f t="shared" si="50"/>
        <v>0</v>
      </c>
      <c r="AG179" s="126"/>
      <c r="AH179" s="133">
        <v>0</v>
      </c>
      <c r="AI179" s="133"/>
      <c r="AJ179" s="133">
        <f t="shared" si="51"/>
        <v>0</v>
      </c>
      <c r="AK179" s="126"/>
      <c r="AL179" s="147">
        <v>4</v>
      </c>
      <c r="AM179" s="147"/>
      <c r="AN179" s="133">
        <f t="shared" si="52"/>
        <v>4</v>
      </c>
      <c r="AO179" s="148"/>
      <c r="AP179" s="155">
        <v>14</v>
      </c>
      <c r="AQ179" s="155"/>
      <c r="AR179" s="133">
        <f t="shared" si="53"/>
        <v>14</v>
      </c>
      <c r="AS179" s="170"/>
      <c r="AT179" s="133"/>
      <c r="AU179" s="133"/>
      <c r="AV179" s="133">
        <f t="shared" si="54"/>
        <v>0</v>
      </c>
      <c r="AW179" s="126"/>
      <c r="AX179" s="133">
        <v>3</v>
      </c>
      <c r="AY179" s="133"/>
      <c r="AZ179" s="133">
        <f t="shared" si="55"/>
        <v>3</v>
      </c>
      <c r="BA179" s="126"/>
      <c r="BB179" s="133"/>
      <c r="BC179" s="133"/>
      <c r="BD179" s="133">
        <f t="shared" si="56"/>
        <v>0</v>
      </c>
      <c r="BE179" s="126"/>
      <c r="BF179" s="133"/>
      <c r="BG179" s="133"/>
      <c r="BH179" s="133">
        <f t="shared" si="57"/>
        <v>0</v>
      </c>
      <c r="BI179" s="126"/>
      <c r="BJ179" s="133"/>
      <c r="BK179" s="133"/>
      <c r="BL179" s="133">
        <f t="shared" si="58"/>
        <v>0</v>
      </c>
      <c r="BM179" s="126"/>
      <c r="BN179" s="133"/>
      <c r="BO179" s="133"/>
      <c r="BP179" s="133">
        <f t="shared" si="59"/>
        <v>0</v>
      </c>
      <c r="BQ179" s="126"/>
      <c r="BR179" s="133"/>
      <c r="BS179" s="133"/>
      <c r="BT179" s="133">
        <f t="shared" si="60"/>
        <v>0</v>
      </c>
      <c r="BU179" s="126"/>
      <c r="BV179" s="133">
        <v>1</v>
      </c>
      <c r="BW179" s="133"/>
      <c r="BX179" s="133">
        <f t="shared" si="61"/>
        <v>1</v>
      </c>
      <c r="BY179" s="126"/>
      <c r="BZ179" s="133"/>
      <c r="CA179" s="133"/>
      <c r="CB179" s="133">
        <f t="shared" si="62"/>
        <v>0</v>
      </c>
      <c r="CC179" s="134"/>
      <c r="CD179" s="133"/>
      <c r="CE179" s="133"/>
      <c r="CF179" s="133">
        <f t="shared" si="63"/>
        <v>0</v>
      </c>
      <c r="CG179" s="129"/>
    </row>
    <row r="180" spans="1:85" ht="24" customHeight="1">
      <c r="A180" s="18">
        <v>8</v>
      </c>
      <c r="B180" s="45">
        <v>31681620</v>
      </c>
      <c r="C180" s="78" t="s">
        <v>273</v>
      </c>
      <c r="D180" s="45" t="s">
        <v>185</v>
      </c>
      <c r="E180" s="45" t="s">
        <v>23</v>
      </c>
      <c r="F180" s="69" t="s">
        <v>274</v>
      </c>
      <c r="G180" s="69">
        <v>60</v>
      </c>
      <c r="H180" s="69">
        <v>48060</v>
      </c>
      <c r="I180" s="21">
        <f t="shared" si="45"/>
        <v>0</v>
      </c>
      <c r="J180" s="8">
        <v>801</v>
      </c>
      <c r="K180" s="130">
        <f t="shared" si="65"/>
        <v>60</v>
      </c>
      <c r="L180" s="131">
        <f t="shared" si="66"/>
        <v>48060</v>
      </c>
      <c r="M180" s="132"/>
      <c r="N180" s="133">
        <v>0</v>
      </c>
      <c r="O180" s="133"/>
      <c r="P180" s="133">
        <f t="shared" si="46"/>
        <v>0</v>
      </c>
      <c r="Q180" s="126"/>
      <c r="R180" s="133">
        <v>2</v>
      </c>
      <c r="S180" s="133"/>
      <c r="T180" s="133">
        <f t="shared" si="47"/>
        <v>2</v>
      </c>
      <c r="U180" s="126"/>
      <c r="V180" s="133">
        <v>10</v>
      </c>
      <c r="W180" s="133"/>
      <c r="X180" s="133">
        <f t="shared" si="48"/>
        <v>10</v>
      </c>
      <c r="Y180" s="126"/>
      <c r="Z180" s="133">
        <v>3</v>
      </c>
      <c r="AA180" s="133"/>
      <c r="AB180" s="133">
        <f t="shared" si="49"/>
        <v>3</v>
      </c>
      <c r="AC180" s="126"/>
      <c r="AD180" s="133"/>
      <c r="AE180" s="133"/>
      <c r="AF180" s="133">
        <f t="shared" si="50"/>
        <v>0</v>
      </c>
      <c r="AG180" s="126"/>
      <c r="AH180" s="133">
        <v>0</v>
      </c>
      <c r="AI180" s="133"/>
      <c r="AJ180" s="133">
        <f t="shared" si="51"/>
        <v>0</v>
      </c>
      <c r="AK180" s="126"/>
      <c r="AL180" s="147">
        <v>2</v>
      </c>
      <c r="AM180" s="147"/>
      <c r="AN180" s="133">
        <f t="shared" si="52"/>
        <v>2</v>
      </c>
      <c r="AO180" s="148"/>
      <c r="AP180" s="155">
        <v>14</v>
      </c>
      <c r="AQ180" s="155"/>
      <c r="AR180" s="133">
        <f t="shared" si="53"/>
        <v>14</v>
      </c>
      <c r="AS180" s="170"/>
      <c r="AT180" s="133">
        <v>5</v>
      </c>
      <c r="AU180" s="133"/>
      <c r="AV180" s="133">
        <f t="shared" si="54"/>
        <v>5</v>
      </c>
      <c r="AW180" s="126"/>
      <c r="AX180" s="133">
        <v>5</v>
      </c>
      <c r="AY180" s="133"/>
      <c r="AZ180" s="133">
        <f t="shared" si="55"/>
        <v>5</v>
      </c>
      <c r="BA180" s="126"/>
      <c r="BB180" s="133"/>
      <c r="BC180" s="133"/>
      <c r="BD180" s="133">
        <f t="shared" si="56"/>
        <v>0</v>
      </c>
      <c r="BE180" s="126"/>
      <c r="BF180" s="133"/>
      <c r="BG180" s="133"/>
      <c r="BH180" s="133">
        <f t="shared" si="57"/>
        <v>0</v>
      </c>
      <c r="BI180" s="126"/>
      <c r="BJ180" s="133"/>
      <c r="BK180" s="133"/>
      <c r="BL180" s="133">
        <f t="shared" si="58"/>
        <v>0</v>
      </c>
      <c r="BM180" s="126"/>
      <c r="BN180" s="133">
        <v>4</v>
      </c>
      <c r="BO180" s="133"/>
      <c r="BP180" s="133">
        <f t="shared" si="59"/>
        <v>4</v>
      </c>
      <c r="BQ180" s="126"/>
      <c r="BR180" s="133">
        <v>10</v>
      </c>
      <c r="BS180" s="133"/>
      <c r="BT180" s="133">
        <f t="shared" si="60"/>
        <v>10</v>
      </c>
      <c r="BU180" s="126"/>
      <c r="BV180" s="133">
        <v>3</v>
      </c>
      <c r="BW180" s="133"/>
      <c r="BX180" s="133">
        <f t="shared" si="61"/>
        <v>3</v>
      </c>
      <c r="BY180" s="126"/>
      <c r="BZ180" s="133">
        <v>2</v>
      </c>
      <c r="CA180" s="133"/>
      <c r="CB180" s="133">
        <f t="shared" si="62"/>
        <v>2</v>
      </c>
      <c r="CC180" s="134"/>
      <c r="CD180" s="133"/>
      <c r="CE180" s="133"/>
      <c r="CF180" s="133">
        <f t="shared" si="63"/>
        <v>0</v>
      </c>
      <c r="CG180" s="129"/>
    </row>
    <row r="181" spans="1:85" ht="24" customHeight="1">
      <c r="A181" s="18">
        <v>9</v>
      </c>
      <c r="B181" s="45">
        <v>31684100</v>
      </c>
      <c r="C181" s="78" t="s">
        <v>275</v>
      </c>
      <c r="D181" s="45" t="s">
        <v>185</v>
      </c>
      <c r="E181" s="45" t="s">
        <v>23</v>
      </c>
      <c r="F181" s="69" t="s">
        <v>276</v>
      </c>
      <c r="G181" s="69">
        <v>104</v>
      </c>
      <c r="H181" s="69">
        <v>43264</v>
      </c>
      <c r="I181" s="21">
        <f t="shared" si="45"/>
        <v>0</v>
      </c>
      <c r="J181" s="8">
        <v>416</v>
      </c>
      <c r="K181" s="130">
        <f t="shared" si="65"/>
        <v>104</v>
      </c>
      <c r="L181" s="131">
        <f t="shared" si="66"/>
        <v>43264</v>
      </c>
      <c r="M181" s="132"/>
      <c r="N181" s="133">
        <v>0</v>
      </c>
      <c r="O181" s="133"/>
      <c r="P181" s="133">
        <f t="shared" si="46"/>
        <v>0</v>
      </c>
      <c r="Q181" s="126"/>
      <c r="R181" s="133">
        <v>3</v>
      </c>
      <c r="S181" s="133"/>
      <c r="T181" s="133">
        <f t="shared" si="47"/>
        <v>3</v>
      </c>
      <c r="U181" s="126"/>
      <c r="V181" s="133"/>
      <c r="W181" s="133"/>
      <c r="X181" s="133">
        <f t="shared" si="48"/>
        <v>0</v>
      </c>
      <c r="Y181" s="126"/>
      <c r="Z181" s="133">
        <v>3</v>
      </c>
      <c r="AA181" s="133"/>
      <c r="AB181" s="133">
        <f t="shared" si="49"/>
        <v>3</v>
      </c>
      <c r="AC181" s="126"/>
      <c r="AD181" s="133"/>
      <c r="AE181" s="133"/>
      <c r="AF181" s="133">
        <f t="shared" si="50"/>
        <v>0</v>
      </c>
      <c r="AG181" s="126"/>
      <c r="AH181" s="133">
        <v>0</v>
      </c>
      <c r="AI181" s="133"/>
      <c r="AJ181" s="133">
        <f t="shared" si="51"/>
        <v>0</v>
      </c>
      <c r="AK181" s="126"/>
      <c r="AL181" s="147">
        <v>0</v>
      </c>
      <c r="AM181" s="147"/>
      <c r="AN181" s="133">
        <f t="shared" si="52"/>
        <v>0</v>
      </c>
      <c r="AO181" s="148"/>
      <c r="AP181" s="155">
        <v>40</v>
      </c>
      <c r="AQ181" s="155"/>
      <c r="AR181" s="133">
        <f t="shared" si="53"/>
        <v>40</v>
      </c>
      <c r="AS181" s="170"/>
      <c r="AT181" s="133">
        <v>10</v>
      </c>
      <c r="AU181" s="133"/>
      <c r="AV181" s="133">
        <f t="shared" si="54"/>
        <v>10</v>
      </c>
      <c r="AW181" s="126"/>
      <c r="AX181" s="133">
        <v>10</v>
      </c>
      <c r="AY181" s="133"/>
      <c r="AZ181" s="133">
        <f t="shared" si="55"/>
        <v>10</v>
      </c>
      <c r="BA181" s="126"/>
      <c r="BB181" s="133"/>
      <c r="BC181" s="133"/>
      <c r="BD181" s="133">
        <f t="shared" si="56"/>
        <v>0</v>
      </c>
      <c r="BE181" s="126"/>
      <c r="BF181" s="133">
        <v>6</v>
      </c>
      <c r="BG181" s="133"/>
      <c r="BH181" s="133">
        <f t="shared" si="57"/>
        <v>6</v>
      </c>
      <c r="BI181" s="126"/>
      <c r="BJ181" s="133">
        <v>2</v>
      </c>
      <c r="BK181" s="133"/>
      <c r="BL181" s="133">
        <f t="shared" si="58"/>
        <v>2</v>
      </c>
      <c r="BM181" s="126"/>
      <c r="BN181" s="133">
        <v>10</v>
      </c>
      <c r="BO181" s="133"/>
      <c r="BP181" s="133">
        <f t="shared" si="59"/>
        <v>10</v>
      </c>
      <c r="BQ181" s="126"/>
      <c r="BR181" s="133">
        <v>10</v>
      </c>
      <c r="BS181" s="133"/>
      <c r="BT181" s="133">
        <f t="shared" si="60"/>
        <v>10</v>
      </c>
      <c r="BU181" s="126"/>
      <c r="BV181" s="133">
        <v>0</v>
      </c>
      <c r="BW181" s="133"/>
      <c r="BX181" s="133">
        <f t="shared" si="61"/>
        <v>0</v>
      </c>
      <c r="BY181" s="126"/>
      <c r="BZ181" s="133">
        <v>10</v>
      </c>
      <c r="CA181" s="133"/>
      <c r="CB181" s="133">
        <f t="shared" si="62"/>
        <v>10</v>
      </c>
      <c r="CC181" s="134"/>
      <c r="CD181" s="133"/>
      <c r="CE181" s="133"/>
      <c r="CF181" s="133">
        <f t="shared" si="63"/>
        <v>0</v>
      </c>
      <c r="CG181" s="129"/>
    </row>
    <row r="182" spans="1:85" ht="24" customHeight="1">
      <c r="A182" s="18">
        <v>10</v>
      </c>
      <c r="B182" s="45">
        <v>31686000</v>
      </c>
      <c r="C182" s="78" t="s">
        <v>277</v>
      </c>
      <c r="D182" s="45" t="s">
        <v>185</v>
      </c>
      <c r="E182" s="45" t="s">
        <v>23</v>
      </c>
      <c r="F182" s="69" t="s">
        <v>278</v>
      </c>
      <c r="G182" s="69">
        <v>132</v>
      </c>
      <c r="H182" s="69">
        <v>12408</v>
      </c>
      <c r="I182" s="21">
        <f t="shared" si="45"/>
        <v>0</v>
      </c>
      <c r="J182" s="8">
        <v>94</v>
      </c>
      <c r="K182" s="130">
        <f t="shared" si="65"/>
        <v>132</v>
      </c>
      <c r="L182" s="131">
        <f t="shared" si="66"/>
        <v>12408</v>
      </c>
      <c r="M182" s="132"/>
      <c r="N182" s="133">
        <v>0</v>
      </c>
      <c r="O182" s="133"/>
      <c r="P182" s="133">
        <f t="shared" si="46"/>
        <v>0</v>
      </c>
      <c r="Q182" s="126"/>
      <c r="R182" s="133">
        <v>5</v>
      </c>
      <c r="S182" s="133"/>
      <c r="T182" s="133">
        <f t="shared" si="47"/>
        <v>5</v>
      </c>
      <c r="U182" s="126"/>
      <c r="V182" s="133"/>
      <c r="W182" s="133"/>
      <c r="X182" s="133">
        <f t="shared" si="48"/>
        <v>0</v>
      </c>
      <c r="Y182" s="126"/>
      <c r="Z182" s="133">
        <v>3</v>
      </c>
      <c r="AA182" s="133"/>
      <c r="AB182" s="133">
        <f t="shared" si="49"/>
        <v>3</v>
      </c>
      <c r="AC182" s="126"/>
      <c r="AD182" s="133"/>
      <c r="AE182" s="133"/>
      <c r="AF182" s="133">
        <f t="shared" si="50"/>
        <v>0</v>
      </c>
      <c r="AG182" s="126"/>
      <c r="AH182" s="133">
        <v>0</v>
      </c>
      <c r="AI182" s="133"/>
      <c r="AJ182" s="133">
        <f t="shared" si="51"/>
        <v>0</v>
      </c>
      <c r="AK182" s="126"/>
      <c r="AL182" s="147">
        <v>0</v>
      </c>
      <c r="AM182" s="147"/>
      <c r="AN182" s="133">
        <f t="shared" si="52"/>
        <v>0</v>
      </c>
      <c r="AO182" s="148"/>
      <c r="AP182" s="155">
        <v>40</v>
      </c>
      <c r="AQ182" s="155"/>
      <c r="AR182" s="133">
        <f t="shared" si="53"/>
        <v>40</v>
      </c>
      <c r="AS182" s="170"/>
      <c r="AT182" s="133">
        <v>10</v>
      </c>
      <c r="AU182" s="133"/>
      <c r="AV182" s="133">
        <f t="shared" si="54"/>
        <v>10</v>
      </c>
      <c r="AW182" s="126"/>
      <c r="AX182" s="133">
        <v>10</v>
      </c>
      <c r="AY182" s="133"/>
      <c r="AZ182" s="133">
        <f t="shared" si="55"/>
        <v>10</v>
      </c>
      <c r="BA182" s="126"/>
      <c r="BB182" s="133"/>
      <c r="BC182" s="133"/>
      <c r="BD182" s="133">
        <f t="shared" si="56"/>
        <v>0</v>
      </c>
      <c r="BE182" s="126"/>
      <c r="BF182" s="133">
        <v>11</v>
      </c>
      <c r="BG182" s="133"/>
      <c r="BH182" s="133">
        <f t="shared" si="57"/>
        <v>11</v>
      </c>
      <c r="BI182" s="126"/>
      <c r="BJ182" s="133">
        <v>3</v>
      </c>
      <c r="BK182" s="133"/>
      <c r="BL182" s="133">
        <f t="shared" si="58"/>
        <v>3</v>
      </c>
      <c r="BM182" s="126"/>
      <c r="BN182" s="133">
        <v>10</v>
      </c>
      <c r="BO182" s="133"/>
      <c r="BP182" s="133">
        <f t="shared" si="59"/>
        <v>10</v>
      </c>
      <c r="BQ182" s="126"/>
      <c r="BR182" s="133">
        <v>20</v>
      </c>
      <c r="BS182" s="133"/>
      <c r="BT182" s="133">
        <f t="shared" si="60"/>
        <v>20</v>
      </c>
      <c r="BU182" s="126"/>
      <c r="BV182" s="133">
        <v>0</v>
      </c>
      <c r="BW182" s="133"/>
      <c r="BX182" s="133">
        <f t="shared" si="61"/>
        <v>0</v>
      </c>
      <c r="BY182" s="126"/>
      <c r="BZ182" s="133">
        <v>20</v>
      </c>
      <c r="CA182" s="133"/>
      <c r="CB182" s="133">
        <f t="shared" si="62"/>
        <v>20</v>
      </c>
      <c r="CC182" s="134"/>
      <c r="CD182" s="133"/>
      <c r="CE182" s="133"/>
      <c r="CF182" s="133">
        <f t="shared" si="63"/>
        <v>0</v>
      </c>
      <c r="CG182" s="129"/>
    </row>
    <row r="183" spans="1:85" ht="24" customHeight="1">
      <c r="A183" s="18">
        <v>11</v>
      </c>
      <c r="B183" s="45">
        <v>31685000</v>
      </c>
      <c r="C183" s="78" t="s">
        <v>279</v>
      </c>
      <c r="D183" s="45" t="s">
        <v>185</v>
      </c>
      <c r="E183" s="45" t="s">
        <v>23</v>
      </c>
      <c r="F183" s="69" t="s">
        <v>280</v>
      </c>
      <c r="G183" s="69">
        <v>130</v>
      </c>
      <c r="H183" s="69">
        <v>189280</v>
      </c>
      <c r="I183" s="21">
        <f t="shared" si="45"/>
        <v>0</v>
      </c>
      <c r="J183" s="8">
        <v>1456</v>
      </c>
      <c r="K183" s="130">
        <f t="shared" si="65"/>
        <v>130</v>
      </c>
      <c r="L183" s="131">
        <f t="shared" si="66"/>
        <v>189280</v>
      </c>
      <c r="M183" s="132"/>
      <c r="N183" s="133">
        <v>35</v>
      </c>
      <c r="O183" s="133">
        <f>1</f>
        <v>1</v>
      </c>
      <c r="P183" s="133">
        <f t="shared" si="46"/>
        <v>34</v>
      </c>
      <c r="Q183" s="126"/>
      <c r="R183" s="133">
        <v>5</v>
      </c>
      <c r="S183" s="133"/>
      <c r="T183" s="133">
        <f t="shared" si="47"/>
        <v>5</v>
      </c>
      <c r="U183" s="126"/>
      <c r="V183" s="133"/>
      <c r="W183" s="133"/>
      <c r="X183" s="133">
        <f t="shared" si="48"/>
        <v>0</v>
      </c>
      <c r="Y183" s="126"/>
      <c r="Z183" s="133">
        <v>4</v>
      </c>
      <c r="AA183" s="133"/>
      <c r="AB183" s="133">
        <f t="shared" si="49"/>
        <v>4</v>
      </c>
      <c r="AC183" s="126"/>
      <c r="AD183" s="133">
        <v>10</v>
      </c>
      <c r="AE183" s="133"/>
      <c r="AF183" s="133">
        <f t="shared" si="50"/>
        <v>10</v>
      </c>
      <c r="AG183" s="126"/>
      <c r="AH183" s="133">
        <v>5</v>
      </c>
      <c r="AI183" s="133"/>
      <c r="AJ183" s="133">
        <f t="shared" si="51"/>
        <v>5</v>
      </c>
      <c r="AK183" s="126"/>
      <c r="AL183" s="147">
        <v>11</v>
      </c>
      <c r="AM183" s="147"/>
      <c r="AN183" s="133">
        <f t="shared" si="52"/>
        <v>11</v>
      </c>
      <c r="AO183" s="148"/>
      <c r="AP183" s="155">
        <v>20</v>
      </c>
      <c r="AQ183" s="155"/>
      <c r="AR183" s="133">
        <f t="shared" si="53"/>
        <v>20</v>
      </c>
      <c r="AS183" s="170"/>
      <c r="AT183" s="133">
        <v>8</v>
      </c>
      <c r="AU183" s="133"/>
      <c r="AV183" s="133">
        <f t="shared" si="54"/>
        <v>8</v>
      </c>
      <c r="AW183" s="126"/>
      <c r="AX183" s="133">
        <v>3</v>
      </c>
      <c r="AY183" s="133"/>
      <c r="AZ183" s="133">
        <f t="shared" si="55"/>
        <v>3</v>
      </c>
      <c r="BA183" s="126"/>
      <c r="BB183" s="133">
        <v>3</v>
      </c>
      <c r="BC183" s="133"/>
      <c r="BD183" s="133">
        <f t="shared" si="56"/>
        <v>3</v>
      </c>
      <c r="BE183" s="126"/>
      <c r="BF183" s="133">
        <v>6</v>
      </c>
      <c r="BG183" s="133"/>
      <c r="BH183" s="133">
        <f t="shared" si="57"/>
        <v>6</v>
      </c>
      <c r="BI183" s="126"/>
      <c r="BJ183" s="133">
        <v>5</v>
      </c>
      <c r="BK183" s="133"/>
      <c r="BL183" s="133">
        <f t="shared" si="58"/>
        <v>5</v>
      </c>
      <c r="BM183" s="126"/>
      <c r="BN183" s="133">
        <v>4</v>
      </c>
      <c r="BO183" s="133"/>
      <c r="BP183" s="133">
        <f t="shared" si="59"/>
        <v>4</v>
      </c>
      <c r="BQ183" s="126"/>
      <c r="BR183" s="133">
        <v>3</v>
      </c>
      <c r="BS183" s="133"/>
      <c r="BT183" s="133">
        <f t="shared" si="60"/>
        <v>3</v>
      </c>
      <c r="BU183" s="126"/>
      <c r="BV183" s="133">
        <v>3</v>
      </c>
      <c r="BW183" s="133"/>
      <c r="BX183" s="133">
        <f t="shared" si="61"/>
        <v>3</v>
      </c>
      <c r="BY183" s="126"/>
      <c r="BZ183" s="133">
        <v>5</v>
      </c>
      <c r="CA183" s="133"/>
      <c r="CB183" s="133">
        <f t="shared" si="62"/>
        <v>5</v>
      </c>
      <c r="CC183" s="134"/>
      <c r="CD183" s="133"/>
      <c r="CE183" s="133"/>
      <c r="CF183" s="133">
        <f t="shared" si="63"/>
        <v>0</v>
      </c>
      <c r="CG183" s="129"/>
    </row>
    <row r="184" spans="1:85" ht="24" customHeight="1">
      <c r="A184" s="18">
        <v>12</v>
      </c>
      <c r="B184" s="45">
        <v>39836000</v>
      </c>
      <c r="C184" s="78" t="s">
        <v>281</v>
      </c>
      <c r="D184" s="45" t="s">
        <v>185</v>
      </c>
      <c r="E184" s="45" t="s">
        <v>23</v>
      </c>
      <c r="F184" s="69" t="s">
        <v>282</v>
      </c>
      <c r="G184" s="69">
        <v>623</v>
      </c>
      <c r="H184" s="69">
        <v>604933</v>
      </c>
      <c r="I184" s="21">
        <f t="shared" si="45"/>
        <v>0</v>
      </c>
      <c r="J184" s="8">
        <v>971</v>
      </c>
      <c r="K184" s="130">
        <f t="shared" si="65"/>
        <v>623</v>
      </c>
      <c r="L184" s="131">
        <f t="shared" si="66"/>
        <v>604933</v>
      </c>
      <c r="M184" s="132"/>
      <c r="N184" s="133">
        <v>100</v>
      </c>
      <c r="O184" s="133">
        <f>10</f>
        <v>10</v>
      </c>
      <c r="P184" s="133">
        <f t="shared" si="46"/>
        <v>90</v>
      </c>
      <c r="Q184" s="126"/>
      <c r="R184" s="133">
        <v>14</v>
      </c>
      <c r="S184" s="133"/>
      <c r="T184" s="133">
        <f t="shared" si="47"/>
        <v>14</v>
      </c>
      <c r="U184" s="126"/>
      <c r="V184" s="133">
        <v>20</v>
      </c>
      <c r="W184" s="133"/>
      <c r="X184" s="133">
        <f t="shared" si="48"/>
        <v>20</v>
      </c>
      <c r="Y184" s="126"/>
      <c r="Z184" s="133">
        <v>6</v>
      </c>
      <c r="AA184" s="133"/>
      <c r="AB184" s="133">
        <f t="shared" si="49"/>
        <v>6</v>
      </c>
      <c r="AC184" s="126"/>
      <c r="AD184" s="133">
        <v>10</v>
      </c>
      <c r="AE184" s="133"/>
      <c r="AF184" s="133">
        <f t="shared" si="50"/>
        <v>10</v>
      </c>
      <c r="AG184" s="126"/>
      <c r="AH184" s="133">
        <v>20</v>
      </c>
      <c r="AI184" s="133"/>
      <c r="AJ184" s="133">
        <f t="shared" si="51"/>
        <v>20</v>
      </c>
      <c r="AK184" s="126"/>
      <c r="AL184" s="147">
        <v>15</v>
      </c>
      <c r="AM184" s="147"/>
      <c r="AN184" s="133">
        <f t="shared" si="52"/>
        <v>15</v>
      </c>
      <c r="AO184" s="148"/>
      <c r="AP184" s="155">
        <v>210</v>
      </c>
      <c r="AQ184" s="155"/>
      <c r="AR184" s="133">
        <f t="shared" si="53"/>
        <v>210</v>
      </c>
      <c r="AS184" s="170"/>
      <c r="AT184" s="133">
        <v>20</v>
      </c>
      <c r="AU184" s="133"/>
      <c r="AV184" s="133">
        <f t="shared" si="54"/>
        <v>20</v>
      </c>
      <c r="AW184" s="126"/>
      <c r="AX184" s="133">
        <v>30</v>
      </c>
      <c r="AY184" s="133"/>
      <c r="AZ184" s="133">
        <f t="shared" si="55"/>
        <v>30</v>
      </c>
      <c r="BA184" s="126"/>
      <c r="BB184" s="133">
        <v>28</v>
      </c>
      <c r="BC184" s="133"/>
      <c r="BD184" s="133">
        <f t="shared" si="56"/>
        <v>28</v>
      </c>
      <c r="BE184" s="126"/>
      <c r="BF184" s="133">
        <v>35</v>
      </c>
      <c r="BG184" s="133"/>
      <c r="BH184" s="133">
        <f t="shared" si="57"/>
        <v>35</v>
      </c>
      <c r="BI184" s="126"/>
      <c r="BJ184" s="133">
        <v>30</v>
      </c>
      <c r="BK184" s="133"/>
      <c r="BL184" s="133">
        <f t="shared" si="58"/>
        <v>30</v>
      </c>
      <c r="BM184" s="126"/>
      <c r="BN184" s="133">
        <v>30</v>
      </c>
      <c r="BO184" s="133"/>
      <c r="BP184" s="133">
        <f t="shared" si="59"/>
        <v>30</v>
      </c>
      <c r="BQ184" s="126"/>
      <c r="BR184" s="133">
        <v>20</v>
      </c>
      <c r="BS184" s="133"/>
      <c r="BT184" s="133">
        <f t="shared" si="60"/>
        <v>20</v>
      </c>
      <c r="BU184" s="126"/>
      <c r="BV184" s="133">
        <v>15</v>
      </c>
      <c r="BW184" s="133"/>
      <c r="BX184" s="133">
        <f t="shared" si="61"/>
        <v>15</v>
      </c>
      <c r="BY184" s="126"/>
      <c r="BZ184" s="133">
        <v>20</v>
      </c>
      <c r="CA184" s="133"/>
      <c r="CB184" s="133">
        <f t="shared" si="62"/>
        <v>20</v>
      </c>
      <c r="CC184" s="134"/>
      <c r="CD184" s="133"/>
      <c r="CE184" s="133"/>
      <c r="CF184" s="133">
        <f t="shared" si="63"/>
        <v>0</v>
      </c>
      <c r="CG184" s="129"/>
    </row>
    <row r="185" spans="1:85" ht="24" customHeight="1">
      <c r="A185" s="18">
        <v>13</v>
      </c>
      <c r="B185" s="45">
        <v>39837000</v>
      </c>
      <c r="C185" s="78" t="s">
        <v>283</v>
      </c>
      <c r="D185" s="45" t="s">
        <v>185</v>
      </c>
      <c r="E185" s="45" t="s">
        <v>23</v>
      </c>
      <c r="F185" s="69" t="s">
        <v>284</v>
      </c>
      <c r="G185" s="69">
        <v>14</v>
      </c>
      <c r="H185" s="69">
        <v>6720</v>
      </c>
      <c r="I185" s="21">
        <f t="shared" si="45"/>
        <v>0</v>
      </c>
      <c r="J185" s="8" t="s">
        <v>285</v>
      </c>
      <c r="K185" s="130">
        <f t="shared" si="65"/>
        <v>14</v>
      </c>
      <c r="L185" s="131">
        <f t="shared" si="66"/>
        <v>6720</v>
      </c>
      <c r="M185" s="132"/>
      <c r="N185" s="133">
        <v>0</v>
      </c>
      <c r="O185" s="133"/>
      <c r="P185" s="133">
        <f t="shared" si="46"/>
        <v>0</v>
      </c>
      <c r="Q185" s="126"/>
      <c r="R185" s="133"/>
      <c r="S185" s="133"/>
      <c r="T185" s="133">
        <f t="shared" si="47"/>
        <v>0</v>
      </c>
      <c r="U185" s="126"/>
      <c r="V185" s="133"/>
      <c r="W185" s="133"/>
      <c r="X185" s="133">
        <f t="shared" si="48"/>
        <v>0</v>
      </c>
      <c r="Y185" s="126"/>
      <c r="Z185" s="133">
        <v>0</v>
      </c>
      <c r="AA185" s="133"/>
      <c r="AB185" s="133">
        <f t="shared" si="49"/>
        <v>0</v>
      </c>
      <c r="AC185" s="126"/>
      <c r="AD185" s="133"/>
      <c r="AE185" s="133"/>
      <c r="AF185" s="133">
        <f t="shared" si="50"/>
        <v>0</v>
      </c>
      <c r="AG185" s="126"/>
      <c r="AH185" s="133">
        <v>0</v>
      </c>
      <c r="AI185" s="133"/>
      <c r="AJ185" s="133">
        <f t="shared" si="51"/>
        <v>0</v>
      </c>
      <c r="AK185" s="126"/>
      <c r="AL185" s="147">
        <v>0</v>
      </c>
      <c r="AM185" s="147"/>
      <c r="AN185" s="133">
        <f t="shared" si="52"/>
        <v>0</v>
      </c>
      <c r="AO185" s="148"/>
      <c r="AP185" s="155">
        <v>10</v>
      </c>
      <c r="AQ185" s="155"/>
      <c r="AR185" s="133">
        <f t="shared" si="53"/>
        <v>10</v>
      </c>
      <c r="AS185" s="170"/>
      <c r="AT185" s="133">
        <v>4</v>
      </c>
      <c r="AU185" s="133"/>
      <c r="AV185" s="133">
        <f t="shared" si="54"/>
        <v>4</v>
      </c>
      <c r="AW185" s="126"/>
      <c r="AX185" s="133"/>
      <c r="AY185" s="133"/>
      <c r="AZ185" s="133">
        <f t="shared" si="55"/>
        <v>0</v>
      </c>
      <c r="BA185" s="126"/>
      <c r="BB185" s="133"/>
      <c r="BC185" s="133"/>
      <c r="BD185" s="133">
        <f t="shared" si="56"/>
        <v>0</v>
      </c>
      <c r="BE185" s="126"/>
      <c r="BF185" s="133"/>
      <c r="BG185" s="133"/>
      <c r="BH185" s="133">
        <f t="shared" si="57"/>
        <v>0</v>
      </c>
      <c r="BI185" s="126"/>
      <c r="BJ185" s="133"/>
      <c r="BK185" s="133"/>
      <c r="BL185" s="133">
        <f t="shared" si="58"/>
        <v>0</v>
      </c>
      <c r="BM185" s="126"/>
      <c r="BN185" s="133"/>
      <c r="BO185" s="133"/>
      <c r="BP185" s="133">
        <f t="shared" si="59"/>
        <v>0</v>
      </c>
      <c r="BQ185" s="126"/>
      <c r="BR185" s="133"/>
      <c r="BS185" s="133"/>
      <c r="BT185" s="133">
        <f t="shared" si="60"/>
        <v>0</v>
      </c>
      <c r="BU185" s="126"/>
      <c r="BV185" s="133">
        <v>0</v>
      </c>
      <c r="BW185" s="133"/>
      <c r="BX185" s="133">
        <f t="shared" si="61"/>
        <v>0</v>
      </c>
      <c r="BY185" s="126"/>
      <c r="BZ185" s="133"/>
      <c r="CA185" s="133"/>
      <c r="CB185" s="133">
        <f t="shared" si="62"/>
        <v>0</v>
      </c>
      <c r="CC185" s="134"/>
      <c r="CD185" s="133"/>
      <c r="CE185" s="133"/>
      <c r="CF185" s="133">
        <f t="shared" si="63"/>
        <v>0</v>
      </c>
      <c r="CG185" s="129"/>
    </row>
    <row r="186" spans="1:85" ht="24" customHeight="1">
      <c r="A186" s="18">
        <v>14</v>
      </c>
      <c r="B186" s="45">
        <v>39811300</v>
      </c>
      <c r="C186" s="78" t="s">
        <v>286</v>
      </c>
      <c r="D186" s="45" t="s">
        <v>185</v>
      </c>
      <c r="E186" s="45" t="s">
        <v>23</v>
      </c>
      <c r="F186" s="69" t="s">
        <v>287</v>
      </c>
      <c r="G186" s="69">
        <v>354</v>
      </c>
      <c r="H186" s="69">
        <v>130272</v>
      </c>
      <c r="I186" s="21">
        <f t="shared" si="45"/>
        <v>0</v>
      </c>
      <c r="J186" s="8">
        <v>368</v>
      </c>
      <c r="K186" s="130">
        <f t="shared" si="65"/>
        <v>354</v>
      </c>
      <c r="L186" s="131">
        <f t="shared" si="66"/>
        <v>130272</v>
      </c>
      <c r="M186" s="132"/>
      <c r="N186" s="133">
        <v>100</v>
      </c>
      <c r="O186" s="133"/>
      <c r="P186" s="133">
        <f t="shared" si="46"/>
        <v>100</v>
      </c>
      <c r="Q186" s="126"/>
      <c r="R186" s="133">
        <v>29</v>
      </c>
      <c r="S186" s="133"/>
      <c r="T186" s="133">
        <f t="shared" si="47"/>
        <v>29</v>
      </c>
      <c r="U186" s="126"/>
      <c r="V186" s="133"/>
      <c r="W186" s="133"/>
      <c r="X186" s="133">
        <f t="shared" si="48"/>
        <v>0</v>
      </c>
      <c r="Y186" s="126"/>
      <c r="Z186" s="133">
        <v>0</v>
      </c>
      <c r="AA186" s="133"/>
      <c r="AB186" s="133">
        <f t="shared" si="49"/>
        <v>0</v>
      </c>
      <c r="AC186" s="126"/>
      <c r="AD186" s="133">
        <v>20</v>
      </c>
      <c r="AE186" s="133"/>
      <c r="AF186" s="133">
        <f t="shared" si="50"/>
        <v>20</v>
      </c>
      <c r="AG186" s="126"/>
      <c r="AH186" s="133">
        <v>20</v>
      </c>
      <c r="AI186" s="133"/>
      <c r="AJ186" s="133">
        <f t="shared" si="51"/>
        <v>20</v>
      </c>
      <c r="AK186" s="126"/>
      <c r="AL186" s="147">
        <v>14</v>
      </c>
      <c r="AM186" s="147"/>
      <c r="AN186" s="133">
        <f t="shared" si="52"/>
        <v>14</v>
      </c>
      <c r="AO186" s="148"/>
      <c r="AP186" s="155">
        <v>50</v>
      </c>
      <c r="AQ186" s="155"/>
      <c r="AR186" s="133">
        <f t="shared" si="53"/>
        <v>50</v>
      </c>
      <c r="AS186" s="170"/>
      <c r="AT186" s="133">
        <v>10</v>
      </c>
      <c r="AU186" s="133"/>
      <c r="AV186" s="133">
        <f t="shared" si="54"/>
        <v>10</v>
      </c>
      <c r="AW186" s="126"/>
      <c r="AX186" s="133">
        <v>10</v>
      </c>
      <c r="AY186" s="133"/>
      <c r="AZ186" s="133">
        <f t="shared" si="55"/>
        <v>10</v>
      </c>
      <c r="BA186" s="126"/>
      <c r="BB186" s="133">
        <v>20</v>
      </c>
      <c r="BC186" s="133"/>
      <c r="BD186" s="133">
        <f t="shared" si="56"/>
        <v>20</v>
      </c>
      <c r="BE186" s="126"/>
      <c r="BF186" s="133">
        <v>11</v>
      </c>
      <c r="BG186" s="133"/>
      <c r="BH186" s="133">
        <f t="shared" si="57"/>
        <v>11</v>
      </c>
      <c r="BI186" s="126"/>
      <c r="BJ186" s="133">
        <v>15</v>
      </c>
      <c r="BK186" s="133"/>
      <c r="BL186" s="133">
        <f t="shared" si="58"/>
        <v>15</v>
      </c>
      <c r="BM186" s="126"/>
      <c r="BN186" s="133">
        <v>14</v>
      </c>
      <c r="BO186" s="133"/>
      <c r="BP186" s="133">
        <f t="shared" si="59"/>
        <v>14</v>
      </c>
      <c r="BQ186" s="126"/>
      <c r="BR186" s="133"/>
      <c r="BS186" s="133"/>
      <c r="BT186" s="133">
        <f t="shared" si="60"/>
        <v>0</v>
      </c>
      <c r="BU186" s="126"/>
      <c r="BV186" s="133">
        <v>5</v>
      </c>
      <c r="BW186" s="133"/>
      <c r="BX186" s="133">
        <f t="shared" si="61"/>
        <v>5</v>
      </c>
      <c r="BY186" s="126"/>
      <c r="BZ186" s="133">
        <v>36</v>
      </c>
      <c r="CA186" s="133"/>
      <c r="CB186" s="133">
        <f t="shared" si="62"/>
        <v>36</v>
      </c>
      <c r="CC186" s="134"/>
      <c r="CD186" s="133"/>
      <c r="CE186" s="133"/>
      <c r="CF186" s="133">
        <f t="shared" si="63"/>
        <v>0</v>
      </c>
      <c r="CG186" s="129"/>
    </row>
    <row r="187" spans="1:85" ht="24" customHeight="1">
      <c r="A187" s="18">
        <v>15</v>
      </c>
      <c r="B187" s="45">
        <v>31531210</v>
      </c>
      <c r="C187" s="78" t="s">
        <v>288</v>
      </c>
      <c r="D187" s="45" t="s">
        <v>185</v>
      </c>
      <c r="E187" s="45" t="s">
        <v>23</v>
      </c>
      <c r="F187" s="69" t="s">
        <v>289</v>
      </c>
      <c r="G187" s="69">
        <v>4411</v>
      </c>
      <c r="H187" s="69">
        <v>361702</v>
      </c>
      <c r="I187" s="21">
        <f t="shared" si="45"/>
        <v>0</v>
      </c>
      <c r="J187" s="8">
        <v>82</v>
      </c>
      <c r="K187" s="130">
        <f t="shared" si="65"/>
        <v>4411</v>
      </c>
      <c r="L187" s="131">
        <f t="shared" si="66"/>
        <v>361702</v>
      </c>
      <c r="M187" s="132"/>
      <c r="N187" s="133">
        <v>25</v>
      </c>
      <c r="O187" s="133"/>
      <c r="P187" s="133">
        <f t="shared" si="46"/>
        <v>25</v>
      </c>
      <c r="Q187" s="126"/>
      <c r="R187" s="133">
        <v>60</v>
      </c>
      <c r="S187" s="133"/>
      <c r="T187" s="133">
        <f t="shared" si="47"/>
        <v>60</v>
      </c>
      <c r="U187" s="126"/>
      <c r="V187" s="133">
        <v>2200</v>
      </c>
      <c r="W187" s="133"/>
      <c r="X187" s="133">
        <f t="shared" si="48"/>
        <v>2200</v>
      </c>
      <c r="Y187" s="126"/>
      <c r="Z187" s="133">
        <v>0</v>
      </c>
      <c r="AA187" s="133"/>
      <c r="AB187" s="133">
        <f t="shared" si="49"/>
        <v>0</v>
      </c>
      <c r="AC187" s="126"/>
      <c r="AD187" s="133"/>
      <c r="AE187" s="133"/>
      <c r="AF187" s="133">
        <f t="shared" si="50"/>
        <v>0</v>
      </c>
      <c r="AG187" s="126"/>
      <c r="AH187" s="133">
        <v>100</v>
      </c>
      <c r="AI187" s="133"/>
      <c r="AJ187" s="133">
        <f t="shared" si="51"/>
        <v>100</v>
      </c>
      <c r="AK187" s="126"/>
      <c r="AL187" s="147">
        <v>110</v>
      </c>
      <c r="AM187" s="147"/>
      <c r="AN187" s="133">
        <f t="shared" si="52"/>
        <v>110</v>
      </c>
      <c r="AO187" s="148"/>
      <c r="AP187" s="155">
        <v>800</v>
      </c>
      <c r="AQ187" s="155"/>
      <c r="AR187" s="133">
        <f t="shared" si="53"/>
        <v>800</v>
      </c>
      <c r="AS187" s="170"/>
      <c r="AT187" s="133"/>
      <c r="AU187" s="133"/>
      <c r="AV187" s="133">
        <f t="shared" si="54"/>
        <v>0</v>
      </c>
      <c r="AW187" s="126"/>
      <c r="AX187" s="133">
        <v>494</v>
      </c>
      <c r="AY187" s="133"/>
      <c r="AZ187" s="133">
        <f t="shared" si="55"/>
        <v>494</v>
      </c>
      <c r="BA187" s="126"/>
      <c r="BB187" s="133">
        <v>102</v>
      </c>
      <c r="BC187" s="133"/>
      <c r="BD187" s="133">
        <f t="shared" si="56"/>
        <v>102</v>
      </c>
      <c r="BE187" s="126"/>
      <c r="BF187" s="133">
        <v>100</v>
      </c>
      <c r="BG187" s="133"/>
      <c r="BH187" s="133">
        <f t="shared" si="57"/>
        <v>100</v>
      </c>
      <c r="BI187" s="126"/>
      <c r="BJ187" s="133"/>
      <c r="BK187" s="133"/>
      <c r="BL187" s="133">
        <f t="shared" si="58"/>
        <v>0</v>
      </c>
      <c r="BM187" s="126"/>
      <c r="BN187" s="133">
        <v>60</v>
      </c>
      <c r="BO187" s="133"/>
      <c r="BP187" s="133">
        <f t="shared" si="59"/>
        <v>60</v>
      </c>
      <c r="BQ187" s="126"/>
      <c r="BR187" s="133">
        <v>100</v>
      </c>
      <c r="BS187" s="133"/>
      <c r="BT187" s="133">
        <f t="shared" si="60"/>
        <v>100</v>
      </c>
      <c r="BU187" s="126"/>
      <c r="BV187" s="133">
        <v>60</v>
      </c>
      <c r="BW187" s="133"/>
      <c r="BX187" s="133">
        <f t="shared" si="61"/>
        <v>60</v>
      </c>
      <c r="BY187" s="126"/>
      <c r="BZ187" s="133">
        <v>200</v>
      </c>
      <c r="CA187" s="133"/>
      <c r="CB187" s="133">
        <f t="shared" si="62"/>
        <v>200</v>
      </c>
      <c r="CC187" s="134"/>
      <c r="CD187" s="133"/>
      <c r="CE187" s="133"/>
      <c r="CF187" s="133">
        <f t="shared" si="63"/>
        <v>0</v>
      </c>
      <c r="CG187" s="129"/>
    </row>
    <row r="188" spans="1:85" ht="24" customHeight="1">
      <c r="A188" s="18">
        <v>16</v>
      </c>
      <c r="B188" s="45">
        <v>31531210</v>
      </c>
      <c r="C188" s="78" t="s">
        <v>288</v>
      </c>
      <c r="D188" s="45" t="s">
        <v>185</v>
      </c>
      <c r="E188" s="45" t="s">
        <v>23</v>
      </c>
      <c r="F188" s="69" t="s">
        <v>290</v>
      </c>
      <c r="G188" s="69">
        <v>330</v>
      </c>
      <c r="H188" s="69">
        <v>28710</v>
      </c>
      <c r="I188" s="21">
        <f t="shared" si="45"/>
        <v>0</v>
      </c>
      <c r="J188" s="8">
        <v>87</v>
      </c>
      <c r="K188" s="130">
        <f t="shared" si="65"/>
        <v>330</v>
      </c>
      <c r="L188" s="131">
        <f t="shared" si="66"/>
        <v>28710</v>
      </c>
      <c r="M188" s="132"/>
      <c r="N188" s="133">
        <v>25</v>
      </c>
      <c r="O188" s="133"/>
      <c r="P188" s="133">
        <f t="shared" si="46"/>
        <v>25</v>
      </c>
      <c r="Q188" s="126"/>
      <c r="R188" s="133">
        <v>60</v>
      </c>
      <c r="S188" s="133"/>
      <c r="T188" s="133">
        <f t="shared" si="47"/>
        <v>60</v>
      </c>
      <c r="U188" s="126"/>
      <c r="V188" s="133"/>
      <c r="W188" s="133"/>
      <c r="X188" s="133">
        <f t="shared" si="48"/>
        <v>0</v>
      </c>
      <c r="Y188" s="126"/>
      <c r="Z188" s="133">
        <v>0</v>
      </c>
      <c r="AA188" s="133"/>
      <c r="AB188" s="133">
        <f t="shared" si="49"/>
        <v>0</v>
      </c>
      <c r="AC188" s="126"/>
      <c r="AD188" s="133">
        <v>100</v>
      </c>
      <c r="AE188" s="133"/>
      <c r="AF188" s="133">
        <f t="shared" si="50"/>
        <v>100</v>
      </c>
      <c r="AG188" s="126"/>
      <c r="AH188" s="166">
        <v>0</v>
      </c>
      <c r="AI188" s="166"/>
      <c r="AJ188" s="133">
        <f t="shared" si="51"/>
        <v>0</v>
      </c>
      <c r="AK188" s="174"/>
      <c r="AL188" s="147">
        <v>11</v>
      </c>
      <c r="AM188" s="147"/>
      <c r="AN188" s="133">
        <f t="shared" si="52"/>
        <v>11</v>
      </c>
      <c r="AO188" s="148"/>
      <c r="AP188" s="155"/>
      <c r="AQ188" s="155"/>
      <c r="AR188" s="133">
        <f t="shared" si="53"/>
        <v>0</v>
      </c>
      <c r="AS188" s="170"/>
      <c r="AT188" s="133"/>
      <c r="AU188" s="133"/>
      <c r="AV188" s="133">
        <f t="shared" si="54"/>
        <v>0</v>
      </c>
      <c r="AW188" s="126"/>
      <c r="AX188" s="133"/>
      <c r="AY188" s="133"/>
      <c r="AZ188" s="133">
        <f t="shared" si="55"/>
        <v>0</v>
      </c>
      <c r="BA188" s="126"/>
      <c r="BB188" s="133"/>
      <c r="BC188" s="133"/>
      <c r="BD188" s="133">
        <f t="shared" si="56"/>
        <v>0</v>
      </c>
      <c r="BE188" s="126"/>
      <c r="BF188" s="133">
        <v>34</v>
      </c>
      <c r="BG188" s="133"/>
      <c r="BH188" s="133">
        <f t="shared" si="57"/>
        <v>34</v>
      </c>
      <c r="BI188" s="126"/>
      <c r="BJ188" s="133"/>
      <c r="BK188" s="133"/>
      <c r="BL188" s="133">
        <f t="shared" si="58"/>
        <v>0</v>
      </c>
      <c r="BM188" s="126"/>
      <c r="BN188" s="133"/>
      <c r="BO188" s="133"/>
      <c r="BP188" s="133">
        <f t="shared" si="59"/>
        <v>0</v>
      </c>
      <c r="BQ188" s="126"/>
      <c r="BR188" s="133">
        <v>100</v>
      </c>
      <c r="BS188" s="133"/>
      <c r="BT188" s="133">
        <f t="shared" si="60"/>
        <v>100</v>
      </c>
      <c r="BU188" s="126"/>
      <c r="BV188" s="133">
        <v>0</v>
      </c>
      <c r="BW188" s="133"/>
      <c r="BX188" s="133">
        <f t="shared" si="61"/>
        <v>0</v>
      </c>
      <c r="BY188" s="126"/>
      <c r="BZ188" s="133"/>
      <c r="CA188" s="133"/>
      <c r="CB188" s="133">
        <f t="shared" si="62"/>
        <v>0</v>
      </c>
      <c r="CC188" s="134"/>
      <c r="CD188" s="133"/>
      <c r="CE188" s="133"/>
      <c r="CF188" s="133">
        <f t="shared" si="63"/>
        <v>0</v>
      </c>
      <c r="CG188" s="129"/>
    </row>
    <row r="189" spans="1:85" ht="24" customHeight="1">
      <c r="A189" s="18">
        <v>17</v>
      </c>
      <c r="B189" s="45">
        <v>31531500</v>
      </c>
      <c r="C189" s="78" t="s">
        <v>291</v>
      </c>
      <c r="D189" s="45" t="s">
        <v>185</v>
      </c>
      <c r="E189" s="45" t="s">
        <v>23</v>
      </c>
      <c r="F189" s="69" t="s">
        <v>292</v>
      </c>
      <c r="G189" s="69">
        <v>723</v>
      </c>
      <c r="H189" s="69">
        <v>225576</v>
      </c>
      <c r="I189" s="21">
        <f t="shared" si="45"/>
        <v>0</v>
      </c>
      <c r="J189" s="8">
        <v>312</v>
      </c>
      <c r="K189" s="130">
        <f t="shared" si="65"/>
        <v>723</v>
      </c>
      <c r="L189" s="131">
        <f t="shared" si="66"/>
        <v>225576</v>
      </c>
      <c r="M189" s="132"/>
      <c r="N189" s="133">
        <v>25</v>
      </c>
      <c r="O189" s="133"/>
      <c r="P189" s="133">
        <f t="shared" si="46"/>
        <v>25</v>
      </c>
      <c r="Q189" s="126"/>
      <c r="R189" s="133">
        <v>25</v>
      </c>
      <c r="S189" s="133"/>
      <c r="T189" s="133">
        <f t="shared" si="47"/>
        <v>25</v>
      </c>
      <c r="U189" s="126"/>
      <c r="V189" s="133">
        <v>15</v>
      </c>
      <c r="W189" s="133"/>
      <c r="X189" s="133">
        <f t="shared" si="48"/>
        <v>15</v>
      </c>
      <c r="Y189" s="126"/>
      <c r="Z189" s="133">
        <v>0</v>
      </c>
      <c r="AA189" s="133"/>
      <c r="AB189" s="133">
        <f t="shared" si="49"/>
        <v>0</v>
      </c>
      <c r="AC189" s="126"/>
      <c r="AD189" s="133"/>
      <c r="AE189" s="133"/>
      <c r="AF189" s="133">
        <f t="shared" si="50"/>
        <v>0</v>
      </c>
      <c r="AG189" s="126"/>
      <c r="AH189" s="133">
        <v>50</v>
      </c>
      <c r="AI189" s="133"/>
      <c r="AJ189" s="133">
        <f t="shared" si="51"/>
        <v>50</v>
      </c>
      <c r="AK189" s="126"/>
      <c r="AL189" s="147">
        <v>11</v>
      </c>
      <c r="AM189" s="147"/>
      <c r="AN189" s="133">
        <f t="shared" si="52"/>
        <v>11</v>
      </c>
      <c r="AO189" s="148"/>
      <c r="AP189" s="155">
        <v>225</v>
      </c>
      <c r="AQ189" s="155"/>
      <c r="AR189" s="133">
        <f t="shared" si="53"/>
        <v>225</v>
      </c>
      <c r="AS189" s="170"/>
      <c r="AT189" s="133">
        <v>30</v>
      </c>
      <c r="AU189" s="133"/>
      <c r="AV189" s="133">
        <f t="shared" si="54"/>
        <v>30</v>
      </c>
      <c r="AW189" s="126"/>
      <c r="AX189" s="133">
        <v>22</v>
      </c>
      <c r="AY189" s="133"/>
      <c r="AZ189" s="133">
        <f t="shared" si="55"/>
        <v>22</v>
      </c>
      <c r="BA189" s="126"/>
      <c r="BB189" s="133">
        <v>123</v>
      </c>
      <c r="BC189" s="133"/>
      <c r="BD189" s="133">
        <f t="shared" si="56"/>
        <v>123</v>
      </c>
      <c r="BE189" s="126"/>
      <c r="BF189" s="133">
        <v>17</v>
      </c>
      <c r="BG189" s="133"/>
      <c r="BH189" s="133">
        <f t="shared" si="57"/>
        <v>17</v>
      </c>
      <c r="BI189" s="126"/>
      <c r="BJ189" s="133">
        <v>20</v>
      </c>
      <c r="BK189" s="133"/>
      <c r="BL189" s="133">
        <f t="shared" si="58"/>
        <v>20</v>
      </c>
      <c r="BM189" s="126"/>
      <c r="BN189" s="133">
        <v>50</v>
      </c>
      <c r="BO189" s="133"/>
      <c r="BP189" s="133">
        <f t="shared" si="59"/>
        <v>50</v>
      </c>
      <c r="BQ189" s="126"/>
      <c r="BR189" s="133">
        <v>50</v>
      </c>
      <c r="BS189" s="133"/>
      <c r="BT189" s="133">
        <f t="shared" si="60"/>
        <v>50</v>
      </c>
      <c r="BU189" s="126"/>
      <c r="BV189" s="133">
        <v>60</v>
      </c>
      <c r="BW189" s="133"/>
      <c r="BX189" s="133">
        <f t="shared" si="61"/>
        <v>60</v>
      </c>
      <c r="BY189" s="126"/>
      <c r="BZ189" s="133"/>
      <c r="CA189" s="133"/>
      <c r="CB189" s="133">
        <f t="shared" si="62"/>
        <v>0</v>
      </c>
      <c r="CC189" s="134"/>
      <c r="CD189" s="133"/>
      <c r="CE189" s="133"/>
      <c r="CF189" s="133">
        <f t="shared" si="63"/>
        <v>0</v>
      </c>
      <c r="CG189" s="129"/>
    </row>
    <row r="190" spans="1:85" ht="24" customHeight="1">
      <c r="A190" s="18">
        <v>18</v>
      </c>
      <c r="B190" s="45">
        <v>31531600</v>
      </c>
      <c r="C190" s="78" t="s">
        <v>293</v>
      </c>
      <c r="D190" s="45" t="s">
        <v>185</v>
      </c>
      <c r="E190" s="45" t="s">
        <v>23</v>
      </c>
      <c r="F190" s="69" t="s">
        <v>294</v>
      </c>
      <c r="G190" s="69">
        <v>980</v>
      </c>
      <c r="H190" s="69">
        <v>405720</v>
      </c>
      <c r="I190" s="21">
        <f t="shared" si="45"/>
        <v>0</v>
      </c>
      <c r="J190" s="8">
        <v>414</v>
      </c>
      <c r="K190" s="130">
        <f t="shared" si="65"/>
        <v>980</v>
      </c>
      <c r="L190" s="131">
        <f t="shared" si="66"/>
        <v>405720</v>
      </c>
      <c r="M190" s="132"/>
      <c r="N190" s="133">
        <v>25</v>
      </c>
      <c r="O190" s="133"/>
      <c r="P190" s="133">
        <f t="shared" si="46"/>
        <v>25</v>
      </c>
      <c r="Q190" s="126"/>
      <c r="R190" s="133">
        <v>25</v>
      </c>
      <c r="S190" s="133"/>
      <c r="T190" s="133">
        <f t="shared" si="47"/>
        <v>25</v>
      </c>
      <c r="U190" s="126"/>
      <c r="V190" s="133">
        <v>20</v>
      </c>
      <c r="W190" s="133"/>
      <c r="X190" s="133">
        <f t="shared" si="48"/>
        <v>20</v>
      </c>
      <c r="Y190" s="126"/>
      <c r="Z190" s="133">
        <v>0</v>
      </c>
      <c r="AA190" s="133"/>
      <c r="AB190" s="133">
        <f t="shared" si="49"/>
        <v>0</v>
      </c>
      <c r="AC190" s="126"/>
      <c r="AD190" s="133">
        <v>25</v>
      </c>
      <c r="AE190" s="133"/>
      <c r="AF190" s="133">
        <f t="shared" si="50"/>
        <v>25</v>
      </c>
      <c r="AG190" s="126"/>
      <c r="AH190" s="133">
        <v>0</v>
      </c>
      <c r="AI190" s="133"/>
      <c r="AJ190" s="133">
        <f t="shared" si="51"/>
        <v>0</v>
      </c>
      <c r="AK190" s="126"/>
      <c r="AL190" s="147">
        <v>0</v>
      </c>
      <c r="AM190" s="147"/>
      <c r="AN190" s="133">
        <f t="shared" si="52"/>
        <v>0</v>
      </c>
      <c r="AO190" s="148"/>
      <c r="AP190" s="155">
        <v>650</v>
      </c>
      <c r="AQ190" s="155"/>
      <c r="AR190" s="133">
        <f t="shared" si="53"/>
        <v>650</v>
      </c>
      <c r="AS190" s="170"/>
      <c r="AT190" s="133">
        <v>10</v>
      </c>
      <c r="AU190" s="133"/>
      <c r="AV190" s="133">
        <f t="shared" si="54"/>
        <v>10</v>
      </c>
      <c r="AW190" s="126"/>
      <c r="AX190" s="133">
        <v>10</v>
      </c>
      <c r="AY190" s="133"/>
      <c r="AZ190" s="133">
        <f t="shared" si="55"/>
        <v>10</v>
      </c>
      <c r="BA190" s="126"/>
      <c r="BB190" s="133">
        <v>25</v>
      </c>
      <c r="BC190" s="133"/>
      <c r="BD190" s="133">
        <f t="shared" si="56"/>
        <v>25</v>
      </c>
      <c r="BE190" s="126"/>
      <c r="BF190" s="133">
        <v>20</v>
      </c>
      <c r="BG190" s="133"/>
      <c r="BH190" s="133">
        <f t="shared" si="57"/>
        <v>20</v>
      </c>
      <c r="BI190" s="126"/>
      <c r="BJ190" s="133">
        <v>60</v>
      </c>
      <c r="BK190" s="133"/>
      <c r="BL190" s="133">
        <f t="shared" si="58"/>
        <v>60</v>
      </c>
      <c r="BM190" s="126"/>
      <c r="BN190" s="133">
        <v>30</v>
      </c>
      <c r="BO190" s="133"/>
      <c r="BP190" s="133">
        <f t="shared" si="59"/>
        <v>30</v>
      </c>
      <c r="BQ190" s="126"/>
      <c r="BR190" s="133">
        <v>20</v>
      </c>
      <c r="BS190" s="133"/>
      <c r="BT190" s="133">
        <f t="shared" si="60"/>
        <v>20</v>
      </c>
      <c r="BU190" s="126"/>
      <c r="BV190" s="133">
        <v>0</v>
      </c>
      <c r="BW190" s="133"/>
      <c r="BX190" s="133">
        <f t="shared" si="61"/>
        <v>0</v>
      </c>
      <c r="BY190" s="126"/>
      <c r="BZ190" s="133">
        <v>60</v>
      </c>
      <c r="CA190" s="133"/>
      <c r="CB190" s="133">
        <f t="shared" si="62"/>
        <v>60</v>
      </c>
      <c r="CC190" s="134"/>
      <c r="CD190" s="133"/>
      <c r="CE190" s="133"/>
      <c r="CF190" s="133">
        <f t="shared" si="63"/>
        <v>0</v>
      </c>
      <c r="CG190" s="129"/>
    </row>
    <row r="191" spans="1:85" ht="27" customHeight="1">
      <c r="A191" s="18">
        <v>19</v>
      </c>
      <c r="B191" s="45">
        <v>31531100</v>
      </c>
      <c r="C191" s="78" t="s">
        <v>295</v>
      </c>
      <c r="D191" s="45" t="s">
        <v>185</v>
      </c>
      <c r="E191" s="45" t="s">
        <v>23</v>
      </c>
      <c r="F191" s="69" t="s">
        <v>296</v>
      </c>
      <c r="G191" s="69">
        <v>25</v>
      </c>
      <c r="H191" s="69">
        <v>4000</v>
      </c>
      <c r="I191" s="21">
        <f t="shared" si="45"/>
        <v>0</v>
      </c>
      <c r="J191" s="8">
        <v>160</v>
      </c>
      <c r="K191" s="130">
        <f t="shared" si="65"/>
        <v>25</v>
      </c>
      <c r="L191" s="131">
        <f t="shared" si="66"/>
        <v>4000</v>
      </c>
      <c r="M191" s="132"/>
      <c r="N191" s="133">
        <v>10</v>
      </c>
      <c r="O191" s="133"/>
      <c r="P191" s="133">
        <f t="shared" si="46"/>
        <v>10</v>
      </c>
      <c r="Q191" s="126"/>
      <c r="R191" s="133"/>
      <c r="S191" s="133"/>
      <c r="T191" s="133">
        <f t="shared" si="47"/>
        <v>0</v>
      </c>
      <c r="U191" s="126"/>
      <c r="V191" s="133"/>
      <c r="W191" s="133"/>
      <c r="X191" s="133">
        <f t="shared" si="48"/>
        <v>0</v>
      </c>
      <c r="Y191" s="126"/>
      <c r="Z191" s="133">
        <v>0</v>
      </c>
      <c r="AA191" s="133"/>
      <c r="AB191" s="133">
        <f t="shared" si="49"/>
        <v>0</v>
      </c>
      <c r="AC191" s="126"/>
      <c r="AD191" s="133"/>
      <c r="AE191" s="133"/>
      <c r="AF191" s="133">
        <f t="shared" si="50"/>
        <v>0</v>
      </c>
      <c r="AG191" s="126"/>
      <c r="AH191" s="133">
        <v>0</v>
      </c>
      <c r="AI191" s="133"/>
      <c r="AJ191" s="133">
        <f t="shared" si="51"/>
        <v>0</v>
      </c>
      <c r="AK191" s="126"/>
      <c r="AL191" s="147">
        <v>0</v>
      </c>
      <c r="AM191" s="147"/>
      <c r="AN191" s="133">
        <f t="shared" si="52"/>
        <v>0</v>
      </c>
      <c r="AO191" s="148"/>
      <c r="AP191" s="155"/>
      <c r="AQ191" s="155"/>
      <c r="AR191" s="133">
        <f t="shared" si="53"/>
        <v>0</v>
      </c>
      <c r="AS191" s="170"/>
      <c r="AT191" s="133">
        <v>15</v>
      </c>
      <c r="AU191" s="133"/>
      <c r="AV191" s="133">
        <f t="shared" si="54"/>
        <v>15</v>
      </c>
      <c r="AW191" s="126"/>
      <c r="AX191" s="133"/>
      <c r="AY191" s="133"/>
      <c r="AZ191" s="133">
        <f t="shared" si="55"/>
        <v>0</v>
      </c>
      <c r="BA191" s="126"/>
      <c r="BB191" s="133"/>
      <c r="BC191" s="133"/>
      <c r="BD191" s="133">
        <f t="shared" si="56"/>
        <v>0</v>
      </c>
      <c r="BE191" s="126"/>
      <c r="BF191" s="133"/>
      <c r="BG191" s="133"/>
      <c r="BH191" s="133">
        <f t="shared" si="57"/>
        <v>0</v>
      </c>
      <c r="BI191" s="126"/>
      <c r="BJ191" s="133"/>
      <c r="BK191" s="133"/>
      <c r="BL191" s="133">
        <f t="shared" si="58"/>
        <v>0</v>
      </c>
      <c r="BM191" s="126"/>
      <c r="BN191" s="133"/>
      <c r="BO191" s="133"/>
      <c r="BP191" s="133">
        <f t="shared" si="59"/>
        <v>0</v>
      </c>
      <c r="BQ191" s="126"/>
      <c r="BR191" s="133"/>
      <c r="BS191" s="133"/>
      <c r="BT191" s="133">
        <f t="shared" si="60"/>
        <v>0</v>
      </c>
      <c r="BU191" s="126"/>
      <c r="BV191" s="133">
        <v>0</v>
      </c>
      <c r="BW191" s="133"/>
      <c r="BX191" s="133">
        <f t="shared" si="61"/>
        <v>0</v>
      </c>
      <c r="BY191" s="126"/>
      <c r="BZ191" s="133"/>
      <c r="CA191" s="133"/>
      <c r="CB191" s="133">
        <f t="shared" si="62"/>
        <v>0</v>
      </c>
      <c r="CC191" s="134"/>
      <c r="CD191" s="133"/>
      <c r="CE191" s="133"/>
      <c r="CF191" s="133">
        <f t="shared" si="63"/>
        <v>0</v>
      </c>
      <c r="CG191" s="129"/>
    </row>
    <row r="192" spans="1:85" ht="27" customHeight="1">
      <c r="A192" s="18">
        <v>20</v>
      </c>
      <c r="B192" s="45">
        <v>31531710</v>
      </c>
      <c r="C192" s="78" t="s">
        <v>297</v>
      </c>
      <c r="D192" s="45" t="s">
        <v>185</v>
      </c>
      <c r="E192" s="45" t="s">
        <v>23</v>
      </c>
      <c r="F192" s="69" t="s">
        <v>298</v>
      </c>
      <c r="G192" s="69">
        <v>695</v>
      </c>
      <c r="H192" s="69">
        <v>696390</v>
      </c>
      <c r="I192" s="21">
        <f t="shared" si="45"/>
        <v>0</v>
      </c>
      <c r="J192" s="8">
        <v>1002</v>
      </c>
      <c r="K192" s="130">
        <f t="shared" si="65"/>
        <v>695</v>
      </c>
      <c r="L192" s="131">
        <f t="shared" si="66"/>
        <v>696390</v>
      </c>
      <c r="M192" s="132"/>
      <c r="N192" s="133">
        <v>0</v>
      </c>
      <c r="O192" s="133"/>
      <c r="P192" s="133">
        <f t="shared" si="46"/>
        <v>0</v>
      </c>
      <c r="Q192" s="126"/>
      <c r="R192" s="133">
        <v>5</v>
      </c>
      <c r="S192" s="133"/>
      <c r="T192" s="133">
        <f t="shared" si="47"/>
        <v>5</v>
      </c>
      <c r="U192" s="126"/>
      <c r="V192" s="133"/>
      <c r="W192" s="133"/>
      <c r="X192" s="133">
        <f t="shared" si="48"/>
        <v>0</v>
      </c>
      <c r="Y192" s="126"/>
      <c r="Z192" s="133">
        <v>0</v>
      </c>
      <c r="AA192" s="133"/>
      <c r="AB192" s="133">
        <f t="shared" si="49"/>
        <v>0</v>
      </c>
      <c r="AC192" s="126"/>
      <c r="AD192" s="133"/>
      <c r="AE192" s="133"/>
      <c r="AF192" s="133">
        <f t="shared" si="50"/>
        <v>0</v>
      </c>
      <c r="AG192" s="126"/>
      <c r="AH192" s="133">
        <v>0</v>
      </c>
      <c r="AI192" s="133"/>
      <c r="AJ192" s="133">
        <f t="shared" si="51"/>
        <v>0</v>
      </c>
      <c r="AK192" s="126"/>
      <c r="AL192" s="147">
        <v>23</v>
      </c>
      <c r="AM192" s="147"/>
      <c r="AN192" s="133">
        <f t="shared" si="52"/>
        <v>23</v>
      </c>
      <c r="AO192" s="148"/>
      <c r="AP192" s="155">
        <v>500</v>
      </c>
      <c r="AQ192" s="155"/>
      <c r="AR192" s="133">
        <f t="shared" si="53"/>
        <v>500</v>
      </c>
      <c r="AS192" s="170"/>
      <c r="AT192" s="133">
        <v>20</v>
      </c>
      <c r="AU192" s="133"/>
      <c r="AV192" s="133">
        <f t="shared" si="54"/>
        <v>20</v>
      </c>
      <c r="AW192" s="126"/>
      <c r="AX192" s="133"/>
      <c r="AY192" s="133"/>
      <c r="AZ192" s="133">
        <f t="shared" si="55"/>
        <v>0</v>
      </c>
      <c r="BA192" s="126"/>
      <c r="BB192" s="133">
        <v>32</v>
      </c>
      <c r="BC192" s="133"/>
      <c r="BD192" s="133">
        <f t="shared" si="56"/>
        <v>32</v>
      </c>
      <c r="BE192" s="126"/>
      <c r="BF192" s="133"/>
      <c r="BG192" s="133"/>
      <c r="BH192" s="133">
        <f t="shared" si="57"/>
        <v>0</v>
      </c>
      <c r="BI192" s="126"/>
      <c r="BJ192" s="133">
        <v>20</v>
      </c>
      <c r="BK192" s="133"/>
      <c r="BL192" s="133">
        <f t="shared" si="58"/>
        <v>20</v>
      </c>
      <c r="BM192" s="126"/>
      <c r="BN192" s="133">
        <v>30</v>
      </c>
      <c r="BO192" s="133"/>
      <c r="BP192" s="133">
        <f t="shared" si="59"/>
        <v>30</v>
      </c>
      <c r="BQ192" s="126"/>
      <c r="BR192" s="133">
        <v>30</v>
      </c>
      <c r="BS192" s="133"/>
      <c r="BT192" s="133">
        <f t="shared" si="60"/>
        <v>30</v>
      </c>
      <c r="BU192" s="126"/>
      <c r="BV192" s="133">
        <v>10</v>
      </c>
      <c r="BW192" s="133"/>
      <c r="BX192" s="133">
        <f t="shared" si="61"/>
        <v>10</v>
      </c>
      <c r="BY192" s="126"/>
      <c r="BZ192" s="133">
        <v>25</v>
      </c>
      <c r="CA192" s="133"/>
      <c r="CB192" s="133">
        <f t="shared" si="62"/>
        <v>25</v>
      </c>
      <c r="CC192" s="134"/>
      <c r="CD192" s="133"/>
      <c r="CE192" s="133"/>
      <c r="CF192" s="133">
        <f t="shared" si="63"/>
        <v>0</v>
      </c>
      <c r="CG192" s="129"/>
    </row>
    <row r="193" spans="1:85" ht="27" customHeight="1">
      <c r="A193" s="18">
        <v>21</v>
      </c>
      <c r="B193" s="45">
        <v>44163172</v>
      </c>
      <c r="C193" s="78" t="s">
        <v>299</v>
      </c>
      <c r="D193" s="45" t="s">
        <v>185</v>
      </c>
      <c r="E193" s="43" t="s">
        <v>496</v>
      </c>
      <c r="F193" s="69" t="s">
        <v>478</v>
      </c>
      <c r="G193" s="69">
        <v>438</v>
      </c>
      <c r="H193" s="69">
        <v>153300</v>
      </c>
      <c r="I193" s="21">
        <f t="shared" si="45"/>
        <v>0</v>
      </c>
      <c r="J193" s="8">
        <v>350</v>
      </c>
      <c r="K193" s="130">
        <f t="shared" si="65"/>
        <v>438</v>
      </c>
      <c r="L193" s="131">
        <f t="shared" si="66"/>
        <v>153300</v>
      </c>
      <c r="M193" s="132"/>
      <c r="N193" s="133">
        <v>50</v>
      </c>
      <c r="O193" s="133"/>
      <c r="P193" s="133">
        <f t="shared" si="46"/>
        <v>50</v>
      </c>
      <c r="Q193" s="126"/>
      <c r="R193" s="133"/>
      <c r="S193" s="133"/>
      <c r="T193" s="133">
        <f t="shared" si="47"/>
        <v>0</v>
      </c>
      <c r="U193" s="126"/>
      <c r="V193" s="133"/>
      <c r="W193" s="133"/>
      <c r="X193" s="133">
        <f t="shared" si="48"/>
        <v>0</v>
      </c>
      <c r="Y193" s="126"/>
      <c r="Z193" s="133">
        <v>0</v>
      </c>
      <c r="AA193" s="133"/>
      <c r="AB193" s="133">
        <f t="shared" si="49"/>
        <v>0</v>
      </c>
      <c r="AC193" s="126"/>
      <c r="AD193" s="133"/>
      <c r="AE193" s="133"/>
      <c r="AF193" s="133">
        <f t="shared" si="50"/>
        <v>0</v>
      </c>
      <c r="AG193" s="126"/>
      <c r="AH193" s="133">
        <v>0</v>
      </c>
      <c r="AI193" s="133"/>
      <c r="AJ193" s="133">
        <f t="shared" si="51"/>
        <v>0</v>
      </c>
      <c r="AK193" s="126"/>
      <c r="AL193" s="147">
        <v>11</v>
      </c>
      <c r="AM193" s="147"/>
      <c r="AN193" s="133">
        <f t="shared" si="52"/>
        <v>11</v>
      </c>
      <c r="AO193" s="148"/>
      <c r="AP193" s="155">
        <v>70</v>
      </c>
      <c r="AQ193" s="155"/>
      <c r="AR193" s="133">
        <f t="shared" si="53"/>
        <v>70</v>
      </c>
      <c r="AS193" s="170"/>
      <c r="AT193" s="133">
        <v>150</v>
      </c>
      <c r="AU193" s="133"/>
      <c r="AV193" s="133">
        <f t="shared" si="54"/>
        <v>150</v>
      </c>
      <c r="AW193" s="126"/>
      <c r="AX193" s="133"/>
      <c r="AY193" s="133"/>
      <c r="AZ193" s="133">
        <f t="shared" si="55"/>
        <v>0</v>
      </c>
      <c r="BA193" s="126"/>
      <c r="BB193" s="133"/>
      <c r="BC193" s="133"/>
      <c r="BD193" s="133">
        <f t="shared" si="56"/>
        <v>0</v>
      </c>
      <c r="BE193" s="126"/>
      <c r="BF193" s="133">
        <v>57</v>
      </c>
      <c r="BG193" s="133"/>
      <c r="BH193" s="133">
        <f t="shared" si="57"/>
        <v>57</v>
      </c>
      <c r="BI193" s="126"/>
      <c r="BJ193" s="133">
        <v>10</v>
      </c>
      <c r="BK193" s="133"/>
      <c r="BL193" s="133">
        <f t="shared" si="58"/>
        <v>10</v>
      </c>
      <c r="BM193" s="126"/>
      <c r="BN193" s="133">
        <v>40</v>
      </c>
      <c r="BO193" s="133"/>
      <c r="BP193" s="133">
        <f t="shared" si="59"/>
        <v>40</v>
      </c>
      <c r="BQ193" s="126"/>
      <c r="BR193" s="133"/>
      <c r="BS193" s="133"/>
      <c r="BT193" s="133">
        <f t="shared" si="60"/>
        <v>0</v>
      </c>
      <c r="BU193" s="126"/>
      <c r="BV193" s="133">
        <v>50</v>
      </c>
      <c r="BW193" s="133"/>
      <c r="BX193" s="133">
        <f t="shared" si="61"/>
        <v>50</v>
      </c>
      <c r="BY193" s="126"/>
      <c r="BZ193" s="133"/>
      <c r="CA193" s="133"/>
      <c r="CB193" s="133">
        <f t="shared" si="62"/>
        <v>0</v>
      </c>
      <c r="CC193" s="134"/>
      <c r="CD193" s="133"/>
      <c r="CE193" s="133"/>
      <c r="CF193" s="133">
        <f t="shared" si="63"/>
        <v>0</v>
      </c>
      <c r="CG193" s="129"/>
    </row>
    <row r="194" spans="1:85" ht="27" customHeight="1">
      <c r="A194" s="18">
        <v>22</v>
      </c>
      <c r="B194" s="45">
        <v>44163170</v>
      </c>
      <c r="C194" s="78" t="s">
        <v>300</v>
      </c>
      <c r="D194" s="45" t="s">
        <v>185</v>
      </c>
      <c r="E194" s="43" t="s">
        <v>496</v>
      </c>
      <c r="F194" s="69" t="s">
        <v>480</v>
      </c>
      <c r="G194" s="69">
        <v>111</v>
      </c>
      <c r="H194" s="69">
        <v>92352</v>
      </c>
      <c r="I194" s="21">
        <f t="shared" si="45"/>
        <v>0</v>
      </c>
      <c r="J194" s="8" t="s">
        <v>301</v>
      </c>
      <c r="K194" s="130">
        <f t="shared" si="65"/>
        <v>111</v>
      </c>
      <c r="L194" s="131">
        <f t="shared" si="66"/>
        <v>92352</v>
      </c>
      <c r="M194" s="132"/>
      <c r="N194" s="133">
        <v>25</v>
      </c>
      <c r="O194" s="133"/>
      <c r="P194" s="133">
        <f t="shared" si="46"/>
        <v>25</v>
      </c>
      <c r="Q194" s="126"/>
      <c r="R194" s="133"/>
      <c r="S194" s="133"/>
      <c r="T194" s="133">
        <f t="shared" si="47"/>
        <v>0</v>
      </c>
      <c r="U194" s="126"/>
      <c r="V194" s="133"/>
      <c r="W194" s="133"/>
      <c r="X194" s="133">
        <f t="shared" si="48"/>
        <v>0</v>
      </c>
      <c r="Y194" s="126"/>
      <c r="Z194" s="133">
        <v>0</v>
      </c>
      <c r="AA194" s="133"/>
      <c r="AB194" s="133">
        <f t="shared" si="49"/>
        <v>0</v>
      </c>
      <c r="AC194" s="126"/>
      <c r="AD194" s="133"/>
      <c r="AE194" s="133"/>
      <c r="AF194" s="133">
        <f t="shared" si="50"/>
        <v>0</v>
      </c>
      <c r="AG194" s="126"/>
      <c r="AH194" s="133">
        <v>0</v>
      </c>
      <c r="AI194" s="133"/>
      <c r="AJ194" s="133">
        <f t="shared" si="51"/>
        <v>0</v>
      </c>
      <c r="AK194" s="126"/>
      <c r="AL194" s="147">
        <v>0</v>
      </c>
      <c r="AM194" s="147"/>
      <c r="AN194" s="133">
        <f t="shared" si="52"/>
        <v>0</v>
      </c>
      <c r="AO194" s="148"/>
      <c r="AP194" s="155">
        <v>25</v>
      </c>
      <c r="AQ194" s="155"/>
      <c r="AR194" s="133">
        <f t="shared" si="53"/>
        <v>25</v>
      </c>
      <c r="AS194" s="170"/>
      <c r="AT194" s="133">
        <v>3</v>
      </c>
      <c r="AU194" s="133"/>
      <c r="AV194" s="133">
        <f t="shared" si="54"/>
        <v>3</v>
      </c>
      <c r="AW194" s="126"/>
      <c r="AX194" s="133">
        <v>15</v>
      </c>
      <c r="AY194" s="133"/>
      <c r="AZ194" s="133">
        <f t="shared" si="55"/>
        <v>15</v>
      </c>
      <c r="BA194" s="126"/>
      <c r="BB194" s="133"/>
      <c r="BC194" s="133"/>
      <c r="BD194" s="133">
        <f t="shared" si="56"/>
        <v>0</v>
      </c>
      <c r="BE194" s="126"/>
      <c r="BF194" s="133">
        <v>15</v>
      </c>
      <c r="BG194" s="133"/>
      <c r="BH194" s="133">
        <f t="shared" si="57"/>
        <v>15</v>
      </c>
      <c r="BI194" s="126"/>
      <c r="BJ194" s="133">
        <v>10</v>
      </c>
      <c r="BK194" s="133"/>
      <c r="BL194" s="133">
        <f t="shared" si="58"/>
        <v>10</v>
      </c>
      <c r="BM194" s="126"/>
      <c r="BN194" s="133">
        <v>6</v>
      </c>
      <c r="BO194" s="133"/>
      <c r="BP194" s="133">
        <f t="shared" si="59"/>
        <v>6</v>
      </c>
      <c r="BQ194" s="126"/>
      <c r="BR194" s="133">
        <v>10</v>
      </c>
      <c r="BS194" s="133"/>
      <c r="BT194" s="133">
        <f t="shared" si="60"/>
        <v>10</v>
      </c>
      <c r="BU194" s="126"/>
      <c r="BV194" s="133">
        <v>0</v>
      </c>
      <c r="BW194" s="133"/>
      <c r="BX194" s="133">
        <f t="shared" si="61"/>
        <v>0</v>
      </c>
      <c r="BY194" s="126"/>
      <c r="BZ194" s="133">
        <v>2</v>
      </c>
      <c r="CA194" s="133"/>
      <c r="CB194" s="133">
        <f t="shared" si="62"/>
        <v>2</v>
      </c>
      <c r="CC194" s="134"/>
      <c r="CD194" s="133"/>
      <c r="CE194" s="133"/>
      <c r="CF194" s="133">
        <f t="shared" si="63"/>
        <v>0</v>
      </c>
      <c r="CG194" s="129"/>
    </row>
    <row r="195" spans="1:85" ht="27" customHeight="1">
      <c r="A195" s="18">
        <v>23</v>
      </c>
      <c r="B195" s="45">
        <v>39221480</v>
      </c>
      <c r="C195" s="78" t="s">
        <v>302</v>
      </c>
      <c r="D195" s="45" t="s">
        <v>185</v>
      </c>
      <c r="E195" s="45" t="s">
        <v>23</v>
      </c>
      <c r="F195" s="69" t="s">
        <v>303</v>
      </c>
      <c r="G195" s="69">
        <v>172</v>
      </c>
      <c r="H195" s="69">
        <v>80496</v>
      </c>
      <c r="I195" s="21">
        <f t="shared" si="45"/>
        <v>0</v>
      </c>
      <c r="J195" s="8">
        <v>468</v>
      </c>
      <c r="K195" s="130">
        <f t="shared" si="65"/>
        <v>172</v>
      </c>
      <c r="L195" s="131">
        <f t="shared" si="66"/>
        <v>80496</v>
      </c>
      <c r="M195" s="132"/>
      <c r="N195" s="133">
        <v>20</v>
      </c>
      <c r="O195" s="133"/>
      <c r="P195" s="133">
        <f t="shared" si="46"/>
        <v>20</v>
      </c>
      <c r="Q195" s="126"/>
      <c r="R195" s="133">
        <v>11</v>
      </c>
      <c r="S195" s="133"/>
      <c r="T195" s="133">
        <f t="shared" si="47"/>
        <v>11</v>
      </c>
      <c r="U195" s="126"/>
      <c r="V195" s="133"/>
      <c r="W195" s="133"/>
      <c r="X195" s="133">
        <f t="shared" si="48"/>
        <v>0</v>
      </c>
      <c r="Y195" s="126"/>
      <c r="Z195" s="133">
        <v>0</v>
      </c>
      <c r="AA195" s="133"/>
      <c r="AB195" s="133">
        <f t="shared" si="49"/>
        <v>0</v>
      </c>
      <c r="AC195" s="126"/>
      <c r="AD195" s="133">
        <v>4</v>
      </c>
      <c r="AE195" s="133"/>
      <c r="AF195" s="133">
        <f t="shared" si="50"/>
        <v>4</v>
      </c>
      <c r="AG195" s="126"/>
      <c r="AH195" s="133">
        <v>0</v>
      </c>
      <c r="AI195" s="133"/>
      <c r="AJ195" s="133">
        <f t="shared" si="51"/>
        <v>0</v>
      </c>
      <c r="AK195" s="126"/>
      <c r="AL195" s="147">
        <v>0</v>
      </c>
      <c r="AM195" s="147"/>
      <c r="AN195" s="133">
        <f t="shared" si="52"/>
        <v>0</v>
      </c>
      <c r="AO195" s="148"/>
      <c r="AP195" s="155">
        <v>70</v>
      </c>
      <c r="AQ195" s="155"/>
      <c r="AR195" s="133">
        <f t="shared" si="53"/>
        <v>70</v>
      </c>
      <c r="AS195" s="170"/>
      <c r="AT195" s="133">
        <v>8</v>
      </c>
      <c r="AU195" s="133"/>
      <c r="AV195" s="133">
        <f t="shared" si="54"/>
        <v>8</v>
      </c>
      <c r="AW195" s="126"/>
      <c r="AX195" s="133">
        <v>5</v>
      </c>
      <c r="AY195" s="133"/>
      <c r="AZ195" s="133">
        <f t="shared" si="55"/>
        <v>5</v>
      </c>
      <c r="BA195" s="126"/>
      <c r="BB195" s="133">
        <v>6</v>
      </c>
      <c r="BC195" s="133"/>
      <c r="BD195" s="133">
        <f t="shared" si="56"/>
        <v>6</v>
      </c>
      <c r="BE195" s="126"/>
      <c r="BF195" s="133">
        <v>17</v>
      </c>
      <c r="BG195" s="133"/>
      <c r="BH195" s="133">
        <f t="shared" si="57"/>
        <v>17</v>
      </c>
      <c r="BI195" s="126"/>
      <c r="BJ195" s="133">
        <v>5</v>
      </c>
      <c r="BK195" s="133"/>
      <c r="BL195" s="133">
        <f t="shared" si="58"/>
        <v>5</v>
      </c>
      <c r="BM195" s="126"/>
      <c r="BN195" s="133">
        <v>7</v>
      </c>
      <c r="BO195" s="133"/>
      <c r="BP195" s="133">
        <f t="shared" si="59"/>
        <v>7</v>
      </c>
      <c r="BQ195" s="126"/>
      <c r="BR195" s="133">
        <v>10</v>
      </c>
      <c r="BS195" s="133"/>
      <c r="BT195" s="133">
        <f t="shared" si="60"/>
        <v>10</v>
      </c>
      <c r="BU195" s="126"/>
      <c r="BV195" s="133">
        <v>4</v>
      </c>
      <c r="BW195" s="133"/>
      <c r="BX195" s="133">
        <f t="shared" si="61"/>
        <v>4</v>
      </c>
      <c r="BY195" s="126"/>
      <c r="BZ195" s="133">
        <v>5</v>
      </c>
      <c r="CA195" s="133"/>
      <c r="CB195" s="133">
        <f t="shared" si="62"/>
        <v>5</v>
      </c>
      <c r="CC195" s="134"/>
      <c r="CD195" s="133"/>
      <c r="CE195" s="133"/>
      <c r="CF195" s="133">
        <f t="shared" si="63"/>
        <v>0</v>
      </c>
      <c r="CG195" s="129"/>
    </row>
    <row r="196" spans="1:85" ht="27" customHeight="1">
      <c r="A196" s="18">
        <v>24</v>
      </c>
      <c r="B196" s="45">
        <v>39221420</v>
      </c>
      <c r="C196" s="78" t="s">
        <v>304</v>
      </c>
      <c r="D196" s="45" t="s">
        <v>185</v>
      </c>
      <c r="E196" s="45" t="s">
        <v>23</v>
      </c>
      <c r="F196" s="69" t="s">
        <v>305</v>
      </c>
      <c r="G196" s="69">
        <v>59</v>
      </c>
      <c r="H196" s="69">
        <v>47200</v>
      </c>
      <c r="I196" s="21">
        <f t="shared" si="45"/>
        <v>0</v>
      </c>
      <c r="J196" s="8">
        <v>800</v>
      </c>
      <c r="K196" s="130">
        <f t="shared" si="65"/>
        <v>59</v>
      </c>
      <c r="L196" s="131">
        <f t="shared" si="66"/>
        <v>47200</v>
      </c>
      <c r="M196" s="132"/>
      <c r="N196" s="133">
        <v>8</v>
      </c>
      <c r="O196" s="133"/>
      <c r="P196" s="133">
        <f t="shared" si="46"/>
        <v>8</v>
      </c>
      <c r="Q196" s="126"/>
      <c r="R196" s="133">
        <v>4</v>
      </c>
      <c r="S196" s="133"/>
      <c r="T196" s="133">
        <f t="shared" si="47"/>
        <v>4</v>
      </c>
      <c r="U196" s="126"/>
      <c r="V196" s="133"/>
      <c r="W196" s="133"/>
      <c r="X196" s="133">
        <f t="shared" si="48"/>
        <v>0</v>
      </c>
      <c r="Y196" s="126"/>
      <c r="Z196" s="133">
        <v>2</v>
      </c>
      <c r="AA196" s="133"/>
      <c r="AB196" s="133">
        <f t="shared" si="49"/>
        <v>2</v>
      </c>
      <c r="AC196" s="126"/>
      <c r="AD196" s="133">
        <v>2</v>
      </c>
      <c r="AE196" s="133"/>
      <c r="AF196" s="133">
        <f t="shared" si="50"/>
        <v>2</v>
      </c>
      <c r="AG196" s="126"/>
      <c r="AH196" s="133">
        <v>0</v>
      </c>
      <c r="AI196" s="133"/>
      <c r="AJ196" s="133">
        <f t="shared" si="51"/>
        <v>0</v>
      </c>
      <c r="AK196" s="126"/>
      <c r="AL196" s="147">
        <v>4</v>
      </c>
      <c r="AM196" s="147"/>
      <c r="AN196" s="133">
        <f t="shared" si="52"/>
        <v>4</v>
      </c>
      <c r="AO196" s="148"/>
      <c r="AP196" s="155">
        <v>15</v>
      </c>
      <c r="AQ196" s="155"/>
      <c r="AR196" s="133">
        <f t="shared" si="53"/>
        <v>15</v>
      </c>
      <c r="AS196" s="170"/>
      <c r="AT196" s="133">
        <v>5</v>
      </c>
      <c r="AU196" s="133"/>
      <c r="AV196" s="133">
        <f t="shared" si="54"/>
        <v>5</v>
      </c>
      <c r="AW196" s="126"/>
      <c r="AX196" s="133"/>
      <c r="AY196" s="133"/>
      <c r="AZ196" s="133">
        <f t="shared" si="55"/>
        <v>0</v>
      </c>
      <c r="BA196" s="126"/>
      <c r="BB196" s="133"/>
      <c r="BC196" s="133"/>
      <c r="BD196" s="133">
        <f t="shared" si="56"/>
        <v>0</v>
      </c>
      <c r="BE196" s="126"/>
      <c r="BF196" s="133">
        <v>7</v>
      </c>
      <c r="BG196" s="133"/>
      <c r="BH196" s="133">
        <f t="shared" si="57"/>
        <v>7</v>
      </c>
      <c r="BI196" s="126"/>
      <c r="BJ196" s="133">
        <v>4</v>
      </c>
      <c r="BK196" s="133"/>
      <c r="BL196" s="133">
        <f t="shared" si="58"/>
        <v>4</v>
      </c>
      <c r="BM196" s="126"/>
      <c r="BN196" s="133">
        <v>4</v>
      </c>
      <c r="BO196" s="133"/>
      <c r="BP196" s="133">
        <f t="shared" si="59"/>
        <v>4</v>
      </c>
      <c r="BQ196" s="126"/>
      <c r="BR196" s="133"/>
      <c r="BS196" s="133"/>
      <c r="BT196" s="133">
        <f t="shared" si="60"/>
        <v>0</v>
      </c>
      <c r="BU196" s="126"/>
      <c r="BV196" s="133">
        <v>4</v>
      </c>
      <c r="BW196" s="133"/>
      <c r="BX196" s="133">
        <f t="shared" si="61"/>
        <v>4</v>
      </c>
      <c r="BY196" s="126"/>
      <c r="BZ196" s="133"/>
      <c r="CA196" s="133"/>
      <c r="CB196" s="133">
        <f t="shared" si="62"/>
        <v>0</v>
      </c>
      <c r="CC196" s="134"/>
      <c r="CD196" s="133"/>
      <c r="CE196" s="133"/>
      <c r="CF196" s="133">
        <f t="shared" si="63"/>
        <v>0</v>
      </c>
      <c r="CG196" s="129"/>
    </row>
    <row r="197" spans="1:85" ht="27" customHeight="1">
      <c r="A197" s="18">
        <v>25</v>
      </c>
      <c r="B197" s="45">
        <v>44411110</v>
      </c>
      <c r="C197" s="78" t="s">
        <v>306</v>
      </c>
      <c r="D197" s="45" t="s">
        <v>185</v>
      </c>
      <c r="E197" s="45" t="s">
        <v>23</v>
      </c>
      <c r="F197" s="69" t="s">
        <v>307</v>
      </c>
      <c r="G197" s="69">
        <v>100</v>
      </c>
      <c r="H197" s="69">
        <v>450000</v>
      </c>
      <c r="I197" s="21">
        <f t="shared" si="45"/>
        <v>0</v>
      </c>
      <c r="J197" s="8">
        <v>4500</v>
      </c>
      <c r="K197" s="130">
        <f t="shared" si="65"/>
        <v>100</v>
      </c>
      <c r="L197" s="131">
        <f t="shared" si="66"/>
        <v>450000</v>
      </c>
      <c r="M197" s="132"/>
      <c r="N197" s="140">
        <f>18+1</f>
        <v>19</v>
      </c>
      <c r="O197" s="133"/>
      <c r="P197" s="133">
        <f t="shared" si="46"/>
        <v>19</v>
      </c>
      <c r="Q197" s="126"/>
      <c r="R197" s="133">
        <v>2</v>
      </c>
      <c r="S197" s="133"/>
      <c r="T197" s="133">
        <f t="shared" si="47"/>
        <v>2</v>
      </c>
      <c r="U197" s="126"/>
      <c r="V197" s="133">
        <v>8</v>
      </c>
      <c r="W197" s="133"/>
      <c r="X197" s="133">
        <f t="shared" si="48"/>
        <v>8</v>
      </c>
      <c r="Y197" s="126"/>
      <c r="Z197" s="140">
        <f>4-1</f>
        <v>3</v>
      </c>
      <c r="AA197" s="133"/>
      <c r="AB197" s="133">
        <f t="shared" si="49"/>
        <v>3</v>
      </c>
      <c r="AC197" s="126"/>
      <c r="AD197" s="133"/>
      <c r="AE197" s="133"/>
      <c r="AF197" s="133">
        <f t="shared" si="50"/>
        <v>0</v>
      </c>
      <c r="AG197" s="126"/>
      <c r="AH197" s="133">
        <v>0</v>
      </c>
      <c r="AI197" s="133"/>
      <c r="AJ197" s="133">
        <f t="shared" si="51"/>
        <v>0</v>
      </c>
      <c r="AK197" s="126"/>
      <c r="AL197" s="147">
        <v>3</v>
      </c>
      <c r="AM197" s="147"/>
      <c r="AN197" s="133">
        <f t="shared" si="52"/>
        <v>3</v>
      </c>
      <c r="AO197" s="148"/>
      <c r="AP197" s="155">
        <v>20</v>
      </c>
      <c r="AQ197" s="155"/>
      <c r="AR197" s="133">
        <f t="shared" si="53"/>
        <v>20</v>
      </c>
      <c r="AS197" s="170"/>
      <c r="AT197" s="133"/>
      <c r="AU197" s="133"/>
      <c r="AV197" s="133">
        <f t="shared" si="54"/>
        <v>0</v>
      </c>
      <c r="AW197" s="126"/>
      <c r="AX197" s="133">
        <v>10</v>
      </c>
      <c r="AY197" s="133"/>
      <c r="AZ197" s="133">
        <f t="shared" si="55"/>
        <v>10</v>
      </c>
      <c r="BA197" s="126"/>
      <c r="BB197" s="133">
        <v>2</v>
      </c>
      <c r="BC197" s="133"/>
      <c r="BD197" s="133">
        <f t="shared" si="56"/>
        <v>2</v>
      </c>
      <c r="BE197" s="126"/>
      <c r="BF197" s="133">
        <v>6</v>
      </c>
      <c r="BG197" s="133"/>
      <c r="BH197" s="133">
        <f t="shared" si="57"/>
        <v>6</v>
      </c>
      <c r="BI197" s="126"/>
      <c r="BJ197" s="133">
        <v>5</v>
      </c>
      <c r="BK197" s="133"/>
      <c r="BL197" s="133">
        <f t="shared" si="58"/>
        <v>5</v>
      </c>
      <c r="BM197" s="126"/>
      <c r="BN197" s="133">
        <v>8</v>
      </c>
      <c r="BO197" s="133"/>
      <c r="BP197" s="133">
        <f t="shared" si="59"/>
        <v>8</v>
      </c>
      <c r="BQ197" s="126"/>
      <c r="BR197" s="133">
        <v>10</v>
      </c>
      <c r="BS197" s="133"/>
      <c r="BT197" s="133">
        <f t="shared" si="60"/>
        <v>10</v>
      </c>
      <c r="BU197" s="126"/>
      <c r="BV197" s="133">
        <v>4</v>
      </c>
      <c r="BW197" s="133"/>
      <c r="BX197" s="133">
        <f t="shared" si="61"/>
        <v>4</v>
      </c>
      <c r="BY197" s="126"/>
      <c r="BZ197" s="133"/>
      <c r="CA197" s="133"/>
      <c r="CB197" s="133">
        <f t="shared" si="62"/>
        <v>0</v>
      </c>
      <c r="CC197" s="134"/>
      <c r="CD197" s="133"/>
      <c r="CE197" s="133"/>
      <c r="CF197" s="133">
        <f t="shared" si="63"/>
        <v>0</v>
      </c>
      <c r="CG197" s="129"/>
    </row>
    <row r="198" spans="1:85" ht="27" customHeight="1">
      <c r="A198" s="27">
        <v>26</v>
      </c>
      <c r="B198" s="45">
        <v>31531300</v>
      </c>
      <c r="C198" s="78" t="s">
        <v>308</v>
      </c>
      <c r="D198" s="45" t="s">
        <v>185</v>
      </c>
      <c r="E198" s="45" t="s">
        <v>23</v>
      </c>
      <c r="F198" s="69" t="s">
        <v>309</v>
      </c>
      <c r="G198" s="69">
        <v>414</v>
      </c>
      <c r="H198" s="69">
        <v>387504</v>
      </c>
      <c r="I198" s="21">
        <f t="shared" ref="I198:I261" si="67">+G198-K198</f>
        <v>0</v>
      </c>
      <c r="J198" s="8">
        <v>936</v>
      </c>
      <c r="K198" s="130">
        <f t="shared" si="65"/>
        <v>414</v>
      </c>
      <c r="L198" s="131">
        <f t="shared" si="66"/>
        <v>387504</v>
      </c>
      <c r="M198" s="132"/>
      <c r="N198" s="133">
        <v>100</v>
      </c>
      <c r="O198" s="133"/>
      <c r="P198" s="133">
        <f t="shared" ref="P198:P261" si="68">N198-O198</f>
        <v>100</v>
      </c>
      <c r="Q198" s="126"/>
      <c r="R198" s="133">
        <v>32</v>
      </c>
      <c r="S198" s="133"/>
      <c r="T198" s="133">
        <f t="shared" ref="T198:T261" si="69">R198-S198</f>
        <v>32</v>
      </c>
      <c r="U198" s="126"/>
      <c r="V198" s="133"/>
      <c r="W198" s="133"/>
      <c r="X198" s="133">
        <f t="shared" ref="X198:X261" si="70">V198-W198</f>
        <v>0</v>
      </c>
      <c r="Y198" s="126"/>
      <c r="Z198" s="133">
        <v>0</v>
      </c>
      <c r="AA198" s="133"/>
      <c r="AB198" s="133">
        <f t="shared" ref="AB198:AB261" si="71">Z198-AA198</f>
        <v>0</v>
      </c>
      <c r="AC198" s="126"/>
      <c r="AD198" s="133"/>
      <c r="AE198" s="133"/>
      <c r="AF198" s="133">
        <f t="shared" ref="AF198:AF261" si="72">AD198-AE198</f>
        <v>0</v>
      </c>
      <c r="AG198" s="126"/>
      <c r="AH198" s="133">
        <v>0</v>
      </c>
      <c r="AI198" s="133"/>
      <c r="AJ198" s="133">
        <f t="shared" ref="AJ198:AJ261" si="73">AH198-AI198</f>
        <v>0</v>
      </c>
      <c r="AK198" s="126"/>
      <c r="AL198" s="147">
        <v>0</v>
      </c>
      <c r="AM198" s="147"/>
      <c r="AN198" s="133">
        <f t="shared" ref="AN198:AN261" si="74">AL198-AM198</f>
        <v>0</v>
      </c>
      <c r="AO198" s="148"/>
      <c r="AP198" s="155">
        <v>125</v>
      </c>
      <c r="AQ198" s="155"/>
      <c r="AR198" s="133">
        <f t="shared" ref="AR198:AR261" si="75">AP198-AQ198</f>
        <v>125</v>
      </c>
      <c r="AS198" s="170"/>
      <c r="AT198" s="133">
        <v>10</v>
      </c>
      <c r="AU198" s="133"/>
      <c r="AV198" s="133">
        <f t="shared" ref="AV198:AV261" si="76">AT198-AU198</f>
        <v>10</v>
      </c>
      <c r="AW198" s="126"/>
      <c r="AX198" s="133"/>
      <c r="AY198" s="133"/>
      <c r="AZ198" s="133">
        <f t="shared" ref="AZ198:AZ261" si="77">AX198-AY198</f>
        <v>0</v>
      </c>
      <c r="BA198" s="126"/>
      <c r="BB198" s="133"/>
      <c r="BC198" s="133"/>
      <c r="BD198" s="133">
        <f t="shared" ref="BD198:BD261" si="78">BB198-BC198</f>
        <v>0</v>
      </c>
      <c r="BE198" s="126"/>
      <c r="BF198" s="133">
        <v>25</v>
      </c>
      <c r="BG198" s="133"/>
      <c r="BH198" s="133">
        <f t="shared" ref="BH198:BH261" si="79">BF198-BG198</f>
        <v>25</v>
      </c>
      <c r="BI198" s="126"/>
      <c r="BJ198" s="133">
        <v>30</v>
      </c>
      <c r="BK198" s="133"/>
      <c r="BL198" s="133">
        <f t="shared" ref="BL198:BL261" si="80">BJ198-BK198</f>
        <v>30</v>
      </c>
      <c r="BM198" s="126"/>
      <c r="BN198" s="133">
        <v>72</v>
      </c>
      <c r="BO198" s="133"/>
      <c r="BP198" s="133">
        <f t="shared" ref="BP198:BP261" si="81">BN198-BO198</f>
        <v>72</v>
      </c>
      <c r="BQ198" s="126"/>
      <c r="BR198" s="133"/>
      <c r="BS198" s="133"/>
      <c r="BT198" s="133">
        <f t="shared" ref="BT198:BT261" si="82">BR198-BS198</f>
        <v>0</v>
      </c>
      <c r="BU198" s="126"/>
      <c r="BV198" s="133">
        <v>20</v>
      </c>
      <c r="BW198" s="133"/>
      <c r="BX198" s="133">
        <f t="shared" ref="BX198:BX261" si="83">BV198-BW198</f>
        <v>20</v>
      </c>
      <c r="BY198" s="126"/>
      <c r="BZ198" s="133"/>
      <c r="CA198" s="133"/>
      <c r="CB198" s="133">
        <f t="shared" ref="CB198:CB261" si="84">BZ198-CA198</f>
        <v>0</v>
      </c>
      <c r="CC198" s="134"/>
      <c r="CD198" s="133"/>
      <c r="CE198" s="133"/>
      <c r="CF198" s="133">
        <f t="shared" ref="CF198:CF261" si="85">CD198-CE198</f>
        <v>0</v>
      </c>
      <c r="CG198" s="129"/>
    </row>
    <row r="199" spans="1:85" ht="27" customHeight="1">
      <c r="A199" s="18">
        <v>27</v>
      </c>
      <c r="B199" s="45">
        <v>44163170</v>
      </c>
      <c r="C199" s="78" t="s">
        <v>300</v>
      </c>
      <c r="D199" s="45" t="s">
        <v>185</v>
      </c>
      <c r="E199" s="43" t="s">
        <v>496</v>
      </c>
      <c r="F199" s="69" t="s">
        <v>310</v>
      </c>
      <c r="G199" s="69">
        <v>78</v>
      </c>
      <c r="H199" s="69">
        <v>93600</v>
      </c>
      <c r="I199" s="21">
        <f t="shared" si="67"/>
        <v>0</v>
      </c>
      <c r="J199" s="8" t="s">
        <v>146</v>
      </c>
      <c r="K199" s="130">
        <f t="shared" si="65"/>
        <v>78</v>
      </c>
      <c r="L199" s="131">
        <f t="shared" si="66"/>
        <v>93600</v>
      </c>
      <c r="M199" s="132"/>
      <c r="N199" s="133">
        <v>25</v>
      </c>
      <c r="O199" s="133"/>
      <c r="P199" s="133">
        <f t="shared" si="68"/>
        <v>25</v>
      </c>
      <c r="Q199" s="126"/>
      <c r="R199" s="133"/>
      <c r="S199" s="133"/>
      <c r="T199" s="133">
        <f t="shared" si="69"/>
        <v>0</v>
      </c>
      <c r="U199" s="126"/>
      <c r="V199" s="133"/>
      <c r="W199" s="133"/>
      <c r="X199" s="133">
        <f t="shared" si="70"/>
        <v>0</v>
      </c>
      <c r="Y199" s="126"/>
      <c r="Z199" s="133">
        <v>0</v>
      </c>
      <c r="AA199" s="133"/>
      <c r="AB199" s="133">
        <f t="shared" si="71"/>
        <v>0</v>
      </c>
      <c r="AC199" s="126"/>
      <c r="AD199" s="133"/>
      <c r="AE199" s="133"/>
      <c r="AF199" s="133">
        <f t="shared" si="72"/>
        <v>0</v>
      </c>
      <c r="AG199" s="126"/>
      <c r="AH199" s="133">
        <v>0</v>
      </c>
      <c r="AI199" s="133"/>
      <c r="AJ199" s="133">
        <f t="shared" si="73"/>
        <v>0</v>
      </c>
      <c r="AK199" s="126"/>
      <c r="AL199" s="147">
        <v>0</v>
      </c>
      <c r="AM199" s="147"/>
      <c r="AN199" s="133">
        <f t="shared" si="74"/>
        <v>0</v>
      </c>
      <c r="AO199" s="148"/>
      <c r="AP199" s="155">
        <v>24</v>
      </c>
      <c r="AQ199" s="155"/>
      <c r="AR199" s="133">
        <f t="shared" si="75"/>
        <v>24</v>
      </c>
      <c r="AS199" s="170"/>
      <c r="AT199" s="133">
        <v>3</v>
      </c>
      <c r="AU199" s="133"/>
      <c r="AV199" s="133">
        <f t="shared" si="76"/>
        <v>3</v>
      </c>
      <c r="AW199" s="126"/>
      <c r="AX199" s="133">
        <v>20</v>
      </c>
      <c r="AY199" s="133"/>
      <c r="AZ199" s="133">
        <f t="shared" si="77"/>
        <v>20</v>
      </c>
      <c r="BA199" s="126"/>
      <c r="BB199" s="133"/>
      <c r="BC199" s="133"/>
      <c r="BD199" s="133">
        <f t="shared" si="78"/>
        <v>0</v>
      </c>
      <c r="BE199" s="126"/>
      <c r="BF199" s="133">
        <v>6</v>
      </c>
      <c r="BG199" s="133"/>
      <c r="BH199" s="133">
        <f t="shared" si="79"/>
        <v>6</v>
      </c>
      <c r="BI199" s="126"/>
      <c r="BJ199" s="133"/>
      <c r="BK199" s="133"/>
      <c r="BL199" s="133">
        <f t="shared" si="80"/>
        <v>0</v>
      </c>
      <c r="BM199" s="126"/>
      <c r="BN199" s="133"/>
      <c r="BO199" s="133"/>
      <c r="BP199" s="133">
        <f t="shared" si="81"/>
        <v>0</v>
      </c>
      <c r="BQ199" s="126"/>
      <c r="BR199" s="133"/>
      <c r="BS199" s="133"/>
      <c r="BT199" s="133">
        <f t="shared" si="82"/>
        <v>0</v>
      </c>
      <c r="BU199" s="126"/>
      <c r="BV199" s="133">
        <v>0</v>
      </c>
      <c r="BW199" s="133"/>
      <c r="BX199" s="133">
        <f t="shared" si="83"/>
        <v>0</v>
      </c>
      <c r="BY199" s="126"/>
      <c r="BZ199" s="133"/>
      <c r="CA199" s="133"/>
      <c r="CB199" s="133">
        <f t="shared" si="84"/>
        <v>0</v>
      </c>
      <c r="CC199" s="134"/>
      <c r="CD199" s="133"/>
      <c r="CE199" s="133"/>
      <c r="CF199" s="133">
        <f t="shared" si="85"/>
        <v>0</v>
      </c>
      <c r="CG199" s="129"/>
    </row>
    <row r="200" spans="1:85" ht="27" customHeight="1">
      <c r="A200" s="27">
        <v>28</v>
      </c>
      <c r="B200" s="45">
        <v>44163130</v>
      </c>
      <c r="C200" s="78" t="s">
        <v>311</v>
      </c>
      <c r="D200" s="45" t="s">
        <v>185</v>
      </c>
      <c r="E200" s="43" t="s">
        <v>496</v>
      </c>
      <c r="F200" s="69" t="s">
        <v>312</v>
      </c>
      <c r="G200" s="69">
        <v>17</v>
      </c>
      <c r="H200" s="69">
        <v>37400</v>
      </c>
      <c r="I200" s="21">
        <f t="shared" si="67"/>
        <v>0</v>
      </c>
      <c r="J200" s="8" t="s">
        <v>313</v>
      </c>
      <c r="K200" s="130">
        <f t="shared" si="65"/>
        <v>17</v>
      </c>
      <c r="L200" s="131">
        <f t="shared" si="66"/>
        <v>37400</v>
      </c>
      <c r="M200" s="132"/>
      <c r="N200" s="133">
        <v>0</v>
      </c>
      <c r="O200" s="133"/>
      <c r="P200" s="133">
        <f t="shared" si="68"/>
        <v>0</v>
      </c>
      <c r="Q200" s="126"/>
      <c r="R200" s="133"/>
      <c r="S200" s="133"/>
      <c r="T200" s="133">
        <f t="shared" si="69"/>
        <v>0</v>
      </c>
      <c r="U200" s="126"/>
      <c r="V200" s="133"/>
      <c r="W200" s="133"/>
      <c r="X200" s="133">
        <f t="shared" si="70"/>
        <v>0</v>
      </c>
      <c r="Y200" s="126"/>
      <c r="Z200" s="133">
        <v>0</v>
      </c>
      <c r="AA200" s="133"/>
      <c r="AB200" s="133">
        <f t="shared" si="71"/>
        <v>0</v>
      </c>
      <c r="AC200" s="126"/>
      <c r="AD200" s="133"/>
      <c r="AE200" s="133"/>
      <c r="AF200" s="133">
        <f t="shared" si="72"/>
        <v>0</v>
      </c>
      <c r="AG200" s="126"/>
      <c r="AH200" s="133">
        <v>0</v>
      </c>
      <c r="AI200" s="133"/>
      <c r="AJ200" s="133">
        <f t="shared" si="73"/>
        <v>0</v>
      </c>
      <c r="AK200" s="126"/>
      <c r="AL200" s="147">
        <v>0</v>
      </c>
      <c r="AM200" s="147"/>
      <c r="AN200" s="133">
        <f t="shared" si="74"/>
        <v>0</v>
      </c>
      <c r="AO200" s="148"/>
      <c r="AP200" s="155">
        <v>14</v>
      </c>
      <c r="AQ200" s="155"/>
      <c r="AR200" s="133">
        <f t="shared" si="75"/>
        <v>14</v>
      </c>
      <c r="AS200" s="170"/>
      <c r="AT200" s="133"/>
      <c r="AU200" s="133"/>
      <c r="AV200" s="133">
        <f t="shared" si="76"/>
        <v>0</v>
      </c>
      <c r="AW200" s="126"/>
      <c r="AX200" s="133"/>
      <c r="AY200" s="133"/>
      <c r="AZ200" s="133">
        <f t="shared" si="77"/>
        <v>0</v>
      </c>
      <c r="BA200" s="126"/>
      <c r="BB200" s="133"/>
      <c r="BC200" s="133"/>
      <c r="BD200" s="133">
        <f t="shared" si="78"/>
        <v>0</v>
      </c>
      <c r="BE200" s="126"/>
      <c r="BF200" s="133"/>
      <c r="BG200" s="133"/>
      <c r="BH200" s="133">
        <f t="shared" si="79"/>
        <v>0</v>
      </c>
      <c r="BI200" s="126"/>
      <c r="BJ200" s="133"/>
      <c r="BK200" s="133"/>
      <c r="BL200" s="133">
        <f t="shared" si="80"/>
        <v>0</v>
      </c>
      <c r="BM200" s="126"/>
      <c r="BN200" s="133"/>
      <c r="BO200" s="133"/>
      <c r="BP200" s="133">
        <f t="shared" si="81"/>
        <v>0</v>
      </c>
      <c r="BQ200" s="126"/>
      <c r="BR200" s="133"/>
      <c r="BS200" s="133"/>
      <c r="BT200" s="133">
        <f t="shared" si="82"/>
        <v>0</v>
      </c>
      <c r="BU200" s="126"/>
      <c r="BV200" s="133">
        <v>3</v>
      </c>
      <c r="BW200" s="133"/>
      <c r="BX200" s="133">
        <f t="shared" si="83"/>
        <v>3</v>
      </c>
      <c r="BY200" s="126"/>
      <c r="BZ200" s="133"/>
      <c r="CA200" s="133"/>
      <c r="CB200" s="133">
        <f t="shared" si="84"/>
        <v>0</v>
      </c>
      <c r="CC200" s="134"/>
      <c r="CD200" s="133"/>
      <c r="CE200" s="133"/>
      <c r="CF200" s="133">
        <f t="shared" si="85"/>
        <v>0</v>
      </c>
      <c r="CG200" s="129"/>
    </row>
    <row r="201" spans="1:85" ht="27" customHeight="1">
      <c r="A201" s="18">
        <v>29</v>
      </c>
      <c r="B201" s="45">
        <v>44163130</v>
      </c>
      <c r="C201" s="78" t="s">
        <v>311</v>
      </c>
      <c r="D201" s="45" t="s">
        <v>185</v>
      </c>
      <c r="E201" s="43" t="s">
        <v>496</v>
      </c>
      <c r="F201" s="69" t="s">
        <v>314</v>
      </c>
      <c r="G201" s="69">
        <v>36</v>
      </c>
      <c r="H201" s="69">
        <v>79200</v>
      </c>
      <c r="I201" s="21">
        <f t="shared" si="67"/>
        <v>0</v>
      </c>
      <c r="J201" s="8" t="s">
        <v>313</v>
      </c>
      <c r="K201" s="130">
        <f t="shared" si="65"/>
        <v>36</v>
      </c>
      <c r="L201" s="131">
        <f t="shared" si="66"/>
        <v>79200</v>
      </c>
      <c r="M201" s="132"/>
      <c r="N201" s="133">
        <v>0</v>
      </c>
      <c r="O201" s="133"/>
      <c r="P201" s="133">
        <f t="shared" si="68"/>
        <v>0</v>
      </c>
      <c r="Q201" s="126"/>
      <c r="R201" s="133"/>
      <c r="S201" s="133"/>
      <c r="T201" s="133">
        <f t="shared" si="69"/>
        <v>0</v>
      </c>
      <c r="U201" s="126"/>
      <c r="V201" s="133"/>
      <c r="W201" s="133"/>
      <c r="X201" s="133">
        <f t="shared" si="70"/>
        <v>0</v>
      </c>
      <c r="Y201" s="126"/>
      <c r="Z201" s="133">
        <v>0</v>
      </c>
      <c r="AA201" s="133"/>
      <c r="AB201" s="133">
        <f t="shared" si="71"/>
        <v>0</v>
      </c>
      <c r="AC201" s="126"/>
      <c r="AD201" s="133"/>
      <c r="AE201" s="133"/>
      <c r="AF201" s="133">
        <f t="shared" si="72"/>
        <v>0</v>
      </c>
      <c r="AG201" s="126"/>
      <c r="AH201" s="133">
        <v>0</v>
      </c>
      <c r="AI201" s="133"/>
      <c r="AJ201" s="133">
        <f t="shared" si="73"/>
        <v>0</v>
      </c>
      <c r="AK201" s="126"/>
      <c r="AL201" s="147">
        <v>0</v>
      </c>
      <c r="AM201" s="147"/>
      <c r="AN201" s="133">
        <f t="shared" si="74"/>
        <v>0</v>
      </c>
      <c r="AO201" s="148"/>
      <c r="AP201" s="155">
        <v>20</v>
      </c>
      <c r="AQ201" s="155"/>
      <c r="AR201" s="133">
        <f t="shared" si="75"/>
        <v>20</v>
      </c>
      <c r="AS201" s="170"/>
      <c r="AT201" s="133">
        <v>3</v>
      </c>
      <c r="AU201" s="133"/>
      <c r="AV201" s="133">
        <f t="shared" si="76"/>
        <v>3</v>
      </c>
      <c r="AW201" s="126"/>
      <c r="AX201" s="133"/>
      <c r="AY201" s="133"/>
      <c r="AZ201" s="133">
        <f t="shared" si="77"/>
        <v>0</v>
      </c>
      <c r="BA201" s="126"/>
      <c r="BB201" s="133"/>
      <c r="BC201" s="133"/>
      <c r="BD201" s="133">
        <f t="shared" si="78"/>
        <v>0</v>
      </c>
      <c r="BE201" s="126"/>
      <c r="BF201" s="133"/>
      <c r="BG201" s="133"/>
      <c r="BH201" s="133">
        <f t="shared" si="79"/>
        <v>0</v>
      </c>
      <c r="BI201" s="126"/>
      <c r="BJ201" s="133">
        <v>8</v>
      </c>
      <c r="BK201" s="133"/>
      <c r="BL201" s="133">
        <f t="shared" si="80"/>
        <v>8</v>
      </c>
      <c r="BM201" s="126"/>
      <c r="BN201" s="133">
        <v>2</v>
      </c>
      <c r="BO201" s="133"/>
      <c r="BP201" s="133">
        <f t="shared" si="81"/>
        <v>2</v>
      </c>
      <c r="BQ201" s="126"/>
      <c r="BR201" s="133"/>
      <c r="BS201" s="133"/>
      <c r="BT201" s="133">
        <f t="shared" si="82"/>
        <v>0</v>
      </c>
      <c r="BU201" s="126"/>
      <c r="BV201" s="133">
        <v>3</v>
      </c>
      <c r="BW201" s="133"/>
      <c r="BX201" s="133">
        <f t="shared" si="83"/>
        <v>3</v>
      </c>
      <c r="BY201" s="126"/>
      <c r="BZ201" s="133"/>
      <c r="CA201" s="133"/>
      <c r="CB201" s="133">
        <f t="shared" si="84"/>
        <v>0</v>
      </c>
      <c r="CC201" s="134"/>
      <c r="CD201" s="133"/>
      <c r="CE201" s="133"/>
      <c r="CF201" s="133">
        <f t="shared" si="85"/>
        <v>0</v>
      </c>
      <c r="CG201" s="129"/>
    </row>
    <row r="202" spans="1:85" ht="27" customHeight="1">
      <c r="A202" s="27">
        <v>30</v>
      </c>
      <c r="B202" s="45">
        <v>44511110</v>
      </c>
      <c r="C202" s="78" t="s">
        <v>264</v>
      </c>
      <c r="D202" s="45" t="s">
        <v>185</v>
      </c>
      <c r="E202" s="45" t="s">
        <v>23</v>
      </c>
      <c r="F202" s="69" t="s">
        <v>315</v>
      </c>
      <c r="G202" s="69">
        <v>21</v>
      </c>
      <c r="H202" s="69">
        <v>105000</v>
      </c>
      <c r="I202" s="21">
        <f t="shared" si="67"/>
        <v>0</v>
      </c>
      <c r="J202" s="8">
        <v>5000</v>
      </c>
      <c r="K202" s="130">
        <f t="shared" si="65"/>
        <v>21</v>
      </c>
      <c r="L202" s="131">
        <f t="shared" si="66"/>
        <v>105000</v>
      </c>
      <c r="M202" s="132"/>
      <c r="N202" s="133">
        <v>3</v>
      </c>
      <c r="O202" s="133"/>
      <c r="P202" s="133">
        <f t="shared" si="68"/>
        <v>3</v>
      </c>
      <c r="Q202" s="126"/>
      <c r="R202" s="133">
        <v>1</v>
      </c>
      <c r="S202" s="133"/>
      <c r="T202" s="133">
        <f t="shared" si="69"/>
        <v>1</v>
      </c>
      <c r="U202" s="126"/>
      <c r="V202" s="133">
        <v>1</v>
      </c>
      <c r="W202" s="133"/>
      <c r="X202" s="133">
        <f t="shared" si="70"/>
        <v>1</v>
      </c>
      <c r="Y202" s="126"/>
      <c r="Z202" s="133">
        <v>0</v>
      </c>
      <c r="AA202" s="133"/>
      <c r="AB202" s="133">
        <f t="shared" si="71"/>
        <v>0</v>
      </c>
      <c r="AC202" s="126"/>
      <c r="AD202" s="133"/>
      <c r="AE202" s="133"/>
      <c r="AF202" s="133">
        <f t="shared" si="72"/>
        <v>0</v>
      </c>
      <c r="AG202" s="126"/>
      <c r="AH202" s="133">
        <v>0</v>
      </c>
      <c r="AI202" s="133"/>
      <c r="AJ202" s="133">
        <f t="shared" si="73"/>
        <v>0</v>
      </c>
      <c r="AK202" s="126"/>
      <c r="AL202" s="147">
        <v>0</v>
      </c>
      <c r="AM202" s="147"/>
      <c r="AN202" s="133">
        <f t="shared" si="74"/>
        <v>0</v>
      </c>
      <c r="AO202" s="148"/>
      <c r="AP202" s="155">
        <v>7</v>
      </c>
      <c r="AQ202" s="155"/>
      <c r="AR202" s="133">
        <f t="shared" si="75"/>
        <v>7</v>
      </c>
      <c r="AS202" s="170"/>
      <c r="AT202" s="133">
        <v>2</v>
      </c>
      <c r="AU202" s="133"/>
      <c r="AV202" s="133">
        <f t="shared" si="76"/>
        <v>2</v>
      </c>
      <c r="AW202" s="126"/>
      <c r="AX202" s="133"/>
      <c r="AY202" s="133"/>
      <c r="AZ202" s="133">
        <f t="shared" si="77"/>
        <v>0</v>
      </c>
      <c r="BA202" s="126"/>
      <c r="BB202" s="133"/>
      <c r="BC202" s="133"/>
      <c r="BD202" s="133">
        <f t="shared" si="78"/>
        <v>0</v>
      </c>
      <c r="BE202" s="126"/>
      <c r="BF202" s="133">
        <v>3</v>
      </c>
      <c r="BG202" s="133"/>
      <c r="BH202" s="133">
        <f t="shared" si="79"/>
        <v>3</v>
      </c>
      <c r="BI202" s="126"/>
      <c r="BJ202" s="133">
        <v>1</v>
      </c>
      <c r="BK202" s="133"/>
      <c r="BL202" s="133">
        <f t="shared" si="80"/>
        <v>1</v>
      </c>
      <c r="BM202" s="126"/>
      <c r="BN202" s="133">
        <v>1</v>
      </c>
      <c r="BO202" s="133"/>
      <c r="BP202" s="133">
        <f t="shared" si="81"/>
        <v>1</v>
      </c>
      <c r="BQ202" s="126"/>
      <c r="BR202" s="133"/>
      <c r="BS202" s="133"/>
      <c r="BT202" s="133">
        <f t="shared" si="82"/>
        <v>0</v>
      </c>
      <c r="BU202" s="126"/>
      <c r="BV202" s="133">
        <v>2</v>
      </c>
      <c r="BW202" s="133"/>
      <c r="BX202" s="133">
        <f t="shared" si="83"/>
        <v>2</v>
      </c>
      <c r="BY202" s="126"/>
      <c r="BZ202" s="133"/>
      <c r="CA202" s="133"/>
      <c r="CB202" s="133">
        <f t="shared" si="84"/>
        <v>0</v>
      </c>
      <c r="CC202" s="134"/>
      <c r="CD202" s="133"/>
      <c r="CE202" s="133"/>
      <c r="CF202" s="133">
        <f t="shared" si="85"/>
        <v>0</v>
      </c>
      <c r="CG202" s="129"/>
    </row>
    <row r="203" spans="1:85" ht="24.75" customHeight="1">
      <c r="A203" s="18">
        <v>31</v>
      </c>
      <c r="B203" s="45">
        <v>24951130</v>
      </c>
      <c r="C203" s="78" t="s">
        <v>316</v>
      </c>
      <c r="D203" s="43" t="s">
        <v>193</v>
      </c>
      <c r="E203" s="45" t="s">
        <v>107</v>
      </c>
      <c r="F203" s="69" t="s">
        <v>317</v>
      </c>
      <c r="G203" s="69">
        <v>16</v>
      </c>
      <c r="H203" s="69">
        <v>19296</v>
      </c>
      <c r="I203" s="21">
        <f t="shared" si="67"/>
        <v>0</v>
      </c>
      <c r="J203" s="8" t="s">
        <v>318</v>
      </c>
      <c r="K203" s="130">
        <f t="shared" si="65"/>
        <v>16</v>
      </c>
      <c r="L203" s="131">
        <f t="shared" si="66"/>
        <v>19296</v>
      </c>
      <c r="M203" s="132"/>
      <c r="N203" s="133">
        <v>5</v>
      </c>
      <c r="O203" s="133"/>
      <c r="P203" s="133">
        <f t="shared" si="68"/>
        <v>5</v>
      </c>
      <c r="Q203" s="126"/>
      <c r="R203" s="133">
        <v>1</v>
      </c>
      <c r="S203" s="133"/>
      <c r="T203" s="133">
        <f t="shared" si="69"/>
        <v>1</v>
      </c>
      <c r="U203" s="126"/>
      <c r="V203" s="133"/>
      <c r="W203" s="133"/>
      <c r="X203" s="133">
        <f t="shared" si="70"/>
        <v>0</v>
      </c>
      <c r="Y203" s="126"/>
      <c r="Z203" s="133">
        <v>0</v>
      </c>
      <c r="AA203" s="133"/>
      <c r="AB203" s="133">
        <f t="shared" si="71"/>
        <v>0</v>
      </c>
      <c r="AC203" s="126"/>
      <c r="AD203" s="133"/>
      <c r="AE203" s="133"/>
      <c r="AF203" s="133">
        <f t="shared" si="72"/>
        <v>0</v>
      </c>
      <c r="AG203" s="126"/>
      <c r="AH203" s="133">
        <v>0</v>
      </c>
      <c r="AI203" s="133"/>
      <c r="AJ203" s="133">
        <f t="shared" si="73"/>
        <v>0</v>
      </c>
      <c r="AK203" s="126"/>
      <c r="AL203" s="147">
        <v>0</v>
      </c>
      <c r="AM203" s="147"/>
      <c r="AN203" s="133">
        <f t="shared" si="74"/>
        <v>0</v>
      </c>
      <c r="AO203" s="148"/>
      <c r="AP203" s="155"/>
      <c r="AQ203" s="155"/>
      <c r="AR203" s="133">
        <f t="shared" si="75"/>
        <v>0</v>
      </c>
      <c r="AS203" s="170"/>
      <c r="AT203" s="133">
        <v>5</v>
      </c>
      <c r="AU203" s="133"/>
      <c r="AV203" s="133">
        <f t="shared" si="76"/>
        <v>5</v>
      </c>
      <c r="AW203" s="126"/>
      <c r="AX203" s="133"/>
      <c r="AY203" s="133"/>
      <c r="AZ203" s="133">
        <f t="shared" si="77"/>
        <v>0</v>
      </c>
      <c r="BA203" s="126"/>
      <c r="BB203" s="133"/>
      <c r="BC203" s="133"/>
      <c r="BD203" s="133">
        <f t="shared" si="78"/>
        <v>0</v>
      </c>
      <c r="BE203" s="126"/>
      <c r="BF203" s="133">
        <v>3</v>
      </c>
      <c r="BG203" s="133"/>
      <c r="BH203" s="133">
        <f t="shared" si="79"/>
        <v>3</v>
      </c>
      <c r="BI203" s="126"/>
      <c r="BJ203" s="133"/>
      <c r="BK203" s="133"/>
      <c r="BL203" s="133">
        <f t="shared" si="80"/>
        <v>0</v>
      </c>
      <c r="BM203" s="126"/>
      <c r="BN203" s="133"/>
      <c r="BO203" s="133"/>
      <c r="BP203" s="133">
        <f t="shared" si="81"/>
        <v>0</v>
      </c>
      <c r="BQ203" s="126"/>
      <c r="BR203" s="133"/>
      <c r="BS203" s="133"/>
      <c r="BT203" s="133">
        <f t="shared" si="82"/>
        <v>0</v>
      </c>
      <c r="BU203" s="126"/>
      <c r="BV203" s="133">
        <v>0</v>
      </c>
      <c r="BW203" s="133"/>
      <c r="BX203" s="133">
        <f t="shared" si="83"/>
        <v>0</v>
      </c>
      <c r="BY203" s="126"/>
      <c r="BZ203" s="133">
        <v>2</v>
      </c>
      <c r="CA203" s="133"/>
      <c r="CB203" s="133">
        <f t="shared" si="84"/>
        <v>2</v>
      </c>
      <c r="CC203" s="134"/>
      <c r="CD203" s="133"/>
      <c r="CE203" s="133"/>
      <c r="CF203" s="133">
        <f t="shared" si="85"/>
        <v>0</v>
      </c>
      <c r="CG203" s="129"/>
    </row>
    <row r="204" spans="1:85" ht="27" customHeight="1">
      <c r="A204" s="27">
        <v>32</v>
      </c>
      <c r="B204" s="45">
        <v>31211180</v>
      </c>
      <c r="C204" s="78" t="s">
        <v>319</v>
      </c>
      <c r="D204" s="45" t="s">
        <v>185</v>
      </c>
      <c r="E204" s="45" t="s">
        <v>23</v>
      </c>
      <c r="F204" s="69" t="s">
        <v>320</v>
      </c>
      <c r="G204" s="69">
        <v>48</v>
      </c>
      <c r="H204" s="69">
        <v>54096</v>
      </c>
      <c r="I204" s="21">
        <f t="shared" si="67"/>
        <v>0</v>
      </c>
      <c r="J204" s="8">
        <v>1127</v>
      </c>
      <c r="K204" s="130">
        <f t="shared" si="65"/>
        <v>48</v>
      </c>
      <c r="L204" s="131">
        <f t="shared" si="66"/>
        <v>54096</v>
      </c>
      <c r="M204" s="132"/>
      <c r="N204" s="133">
        <v>0</v>
      </c>
      <c r="O204" s="133"/>
      <c r="P204" s="133">
        <f t="shared" si="68"/>
        <v>0</v>
      </c>
      <c r="Q204" s="126"/>
      <c r="R204" s="133"/>
      <c r="S204" s="133"/>
      <c r="T204" s="133">
        <f t="shared" si="69"/>
        <v>0</v>
      </c>
      <c r="U204" s="126"/>
      <c r="V204" s="133"/>
      <c r="W204" s="133"/>
      <c r="X204" s="133">
        <f t="shared" si="70"/>
        <v>0</v>
      </c>
      <c r="Y204" s="126"/>
      <c r="Z204" s="133">
        <v>2</v>
      </c>
      <c r="AA204" s="133"/>
      <c r="AB204" s="133">
        <f t="shared" si="71"/>
        <v>2</v>
      </c>
      <c r="AC204" s="126"/>
      <c r="AD204" s="133"/>
      <c r="AE204" s="133"/>
      <c r="AF204" s="133">
        <f t="shared" si="72"/>
        <v>0</v>
      </c>
      <c r="AG204" s="126"/>
      <c r="AH204" s="133">
        <v>0</v>
      </c>
      <c r="AI204" s="133"/>
      <c r="AJ204" s="133">
        <f t="shared" si="73"/>
        <v>0</v>
      </c>
      <c r="AK204" s="126"/>
      <c r="AL204" s="147">
        <v>0</v>
      </c>
      <c r="AM204" s="147"/>
      <c r="AN204" s="133">
        <f t="shared" si="74"/>
        <v>0</v>
      </c>
      <c r="AO204" s="148"/>
      <c r="AP204" s="155">
        <v>30</v>
      </c>
      <c r="AQ204" s="155"/>
      <c r="AR204" s="133">
        <f t="shared" si="75"/>
        <v>30</v>
      </c>
      <c r="AS204" s="170"/>
      <c r="AT204" s="133">
        <v>7</v>
      </c>
      <c r="AU204" s="133"/>
      <c r="AV204" s="133">
        <f t="shared" si="76"/>
        <v>7</v>
      </c>
      <c r="AW204" s="126"/>
      <c r="AX204" s="133">
        <v>5</v>
      </c>
      <c r="AY204" s="133"/>
      <c r="AZ204" s="133">
        <f t="shared" si="77"/>
        <v>5</v>
      </c>
      <c r="BA204" s="126"/>
      <c r="BB204" s="133"/>
      <c r="BC204" s="133"/>
      <c r="BD204" s="133">
        <f t="shared" si="78"/>
        <v>0</v>
      </c>
      <c r="BE204" s="126"/>
      <c r="BF204" s="133"/>
      <c r="BG204" s="133"/>
      <c r="BH204" s="133">
        <f t="shared" si="79"/>
        <v>0</v>
      </c>
      <c r="BI204" s="126"/>
      <c r="BJ204" s="133"/>
      <c r="BK204" s="133"/>
      <c r="BL204" s="133">
        <f t="shared" si="80"/>
        <v>0</v>
      </c>
      <c r="BM204" s="126"/>
      <c r="BN204" s="133">
        <v>4</v>
      </c>
      <c r="BO204" s="133"/>
      <c r="BP204" s="133">
        <f t="shared" si="81"/>
        <v>4</v>
      </c>
      <c r="BQ204" s="126"/>
      <c r="BR204" s="133"/>
      <c r="BS204" s="133"/>
      <c r="BT204" s="133">
        <f t="shared" si="82"/>
        <v>0</v>
      </c>
      <c r="BU204" s="126"/>
      <c r="BV204" s="133">
        <v>0</v>
      </c>
      <c r="BW204" s="133"/>
      <c r="BX204" s="133">
        <f t="shared" si="83"/>
        <v>0</v>
      </c>
      <c r="BY204" s="126"/>
      <c r="BZ204" s="133"/>
      <c r="CA204" s="133"/>
      <c r="CB204" s="133">
        <f t="shared" si="84"/>
        <v>0</v>
      </c>
      <c r="CC204" s="134"/>
      <c r="CD204" s="133"/>
      <c r="CE204" s="133"/>
      <c r="CF204" s="133">
        <f t="shared" si="85"/>
        <v>0</v>
      </c>
      <c r="CG204" s="129"/>
    </row>
    <row r="205" spans="1:85" ht="27" customHeight="1">
      <c r="A205" s="18">
        <v>33</v>
      </c>
      <c r="B205" s="45">
        <v>19431700</v>
      </c>
      <c r="C205" s="78" t="s">
        <v>321</v>
      </c>
      <c r="D205" s="45" t="s">
        <v>185</v>
      </c>
      <c r="E205" s="45" t="s">
        <v>107</v>
      </c>
      <c r="F205" s="69" t="s">
        <v>322</v>
      </c>
      <c r="G205" s="69">
        <v>237</v>
      </c>
      <c r="H205" s="69">
        <v>251694</v>
      </c>
      <c r="I205" s="21">
        <f t="shared" si="67"/>
        <v>0</v>
      </c>
      <c r="J205" s="8">
        <v>1062</v>
      </c>
      <c r="K205" s="130">
        <f t="shared" si="65"/>
        <v>237</v>
      </c>
      <c r="L205" s="131">
        <f t="shared" si="66"/>
        <v>251694</v>
      </c>
      <c r="M205" s="132"/>
      <c r="N205" s="133">
        <v>10</v>
      </c>
      <c r="O205" s="133"/>
      <c r="P205" s="133">
        <f t="shared" si="68"/>
        <v>10</v>
      </c>
      <c r="Q205" s="126"/>
      <c r="R205" s="133">
        <v>10</v>
      </c>
      <c r="S205" s="133"/>
      <c r="T205" s="133">
        <f t="shared" si="69"/>
        <v>10</v>
      </c>
      <c r="U205" s="126"/>
      <c r="V205" s="133"/>
      <c r="W205" s="133"/>
      <c r="X205" s="133">
        <f t="shared" si="70"/>
        <v>0</v>
      </c>
      <c r="Y205" s="126"/>
      <c r="Z205" s="133">
        <v>5</v>
      </c>
      <c r="AA205" s="133"/>
      <c r="AB205" s="133">
        <f t="shared" si="71"/>
        <v>5</v>
      </c>
      <c r="AC205" s="126"/>
      <c r="AD205" s="133">
        <v>5</v>
      </c>
      <c r="AE205" s="133"/>
      <c r="AF205" s="133">
        <f t="shared" si="72"/>
        <v>5</v>
      </c>
      <c r="AG205" s="126"/>
      <c r="AH205" s="133">
        <v>10</v>
      </c>
      <c r="AI205" s="133"/>
      <c r="AJ205" s="133">
        <f t="shared" si="73"/>
        <v>10</v>
      </c>
      <c r="AK205" s="126"/>
      <c r="AL205" s="147">
        <v>18</v>
      </c>
      <c r="AM205" s="147"/>
      <c r="AN205" s="133">
        <f t="shared" si="74"/>
        <v>18</v>
      </c>
      <c r="AO205" s="148"/>
      <c r="AP205" s="155">
        <v>100</v>
      </c>
      <c r="AQ205" s="155"/>
      <c r="AR205" s="133">
        <f t="shared" si="75"/>
        <v>100</v>
      </c>
      <c r="AS205" s="170"/>
      <c r="AT205" s="133">
        <v>6</v>
      </c>
      <c r="AU205" s="133"/>
      <c r="AV205" s="133">
        <f t="shared" si="76"/>
        <v>6</v>
      </c>
      <c r="AW205" s="126"/>
      <c r="AX205" s="133">
        <v>20</v>
      </c>
      <c r="AY205" s="133"/>
      <c r="AZ205" s="133">
        <f t="shared" si="77"/>
        <v>20</v>
      </c>
      <c r="BA205" s="126"/>
      <c r="BB205" s="133">
        <v>10</v>
      </c>
      <c r="BC205" s="133"/>
      <c r="BD205" s="133">
        <f t="shared" si="78"/>
        <v>10</v>
      </c>
      <c r="BE205" s="126"/>
      <c r="BF205" s="133">
        <v>6</v>
      </c>
      <c r="BG205" s="133"/>
      <c r="BH205" s="133">
        <f t="shared" si="79"/>
        <v>6</v>
      </c>
      <c r="BI205" s="126"/>
      <c r="BJ205" s="133">
        <v>10</v>
      </c>
      <c r="BK205" s="133"/>
      <c r="BL205" s="133">
        <f t="shared" si="80"/>
        <v>10</v>
      </c>
      <c r="BM205" s="126"/>
      <c r="BN205" s="133">
        <v>9</v>
      </c>
      <c r="BO205" s="133"/>
      <c r="BP205" s="133">
        <f t="shared" si="81"/>
        <v>9</v>
      </c>
      <c r="BQ205" s="126"/>
      <c r="BR205" s="133">
        <v>5</v>
      </c>
      <c r="BS205" s="133"/>
      <c r="BT205" s="133">
        <f t="shared" si="82"/>
        <v>5</v>
      </c>
      <c r="BU205" s="126"/>
      <c r="BV205" s="133">
        <v>7</v>
      </c>
      <c r="BW205" s="133"/>
      <c r="BX205" s="133">
        <f t="shared" si="83"/>
        <v>7</v>
      </c>
      <c r="BY205" s="126"/>
      <c r="BZ205" s="133">
        <v>6</v>
      </c>
      <c r="CA205" s="133"/>
      <c r="CB205" s="133">
        <f t="shared" si="84"/>
        <v>6</v>
      </c>
      <c r="CC205" s="134"/>
      <c r="CD205" s="133"/>
      <c r="CE205" s="133"/>
      <c r="CF205" s="133">
        <f t="shared" si="85"/>
        <v>0</v>
      </c>
      <c r="CG205" s="129"/>
    </row>
    <row r="206" spans="1:85" ht="27" customHeight="1">
      <c r="A206" s="27">
        <v>34</v>
      </c>
      <c r="B206" s="45">
        <v>44521200</v>
      </c>
      <c r="C206" s="78" t="s">
        <v>323</v>
      </c>
      <c r="D206" s="45" t="s">
        <v>185</v>
      </c>
      <c r="E206" s="45" t="s">
        <v>23</v>
      </c>
      <c r="F206" s="69" t="s">
        <v>324</v>
      </c>
      <c r="G206" s="69">
        <v>101</v>
      </c>
      <c r="H206" s="69">
        <v>73528</v>
      </c>
      <c r="I206" s="21">
        <f t="shared" si="67"/>
        <v>0</v>
      </c>
      <c r="J206" s="8">
        <v>728</v>
      </c>
      <c r="K206" s="130">
        <f t="shared" si="65"/>
        <v>101</v>
      </c>
      <c r="L206" s="131">
        <f t="shared" si="66"/>
        <v>73528</v>
      </c>
      <c r="M206" s="132"/>
      <c r="N206" s="133">
        <v>25</v>
      </c>
      <c r="O206" s="133"/>
      <c r="P206" s="133">
        <f t="shared" si="68"/>
        <v>25</v>
      </c>
      <c r="Q206" s="126"/>
      <c r="R206" s="133"/>
      <c r="S206" s="133"/>
      <c r="T206" s="133">
        <f t="shared" si="69"/>
        <v>0</v>
      </c>
      <c r="U206" s="126"/>
      <c r="V206" s="133"/>
      <c r="W206" s="133"/>
      <c r="X206" s="133">
        <f t="shared" si="70"/>
        <v>0</v>
      </c>
      <c r="Y206" s="126"/>
      <c r="Z206" s="133">
        <v>0</v>
      </c>
      <c r="AA206" s="133"/>
      <c r="AB206" s="133">
        <f t="shared" si="71"/>
        <v>0</v>
      </c>
      <c r="AC206" s="126"/>
      <c r="AD206" s="133"/>
      <c r="AE206" s="133"/>
      <c r="AF206" s="133">
        <f t="shared" si="72"/>
        <v>0</v>
      </c>
      <c r="AG206" s="126"/>
      <c r="AH206" s="133">
        <v>0</v>
      </c>
      <c r="AI206" s="133"/>
      <c r="AJ206" s="133">
        <f t="shared" si="73"/>
        <v>0</v>
      </c>
      <c r="AK206" s="126"/>
      <c r="AL206" s="147">
        <v>0</v>
      </c>
      <c r="AM206" s="147"/>
      <c r="AN206" s="133">
        <f t="shared" si="74"/>
        <v>0</v>
      </c>
      <c r="AO206" s="148"/>
      <c r="AP206" s="155">
        <v>36</v>
      </c>
      <c r="AQ206" s="155"/>
      <c r="AR206" s="133">
        <f t="shared" si="75"/>
        <v>36</v>
      </c>
      <c r="AS206" s="170"/>
      <c r="AT206" s="133">
        <v>4</v>
      </c>
      <c r="AU206" s="133"/>
      <c r="AV206" s="133">
        <f t="shared" si="76"/>
        <v>4</v>
      </c>
      <c r="AW206" s="126"/>
      <c r="AX206" s="133"/>
      <c r="AY206" s="133"/>
      <c r="AZ206" s="133">
        <f t="shared" si="77"/>
        <v>0</v>
      </c>
      <c r="BA206" s="126"/>
      <c r="BB206" s="133">
        <v>5</v>
      </c>
      <c r="BC206" s="133"/>
      <c r="BD206" s="133">
        <f t="shared" si="78"/>
        <v>5</v>
      </c>
      <c r="BE206" s="126"/>
      <c r="BF206" s="133">
        <v>6</v>
      </c>
      <c r="BG206" s="133"/>
      <c r="BH206" s="133">
        <f t="shared" si="79"/>
        <v>6</v>
      </c>
      <c r="BI206" s="126"/>
      <c r="BJ206" s="133">
        <v>10</v>
      </c>
      <c r="BK206" s="133"/>
      <c r="BL206" s="133">
        <f t="shared" si="80"/>
        <v>10</v>
      </c>
      <c r="BM206" s="126"/>
      <c r="BN206" s="133">
        <v>12</v>
      </c>
      <c r="BO206" s="133"/>
      <c r="BP206" s="133">
        <f t="shared" si="81"/>
        <v>12</v>
      </c>
      <c r="BQ206" s="126"/>
      <c r="BR206" s="133"/>
      <c r="BS206" s="133"/>
      <c r="BT206" s="133">
        <f t="shared" si="82"/>
        <v>0</v>
      </c>
      <c r="BU206" s="126"/>
      <c r="BV206" s="133">
        <v>3</v>
      </c>
      <c r="BW206" s="133"/>
      <c r="BX206" s="133">
        <f t="shared" si="83"/>
        <v>3</v>
      </c>
      <c r="BY206" s="126"/>
      <c r="BZ206" s="133"/>
      <c r="CA206" s="133"/>
      <c r="CB206" s="133">
        <f t="shared" si="84"/>
        <v>0</v>
      </c>
      <c r="CC206" s="134"/>
      <c r="CD206" s="133"/>
      <c r="CE206" s="133"/>
      <c r="CF206" s="133">
        <f t="shared" si="85"/>
        <v>0</v>
      </c>
      <c r="CG206" s="129"/>
    </row>
    <row r="207" spans="1:85" ht="27" customHeight="1">
      <c r="A207" s="18">
        <v>35</v>
      </c>
      <c r="B207" s="45">
        <v>39831273</v>
      </c>
      <c r="C207" s="78" t="s">
        <v>325</v>
      </c>
      <c r="D207" s="45" t="s">
        <v>185</v>
      </c>
      <c r="E207" s="45" t="s">
        <v>198</v>
      </c>
      <c r="F207" s="69" t="s">
        <v>326</v>
      </c>
      <c r="G207" s="69">
        <v>33</v>
      </c>
      <c r="H207" s="69">
        <v>77352</v>
      </c>
      <c r="I207" s="21">
        <f t="shared" si="67"/>
        <v>0</v>
      </c>
      <c r="J207" s="8">
        <v>2344</v>
      </c>
      <c r="K207" s="130">
        <f t="shared" si="65"/>
        <v>33</v>
      </c>
      <c r="L207" s="131">
        <f t="shared" si="66"/>
        <v>77352</v>
      </c>
      <c r="M207" s="132"/>
      <c r="N207" s="133">
        <v>25</v>
      </c>
      <c r="O207" s="133"/>
      <c r="P207" s="133">
        <f t="shared" si="68"/>
        <v>25</v>
      </c>
      <c r="Q207" s="126"/>
      <c r="R207" s="133">
        <v>6</v>
      </c>
      <c r="S207" s="133"/>
      <c r="T207" s="133">
        <f t="shared" si="69"/>
        <v>6</v>
      </c>
      <c r="U207" s="126"/>
      <c r="V207" s="133"/>
      <c r="W207" s="133"/>
      <c r="X207" s="133">
        <f t="shared" si="70"/>
        <v>0</v>
      </c>
      <c r="Y207" s="126"/>
      <c r="Z207" s="133">
        <v>0</v>
      </c>
      <c r="AA207" s="133"/>
      <c r="AB207" s="133">
        <f t="shared" si="71"/>
        <v>0</v>
      </c>
      <c r="AC207" s="126"/>
      <c r="AD207" s="133"/>
      <c r="AE207" s="133"/>
      <c r="AF207" s="133">
        <f t="shared" si="72"/>
        <v>0</v>
      </c>
      <c r="AG207" s="126"/>
      <c r="AH207" s="133">
        <v>0</v>
      </c>
      <c r="AI207" s="133"/>
      <c r="AJ207" s="133">
        <f t="shared" si="73"/>
        <v>0</v>
      </c>
      <c r="AK207" s="126"/>
      <c r="AL207" s="147">
        <v>0</v>
      </c>
      <c r="AM207" s="147"/>
      <c r="AN207" s="133">
        <f t="shared" si="74"/>
        <v>0</v>
      </c>
      <c r="AO207" s="148"/>
      <c r="AP207" s="155"/>
      <c r="AQ207" s="155"/>
      <c r="AR207" s="133">
        <f t="shared" si="75"/>
        <v>0</v>
      </c>
      <c r="AS207" s="170"/>
      <c r="AT207" s="133">
        <v>2</v>
      </c>
      <c r="AU207" s="133"/>
      <c r="AV207" s="133">
        <f t="shared" si="76"/>
        <v>2</v>
      </c>
      <c r="AW207" s="126"/>
      <c r="AX207" s="133"/>
      <c r="AY207" s="133"/>
      <c r="AZ207" s="133">
        <f t="shared" si="77"/>
        <v>0</v>
      </c>
      <c r="BA207" s="126"/>
      <c r="BB207" s="133"/>
      <c r="BC207" s="133"/>
      <c r="BD207" s="133">
        <f t="shared" si="78"/>
        <v>0</v>
      </c>
      <c r="BE207" s="126"/>
      <c r="BF207" s="133"/>
      <c r="BG207" s="133"/>
      <c r="BH207" s="133">
        <f t="shared" si="79"/>
        <v>0</v>
      </c>
      <c r="BI207" s="126"/>
      <c r="BJ207" s="133"/>
      <c r="BK207" s="133"/>
      <c r="BL207" s="133">
        <f t="shared" si="80"/>
        <v>0</v>
      </c>
      <c r="BM207" s="126"/>
      <c r="BN207" s="133"/>
      <c r="BO207" s="133"/>
      <c r="BP207" s="133">
        <f t="shared" si="81"/>
        <v>0</v>
      </c>
      <c r="BQ207" s="126"/>
      <c r="BR207" s="133"/>
      <c r="BS207" s="133"/>
      <c r="BT207" s="133">
        <f t="shared" si="82"/>
        <v>0</v>
      </c>
      <c r="BU207" s="126"/>
      <c r="BV207" s="133">
        <v>0</v>
      </c>
      <c r="BW207" s="133"/>
      <c r="BX207" s="133">
        <f t="shared" si="83"/>
        <v>0</v>
      </c>
      <c r="BY207" s="126"/>
      <c r="BZ207" s="133"/>
      <c r="CA207" s="133"/>
      <c r="CB207" s="133">
        <f t="shared" si="84"/>
        <v>0</v>
      </c>
      <c r="CC207" s="134"/>
      <c r="CD207" s="133"/>
      <c r="CE207" s="133"/>
      <c r="CF207" s="133">
        <f t="shared" si="85"/>
        <v>0</v>
      </c>
      <c r="CG207" s="129"/>
    </row>
    <row r="208" spans="1:85" ht="27" customHeight="1">
      <c r="A208" s="18"/>
      <c r="B208" s="45">
        <v>39835000</v>
      </c>
      <c r="C208" s="78" t="s">
        <v>327</v>
      </c>
      <c r="D208" s="45" t="s">
        <v>185</v>
      </c>
      <c r="E208" s="45" t="s">
        <v>23</v>
      </c>
      <c r="F208" s="69" t="s">
        <v>328</v>
      </c>
      <c r="G208" s="69">
        <v>80</v>
      </c>
      <c r="H208" s="69">
        <v>65360</v>
      </c>
      <c r="I208" s="21">
        <f t="shared" si="67"/>
        <v>0</v>
      </c>
      <c r="J208" s="8">
        <v>817</v>
      </c>
      <c r="K208" s="130">
        <f t="shared" si="65"/>
        <v>80</v>
      </c>
      <c r="L208" s="131">
        <f t="shared" si="66"/>
        <v>65360</v>
      </c>
      <c r="M208" s="132"/>
      <c r="N208" s="140">
        <f>8+4</f>
        <v>12</v>
      </c>
      <c r="O208" s="133"/>
      <c r="P208" s="133">
        <f t="shared" si="68"/>
        <v>12</v>
      </c>
      <c r="Q208" s="126"/>
      <c r="R208" s="133">
        <v>8</v>
      </c>
      <c r="S208" s="133"/>
      <c r="T208" s="133">
        <f t="shared" si="69"/>
        <v>8</v>
      </c>
      <c r="U208" s="126"/>
      <c r="V208" s="133">
        <v>5</v>
      </c>
      <c r="W208" s="133"/>
      <c r="X208" s="133">
        <f t="shared" si="70"/>
        <v>5</v>
      </c>
      <c r="Y208" s="126"/>
      <c r="Z208" s="140">
        <f>4-4</f>
        <v>0</v>
      </c>
      <c r="AA208" s="133"/>
      <c r="AB208" s="133">
        <f t="shared" si="71"/>
        <v>0</v>
      </c>
      <c r="AC208" s="126"/>
      <c r="AD208" s="133">
        <v>4</v>
      </c>
      <c r="AE208" s="133"/>
      <c r="AF208" s="133">
        <f t="shared" si="72"/>
        <v>4</v>
      </c>
      <c r="AG208" s="126"/>
      <c r="AH208" s="133">
        <v>0</v>
      </c>
      <c r="AI208" s="133"/>
      <c r="AJ208" s="133">
        <f t="shared" si="73"/>
        <v>0</v>
      </c>
      <c r="AK208" s="126"/>
      <c r="AL208" s="147">
        <v>1</v>
      </c>
      <c r="AM208" s="147"/>
      <c r="AN208" s="133">
        <f t="shared" si="74"/>
        <v>1</v>
      </c>
      <c r="AO208" s="148"/>
      <c r="AP208" s="155">
        <v>20</v>
      </c>
      <c r="AQ208" s="155"/>
      <c r="AR208" s="133">
        <f t="shared" si="75"/>
        <v>20</v>
      </c>
      <c r="AS208" s="170"/>
      <c r="AT208" s="133">
        <v>6</v>
      </c>
      <c r="AU208" s="133"/>
      <c r="AV208" s="133">
        <f t="shared" si="76"/>
        <v>6</v>
      </c>
      <c r="AW208" s="126"/>
      <c r="AX208" s="133">
        <v>5</v>
      </c>
      <c r="AY208" s="133"/>
      <c r="AZ208" s="133">
        <f t="shared" si="77"/>
        <v>5</v>
      </c>
      <c r="BA208" s="126"/>
      <c r="BB208" s="133">
        <v>6</v>
      </c>
      <c r="BC208" s="133"/>
      <c r="BD208" s="133">
        <f t="shared" si="78"/>
        <v>6</v>
      </c>
      <c r="BE208" s="126"/>
      <c r="BF208" s="133"/>
      <c r="BG208" s="133"/>
      <c r="BH208" s="133">
        <f t="shared" si="79"/>
        <v>0</v>
      </c>
      <c r="BI208" s="126"/>
      <c r="BJ208" s="133">
        <v>5</v>
      </c>
      <c r="BK208" s="133"/>
      <c r="BL208" s="133">
        <f t="shared" si="80"/>
        <v>5</v>
      </c>
      <c r="BM208" s="126"/>
      <c r="BN208" s="133">
        <v>8</v>
      </c>
      <c r="BO208" s="133"/>
      <c r="BP208" s="133">
        <f t="shared" si="81"/>
        <v>8</v>
      </c>
      <c r="BQ208" s="126"/>
      <c r="BR208" s="133"/>
      <c r="BS208" s="133"/>
      <c r="BT208" s="133">
        <f t="shared" si="82"/>
        <v>0</v>
      </c>
      <c r="BU208" s="126"/>
      <c r="BV208" s="133">
        <v>0</v>
      </c>
      <c r="BW208" s="133"/>
      <c r="BX208" s="133">
        <f t="shared" si="83"/>
        <v>0</v>
      </c>
      <c r="BY208" s="126"/>
      <c r="BZ208" s="133"/>
      <c r="CA208" s="133"/>
      <c r="CB208" s="133">
        <f t="shared" si="84"/>
        <v>0</v>
      </c>
      <c r="CC208" s="134"/>
      <c r="CD208" s="133"/>
      <c r="CE208" s="133"/>
      <c r="CF208" s="133">
        <f t="shared" si="85"/>
        <v>0</v>
      </c>
      <c r="CG208" s="129"/>
    </row>
    <row r="209" spans="1:85" ht="27" customHeight="1">
      <c r="A209" s="28"/>
      <c r="B209" s="45">
        <v>39831100</v>
      </c>
      <c r="C209" s="78" t="s">
        <v>329</v>
      </c>
      <c r="D209" s="45" t="s">
        <v>185</v>
      </c>
      <c r="E209" s="45" t="s">
        <v>198</v>
      </c>
      <c r="F209" s="69" t="s">
        <v>330</v>
      </c>
      <c r="G209" s="69">
        <v>140</v>
      </c>
      <c r="H209" s="69">
        <v>204400</v>
      </c>
      <c r="I209" s="21">
        <f t="shared" si="67"/>
        <v>0</v>
      </c>
      <c r="J209" s="8">
        <v>1460</v>
      </c>
      <c r="K209" s="130">
        <f t="shared" si="65"/>
        <v>140</v>
      </c>
      <c r="L209" s="131">
        <f t="shared" si="66"/>
        <v>204400</v>
      </c>
      <c r="M209" s="132"/>
      <c r="N209" s="133">
        <v>14</v>
      </c>
      <c r="O209" s="133">
        <f>15</f>
        <v>15</v>
      </c>
      <c r="P209" s="133">
        <f t="shared" si="68"/>
        <v>-1</v>
      </c>
      <c r="Q209" s="126"/>
      <c r="R209" s="133">
        <v>6</v>
      </c>
      <c r="S209" s="133"/>
      <c r="T209" s="133">
        <f t="shared" si="69"/>
        <v>6</v>
      </c>
      <c r="U209" s="126"/>
      <c r="V209" s="133"/>
      <c r="W209" s="133"/>
      <c r="X209" s="133">
        <f t="shared" si="70"/>
        <v>0</v>
      </c>
      <c r="Y209" s="126"/>
      <c r="Z209" s="133">
        <v>0</v>
      </c>
      <c r="AA209" s="133"/>
      <c r="AB209" s="133">
        <f t="shared" si="71"/>
        <v>0</v>
      </c>
      <c r="AC209" s="126"/>
      <c r="AD209" s="133">
        <v>10</v>
      </c>
      <c r="AE209" s="133"/>
      <c r="AF209" s="133">
        <f t="shared" si="72"/>
        <v>10</v>
      </c>
      <c r="AG209" s="126"/>
      <c r="AH209" s="133">
        <v>0</v>
      </c>
      <c r="AI209" s="133"/>
      <c r="AJ209" s="133">
        <f t="shared" si="73"/>
        <v>0</v>
      </c>
      <c r="AK209" s="126"/>
      <c r="AL209" s="147">
        <v>5</v>
      </c>
      <c r="AM209" s="147"/>
      <c r="AN209" s="133">
        <f t="shared" si="74"/>
        <v>5</v>
      </c>
      <c r="AO209" s="148"/>
      <c r="AP209" s="155">
        <v>70</v>
      </c>
      <c r="AQ209" s="155"/>
      <c r="AR209" s="133">
        <f t="shared" si="75"/>
        <v>70</v>
      </c>
      <c r="AS209" s="170"/>
      <c r="AT209" s="133">
        <v>8</v>
      </c>
      <c r="AU209" s="133"/>
      <c r="AV209" s="133">
        <f t="shared" si="76"/>
        <v>8</v>
      </c>
      <c r="AW209" s="126"/>
      <c r="AX209" s="133"/>
      <c r="AY209" s="133"/>
      <c r="AZ209" s="133">
        <f t="shared" si="77"/>
        <v>0</v>
      </c>
      <c r="BA209" s="126"/>
      <c r="BB209" s="133"/>
      <c r="BC209" s="133"/>
      <c r="BD209" s="133">
        <f t="shared" si="78"/>
        <v>0</v>
      </c>
      <c r="BE209" s="126"/>
      <c r="BF209" s="133">
        <v>17</v>
      </c>
      <c r="BG209" s="133"/>
      <c r="BH209" s="133">
        <f t="shared" si="79"/>
        <v>17</v>
      </c>
      <c r="BI209" s="126"/>
      <c r="BJ209" s="133">
        <v>10</v>
      </c>
      <c r="BK209" s="133"/>
      <c r="BL209" s="133">
        <f t="shared" si="80"/>
        <v>10</v>
      </c>
      <c r="BM209" s="126"/>
      <c r="BN209" s="133"/>
      <c r="BO209" s="133"/>
      <c r="BP209" s="133">
        <f t="shared" si="81"/>
        <v>0</v>
      </c>
      <c r="BQ209" s="126"/>
      <c r="BR209" s="133"/>
      <c r="BS209" s="133"/>
      <c r="BT209" s="133">
        <f t="shared" si="82"/>
        <v>0</v>
      </c>
      <c r="BU209" s="126"/>
      <c r="BV209" s="133">
        <v>0</v>
      </c>
      <c r="BW209" s="133"/>
      <c r="BX209" s="133">
        <f t="shared" si="83"/>
        <v>0</v>
      </c>
      <c r="BY209" s="126"/>
      <c r="BZ209" s="133"/>
      <c r="CA209" s="133"/>
      <c r="CB209" s="133">
        <f t="shared" si="84"/>
        <v>0</v>
      </c>
      <c r="CC209" s="134"/>
      <c r="CD209" s="133"/>
      <c r="CE209" s="133"/>
      <c r="CF209" s="133">
        <f t="shared" si="85"/>
        <v>0</v>
      </c>
      <c r="CG209" s="129"/>
    </row>
    <row r="210" spans="1:85" ht="27" customHeight="1">
      <c r="A210" s="18">
        <v>1</v>
      </c>
      <c r="B210" s="45">
        <v>39224341</v>
      </c>
      <c r="C210" s="78" t="s">
        <v>331</v>
      </c>
      <c r="D210" s="45" t="s">
        <v>185</v>
      </c>
      <c r="E210" s="45" t="s">
        <v>23</v>
      </c>
      <c r="F210" s="69" t="s">
        <v>332</v>
      </c>
      <c r="G210" s="69">
        <v>20</v>
      </c>
      <c r="H210" s="69">
        <v>11240</v>
      </c>
      <c r="I210" s="21">
        <f t="shared" si="67"/>
        <v>0</v>
      </c>
      <c r="J210" s="8">
        <v>562</v>
      </c>
      <c r="K210" s="130">
        <f t="shared" si="65"/>
        <v>20</v>
      </c>
      <c r="L210" s="131">
        <f t="shared" si="66"/>
        <v>11240</v>
      </c>
      <c r="M210" s="132"/>
      <c r="N210" s="133">
        <v>0</v>
      </c>
      <c r="O210" s="133"/>
      <c r="P210" s="133">
        <f t="shared" si="68"/>
        <v>0</v>
      </c>
      <c r="Q210" s="126"/>
      <c r="R210" s="133"/>
      <c r="S210" s="133"/>
      <c r="T210" s="133">
        <f t="shared" si="69"/>
        <v>0</v>
      </c>
      <c r="U210" s="126"/>
      <c r="V210" s="133"/>
      <c r="W210" s="133"/>
      <c r="X210" s="133">
        <f t="shared" si="70"/>
        <v>0</v>
      </c>
      <c r="Y210" s="126"/>
      <c r="Z210" s="133">
        <v>0</v>
      </c>
      <c r="AA210" s="133"/>
      <c r="AB210" s="133">
        <f t="shared" si="71"/>
        <v>0</v>
      </c>
      <c r="AC210" s="126"/>
      <c r="AD210" s="133"/>
      <c r="AE210" s="133"/>
      <c r="AF210" s="133">
        <f t="shared" si="72"/>
        <v>0</v>
      </c>
      <c r="AG210" s="126"/>
      <c r="AH210" s="133">
        <v>0</v>
      </c>
      <c r="AI210" s="133"/>
      <c r="AJ210" s="133">
        <f t="shared" si="73"/>
        <v>0</v>
      </c>
      <c r="AK210" s="126"/>
      <c r="AL210" s="147">
        <v>0</v>
      </c>
      <c r="AM210" s="147"/>
      <c r="AN210" s="133">
        <f t="shared" si="74"/>
        <v>0</v>
      </c>
      <c r="AO210" s="148"/>
      <c r="AP210" s="155">
        <v>20</v>
      </c>
      <c r="AQ210" s="155"/>
      <c r="AR210" s="133">
        <f t="shared" si="75"/>
        <v>20</v>
      </c>
      <c r="AS210" s="170"/>
      <c r="AT210" s="133"/>
      <c r="AU210" s="133"/>
      <c r="AV210" s="133">
        <f t="shared" si="76"/>
        <v>0</v>
      </c>
      <c r="AW210" s="126"/>
      <c r="AX210" s="133"/>
      <c r="AY210" s="133"/>
      <c r="AZ210" s="133">
        <f t="shared" si="77"/>
        <v>0</v>
      </c>
      <c r="BA210" s="126"/>
      <c r="BB210" s="133"/>
      <c r="BC210" s="133"/>
      <c r="BD210" s="133">
        <f t="shared" si="78"/>
        <v>0</v>
      </c>
      <c r="BE210" s="126"/>
      <c r="BF210" s="133"/>
      <c r="BG210" s="133"/>
      <c r="BH210" s="133">
        <f t="shared" si="79"/>
        <v>0</v>
      </c>
      <c r="BI210" s="126"/>
      <c r="BJ210" s="133"/>
      <c r="BK210" s="133"/>
      <c r="BL210" s="133">
        <f t="shared" si="80"/>
        <v>0</v>
      </c>
      <c r="BM210" s="126"/>
      <c r="BN210" s="133"/>
      <c r="BO210" s="133"/>
      <c r="BP210" s="133">
        <f t="shared" si="81"/>
        <v>0</v>
      </c>
      <c r="BQ210" s="126"/>
      <c r="BR210" s="133"/>
      <c r="BS210" s="133"/>
      <c r="BT210" s="133">
        <f t="shared" si="82"/>
        <v>0</v>
      </c>
      <c r="BU210" s="126"/>
      <c r="BV210" s="133">
        <v>0</v>
      </c>
      <c r="BW210" s="133"/>
      <c r="BX210" s="133">
        <f t="shared" si="83"/>
        <v>0</v>
      </c>
      <c r="BY210" s="126"/>
      <c r="BZ210" s="133"/>
      <c r="CA210" s="133"/>
      <c r="CB210" s="133">
        <f t="shared" si="84"/>
        <v>0</v>
      </c>
      <c r="CC210" s="134"/>
      <c r="CD210" s="133"/>
      <c r="CE210" s="133"/>
      <c r="CF210" s="133">
        <f t="shared" si="85"/>
        <v>0</v>
      </c>
      <c r="CG210" s="129"/>
    </row>
    <row r="211" spans="1:85" ht="27" customHeight="1">
      <c r="A211" s="18"/>
      <c r="B211" s="45">
        <v>39224341</v>
      </c>
      <c r="C211" s="78" t="s">
        <v>331</v>
      </c>
      <c r="D211" s="45" t="s">
        <v>185</v>
      </c>
      <c r="E211" s="45" t="s">
        <v>23</v>
      </c>
      <c r="F211" s="69" t="s">
        <v>333</v>
      </c>
      <c r="G211" s="69">
        <v>28</v>
      </c>
      <c r="H211" s="69">
        <v>23800</v>
      </c>
      <c r="I211" s="21">
        <f t="shared" si="67"/>
        <v>0</v>
      </c>
      <c r="J211" s="8" t="s">
        <v>334</v>
      </c>
      <c r="K211" s="130">
        <f t="shared" si="65"/>
        <v>28</v>
      </c>
      <c r="L211" s="131">
        <f t="shared" si="66"/>
        <v>23800</v>
      </c>
      <c r="M211" s="132"/>
      <c r="N211" s="133">
        <v>0</v>
      </c>
      <c r="O211" s="133"/>
      <c r="P211" s="133">
        <f t="shared" si="68"/>
        <v>0</v>
      </c>
      <c r="Q211" s="126"/>
      <c r="R211" s="133"/>
      <c r="S211" s="133"/>
      <c r="T211" s="133">
        <f t="shared" si="69"/>
        <v>0</v>
      </c>
      <c r="U211" s="126"/>
      <c r="V211" s="133"/>
      <c r="W211" s="133"/>
      <c r="X211" s="133">
        <f t="shared" si="70"/>
        <v>0</v>
      </c>
      <c r="Y211" s="126"/>
      <c r="Z211" s="133">
        <v>0</v>
      </c>
      <c r="AA211" s="133"/>
      <c r="AB211" s="133">
        <f t="shared" si="71"/>
        <v>0</v>
      </c>
      <c r="AC211" s="126"/>
      <c r="AD211" s="133"/>
      <c r="AE211" s="133"/>
      <c r="AF211" s="133">
        <f t="shared" si="72"/>
        <v>0</v>
      </c>
      <c r="AG211" s="126"/>
      <c r="AH211" s="133">
        <v>0</v>
      </c>
      <c r="AI211" s="133"/>
      <c r="AJ211" s="133">
        <f t="shared" si="73"/>
        <v>0</v>
      </c>
      <c r="AK211" s="126"/>
      <c r="AL211" s="147">
        <v>0</v>
      </c>
      <c r="AM211" s="147"/>
      <c r="AN211" s="133">
        <f t="shared" si="74"/>
        <v>0</v>
      </c>
      <c r="AO211" s="148"/>
      <c r="AP211" s="155">
        <v>20</v>
      </c>
      <c r="AQ211" s="155"/>
      <c r="AR211" s="133">
        <f t="shared" si="75"/>
        <v>20</v>
      </c>
      <c r="AS211" s="170"/>
      <c r="AT211" s="133">
        <v>4</v>
      </c>
      <c r="AU211" s="133"/>
      <c r="AV211" s="133">
        <f t="shared" si="76"/>
        <v>4</v>
      </c>
      <c r="AW211" s="126"/>
      <c r="AX211" s="133"/>
      <c r="AY211" s="133"/>
      <c r="AZ211" s="133">
        <f t="shared" si="77"/>
        <v>0</v>
      </c>
      <c r="BA211" s="126"/>
      <c r="BB211" s="133"/>
      <c r="BC211" s="133"/>
      <c r="BD211" s="133">
        <f t="shared" si="78"/>
        <v>0</v>
      </c>
      <c r="BE211" s="126"/>
      <c r="BF211" s="133"/>
      <c r="BG211" s="133"/>
      <c r="BH211" s="133">
        <f t="shared" si="79"/>
        <v>0</v>
      </c>
      <c r="BI211" s="126"/>
      <c r="BJ211" s="133"/>
      <c r="BK211" s="133"/>
      <c r="BL211" s="133">
        <f t="shared" si="80"/>
        <v>0</v>
      </c>
      <c r="BM211" s="126"/>
      <c r="BN211" s="133">
        <v>4</v>
      </c>
      <c r="BO211" s="133"/>
      <c r="BP211" s="133">
        <f t="shared" si="81"/>
        <v>4</v>
      </c>
      <c r="BQ211" s="126"/>
      <c r="BR211" s="133"/>
      <c r="BS211" s="133"/>
      <c r="BT211" s="133">
        <f t="shared" si="82"/>
        <v>0</v>
      </c>
      <c r="BU211" s="126"/>
      <c r="BV211" s="133">
        <v>0</v>
      </c>
      <c r="BW211" s="133"/>
      <c r="BX211" s="133">
        <f t="shared" si="83"/>
        <v>0</v>
      </c>
      <c r="BY211" s="126"/>
      <c r="BZ211" s="133"/>
      <c r="CA211" s="133"/>
      <c r="CB211" s="133">
        <f t="shared" si="84"/>
        <v>0</v>
      </c>
      <c r="CC211" s="134"/>
      <c r="CD211" s="133"/>
      <c r="CE211" s="133"/>
      <c r="CF211" s="133">
        <f t="shared" si="85"/>
        <v>0</v>
      </c>
      <c r="CG211" s="129"/>
    </row>
    <row r="212" spans="1:85" ht="27" customHeight="1">
      <c r="A212" s="18">
        <v>2</v>
      </c>
      <c r="B212" s="45">
        <v>39221420</v>
      </c>
      <c r="C212" s="78" t="s">
        <v>304</v>
      </c>
      <c r="D212" s="45" t="s">
        <v>185</v>
      </c>
      <c r="E212" s="45" t="s">
        <v>23</v>
      </c>
      <c r="F212" s="69" t="s">
        <v>335</v>
      </c>
      <c r="G212" s="69">
        <v>48</v>
      </c>
      <c r="H212" s="69">
        <v>74880</v>
      </c>
      <c r="I212" s="21">
        <f t="shared" si="67"/>
        <v>0</v>
      </c>
      <c r="J212" s="8">
        <v>1560</v>
      </c>
      <c r="K212" s="130">
        <f t="shared" si="65"/>
        <v>48</v>
      </c>
      <c r="L212" s="131">
        <f t="shared" si="66"/>
        <v>74880</v>
      </c>
      <c r="M212" s="132"/>
      <c r="N212" s="133">
        <v>0</v>
      </c>
      <c r="O212" s="133"/>
      <c r="P212" s="133">
        <f t="shared" si="68"/>
        <v>0</v>
      </c>
      <c r="Q212" s="126"/>
      <c r="R212" s="133"/>
      <c r="S212" s="133"/>
      <c r="T212" s="133">
        <f t="shared" si="69"/>
        <v>0</v>
      </c>
      <c r="U212" s="126"/>
      <c r="V212" s="133"/>
      <c r="W212" s="133"/>
      <c r="X212" s="133">
        <f t="shared" si="70"/>
        <v>0</v>
      </c>
      <c r="Y212" s="126"/>
      <c r="Z212" s="133">
        <v>4</v>
      </c>
      <c r="AA212" s="133"/>
      <c r="AB212" s="133">
        <f t="shared" si="71"/>
        <v>4</v>
      </c>
      <c r="AC212" s="126"/>
      <c r="AD212" s="133">
        <v>6</v>
      </c>
      <c r="AE212" s="133"/>
      <c r="AF212" s="133">
        <f t="shared" si="72"/>
        <v>6</v>
      </c>
      <c r="AG212" s="126"/>
      <c r="AH212" s="133">
        <v>0</v>
      </c>
      <c r="AI212" s="133"/>
      <c r="AJ212" s="133">
        <f t="shared" si="73"/>
        <v>0</v>
      </c>
      <c r="AK212" s="126"/>
      <c r="AL212" s="147">
        <v>3</v>
      </c>
      <c r="AM212" s="147"/>
      <c r="AN212" s="133">
        <f t="shared" si="74"/>
        <v>3</v>
      </c>
      <c r="AO212" s="148"/>
      <c r="AP212" s="155">
        <v>7</v>
      </c>
      <c r="AQ212" s="155"/>
      <c r="AR212" s="133">
        <f t="shared" si="75"/>
        <v>7</v>
      </c>
      <c r="AS212" s="170"/>
      <c r="AT212" s="133">
        <v>5</v>
      </c>
      <c r="AU212" s="133"/>
      <c r="AV212" s="133">
        <f t="shared" si="76"/>
        <v>5</v>
      </c>
      <c r="AW212" s="126"/>
      <c r="AX212" s="133">
        <v>5</v>
      </c>
      <c r="AY212" s="133"/>
      <c r="AZ212" s="133">
        <f t="shared" si="77"/>
        <v>5</v>
      </c>
      <c r="BA212" s="126"/>
      <c r="BB212" s="133"/>
      <c r="BC212" s="133"/>
      <c r="BD212" s="133">
        <f t="shared" si="78"/>
        <v>0</v>
      </c>
      <c r="BE212" s="126"/>
      <c r="BF212" s="133">
        <v>5</v>
      </c>
      <c r="BG212" s="133"/>
      <c r="BH212" s="133">
        <f t="shared" si="79"/>
        <v>5</v>
      </c>
      <c r="BI212" s="126"/>
      <c r="BJ212" s="133">
        <v>5</v>
      </c>
      <c r="BK212" s="133"/>
      <c r="BL212" s="133">
        <f t="shared" si="80"/>
        <v>5</v>
      </c>
      <c r="BM212" s="126"/>
      <c r="BN212" s="133">
        <v>4</v>
      </c>
      <c r="BO212" s="133"/>
      <c r="BP212" s="133">
        <f t="shared" si="81"/>
        <v>4</v>
      </c>
      <c r="BQ212" s="126"/>
      <c r="BR212" s="133"/>
      <c r="BS212" s="133"/>
      <c r="BT212" s="133">
        <f t="shared" si="82"/>
        <v>0</v>
      </c>
      <c r="BU212" s="126"/>
      <c r="BV212" s="133">
        <v>4</v>
      </c>
      <c r="BW212" s="133"/>
      <c r="BX212" s="133">
        <f t="shared" si="83"/>
        <v>4</v>
      </c>
      <c r="BY212" s="126"/>
      <c r="BZ212" s="133"/>
      <c r="CA212" s="133"/>
      <c r="CB212" s="133">
        <f t="shared" si="84"/>
        <v>0</v>
      </c>
      <c r="CC212" s="134"/>
      <c r="CD212" s="133"/>
      <c r="CE212" s="133"/>
      <c r="CF212" s="133">
        <f t="shared" si="85"/>
        <v>0</v>
      </c>
      <c r="CG212" s="129"/>
    </row>
    <row r="213" spans="1:85" ht="27" customHeight="1">
      <c r="A213" s="18"/>
      <c r="B213" s="45">
        <v>31531300</v>
      </c>
      <c r="C213" s="78" t="s">
        <v>308</v>
      </c>
      <c r="D213" s="45" t="s">
        <v>185</v>
      </c>
      <c r="E213" s="45" t="s">
        <v>23</v>
      </c>
      <c r="F213" s="69" t="s">
        <v>336</v>
      </c>
      <c r="G213" s="69">
        <v>487</v>
      </c>
      <c r="H213" s="69">
        <v>498201</v>
      </c>
      <c r="I213" s="21">
        <f t="shared" si="67"/>
        <v>0</v>
      </c>
      <c r="J213" s="8">
        <v>1023</v>
      </c>
      <c r="K213" s="130">
        <f t="shared" si="65"/>
        <v>487</v>
      </c>
      <c r="L213" s="131">
        <f t="shared" si="66"/>
        <v>498201</v>
      </c>
      <c r="M213" s="132"/>
      <c r="N213" s="133">
        <v>100</v>
      </c>
      <c r="O213" s="133"/>
      <c r="P213" s="133">
        <f t="shared" si="68"/>
        <v>100</v>
      </c>
      <c r="Q213" s="126"/>
      <c r="R213" s="133"/>
      <c r="S213" s="133"/>
      <c r="T213" s="133">
        <f t="shared" si="69"/>
        <v>0</v>
      </c>
      <c r="U213" s="126"/>
      <c r="V213" s="133"/>
      <c r="W213" s="133"/>
      <c r="X213" s="133">
        <f t="shared" si="70"/>
        <v>0</v>
      </c>
      <c r="Y213" s="126"/>
      <c r="Z213" s="133">
        <v>0</v>
      </c>
      <c r="AA213" s="133"/>
      <c r="AB213" s="133">
        <f t="shared" si="71"/>
        <v>0</v>
      </c>
      <c r="AC213" s="126"/>
      <c r="AD213" s="133"/>
      <c r="AE213" s="133"/>
      <c r="AF213" s="133">
        <f t="shared" si="72"/>
        <v>0</v>
      </c>
      <c r="AG213" s="126"/>
      <c r="AH213" s="133">
        <v>40</v>
      </c>
      <c r="AI213" s="133"/>
      <c r="AJ213" s="133">
        <f t="shared" si="73"/>
        <v>40</v>
      </c>
      <c r="AK213" s="126"/>
      <c r="AL213" s="147">
        <v>0</v>
      </c>
      <c r="AM213" s="147"/>
      <c r="AN213" s="133">
        <f t="shared" si="74"/>
        <v>0</v>
      </c>
      <c r="AO213" s="148"/>
      <c r="AP213" s="155">
        <v>250</v>
      </c>
      <c r="AQ213" s="155"/>
      <c r="AR213" s="133">
        <f t="shared" si="75"/>
        <v>250</v>
      </c>
      <c r="AS213" s="170"/>
      <c r="AT213" s="133">
        <v>20</v>
      </c>
      <c r="AU213" s="133"/>
      <c r="AV213" s="133">
        <f t="shared" si="76"/>
        <v>20</v>
      </c>
      <c r="AW213" s="126"/>
      <c r="AX213" s="133"/>
      <c r="AY213" s="133"/>
      <c r="AZ213" s="133">
        <f t="shared" si="77"/>
        <v>0</v>
      </c>
      <c r="BA213" s="126"/>
      <c r="BB213" s="133"/>
      <c r="BC213" s="133"/>
      <c r="BD213" s="133">
        <f t="shared" si="78"/>
        <v>0</v>
      </c>
      <c r="BE213" s="126"/>
      <c r="BF213" s="133">
        <v>17</v>
      </c>
      <c r="BG213" s="133"/>
      <c r="BH213" s="133">
        <f t="shared" si="79"/>
        <v>17</v>
      </c>
      <c r="BI213" s="126"/>
      <c r="BJ213" s="133">
        <v>30</v>
      </c>
      <c r="BK213" s="133"/>
      <c r="BL213" s="133">
        <f t="shared" si="80"/>
        <v>30</v>
      </c>
      <c r="BM213" s="126"/>
      <c r="BN213" s="133">
        <v>30</v>
      </c>
      <c r="BO213" s="133"/>
      <c r="BP213" s="133">
        <f t="shared" si="81"/>
        <v>30</v>
      </c>
      <c r="BQ213" s="126"/>
      <c r="BR213" s="133"/>
      <c r="BS213" s="133"/>
      <c r="BT213" s="133">
        <f t="shared" si="82"/>
        <v>0</v>
      </c>
      <c r="BU213" s="126"/>
      <c r="BV213" s="133">
        <v>0</v>
      </c>
      <c r="BW213" s="133"/>
      <c r="BX213" s="133">
        <f t="shared" si="83"/>
        <v>0</v>
      </c>
      <c r="BY213" s="126"/>
      <c r="BZ213" s="133"/>
      <c r="CA213" s="133"/>
      <c r="CB213" s="133">
        <f t="shared" si="84"/>
        <v>0</v>
      </c>
      <c r="CC213" s="134"/>
      <c r="CD213" s="133"/>
      <c r="CE213" s="133"/>
      <c r="CF213" s="133">
        <f t="shared" si="85"/>
        <v>0</v>
      </c>
      <c r="CG213" s="129"/>
    </row>
    <row r="214" spans="1:85" ht="27" customHeight="1">
      <c r="A214" s="18">
        <v>3</v>
      </c>
      <c r="B214" s="45">
        <v>31651400</v>
      </c>
      <c r="C214" s="78" t="s">
        <v>337</v>
      </c>
      <c r="D214" s="45" t="s">
        <v>185</v>
      </c>
      <c r="E214" s="45" t="s">
        <v>23</v>
      </c>
      <c r="F214" s="29" t="s">
        <v>338</v>
      </c>
      <c r="G214" s="29">
        <v>147</v>
      </c>
      <c r="H214" s="29">
        <v>23961</v>
      </c>
      <c r="I214" s="21">
        <f t="shared" si="67"/>
        <v>0</v>
      </c>
      <c r="J214" s="11">
        <v>163</v>
      </c>
      <c r="K214" s="130">
        <f t="shared" si="65"/>
        <v>147</v>
      </c>
      <c r="L214" s="131">
        <f t="shared" si="66"/>
        <v>23961</v>
      </c>
      <c r="M214" s="132"/>
      <c r="N214" s="133">
        <v>0</v>
      </c>
      <c r="O214" s="133"/>
      <c r="P214" s="133">
        <f t="shared" si="68"/>
        <v>0</v>
      </c>
      <c r="Q214" s="126"/>
      <c r="R214" s="133">
        <v>10</v>
      </c>
      <c r="S214" s="133"/>
      <c r="T214" s="133">
        <f t="shared" si="69"/>
        <v>10</v>
      </c>
      <c r="U214" s="126"/>
      <c r="V214" s="133"/>
      <c r="W214" s="133"/>
      <c r="X214" s="133">
        <f t="shared" si="70"/>
        <v>0</v>
      </c>
      <c r="Y214" s="126"/>
      <c r="Z214" s="133">
        <v>0</v>
      </c>
      <c r="AA214" s="133"/>
      <c r="AB214" s="133">
        <f t="shared" si="71"/>
        <v>0</v>
      </c>
      <c r="AC214" s="126"/>
      <c r="AD214" s="133">
        <v>30</v>
      </c>
      <c r="AE214" s="133"/>
      <c r="AF214" s="133">
        <f t="shared" si="72"/>
        <v>30</v>
      </c>
      <c r="AG214" s="126"/>
      <c r="AH214" s="133">
        <v>0</v>
      </c>
      <c r="AI214" s="133"/>
      <c r="AJ214" s="133">
        <f t="shared" si="73"/>
        <v>0</v>
      </c>
      <c r="AK214" s="126"/>
      <c r="AL214" s="147">
        <v>3</v>
      </c>
      <c r="AM214" s="147"/>
      <c r="AN214" s="133">
        <f t="shared" si="74"/>
        <v>3</v>
      </c>
      <c r="AO214" s="148"/>
      <c r="AP214" s="155">
        <v>34</v>
      </c>
      <c r="AQ214" s="155"/>
      <c r="AR214" s="133">
        <f t="shared" si="75"/>
        <v>34</v>
      </c>
      <c r="AS214" s="170"/>
      <c r="AT214" s="133">
        <v>5</v>
      </c>
      <c r="AU214" s="133"/>
      <c r="AV214" s="133">
        <f t="shared" si="76"/>
        <v>5</v>
      </c>
      <c r="AW214" s="126"/>
      <c r="AX214" s="133"/>
      <c r="AY214" s="133"/>
      <c r="AZ214" s="133">
        <f t="shared" si="77"/>
        <v>0</v>
      </c>
      <c r="BA214" s="126"/>
      <c r="BB214" s="133"/>
      <c r="BC214" s="133"/>
      <c r="BD214" s="133">
        <f t="shared" si="78"/>
        <v>0</v>
      </c>
      <c r="BE214" s="126"/>
      <c r="BF214" s="133">
        <v>6</v>
      </c>
      <c r="BG214" s="133"/>
      <c r="BH214" s="133">
        <f t="shared" si="79"/>
        <v>6</v>
      </c>
      <c r="BI214" s="126"/>
      <c r="BJ214" s="133">
        <v>5</v>
      </c>
      <c r="BK214" s="133"/>
      <c r="BL214" s="133">
        <f t="shared" si="80"/>
        <v>5</v>
      </c>
      <c r="BM214" s="126"/>
      <c r="BN214" s="133">
        <v>4</v>
      </c>
      <c r="BO214" s="133"/>
      <c r="BP214" s="133">
        <f t="shared" si="81"/>
        <v>4</v>
      </c>
      <c r="BQ214" s="126"/>
      <c r="BR214" s="133">
        <v>50</v>
      </c>
      <c r="BS214" s="133"/>
      <c r="BT214" s="133">
        <f t="shared" si="82"/>
        <v>50</v>
      </c>
      <c r="BU214" s="126"/>
      <c r="BV214" s="133">
        <v>0</v>
      </c>
      <c r="BW214" s="133"/>
      <c r="BX214" s="133">
        <f t="shared" si="83"/>
        <v>0</v>
      </c>
      <c r="BY214" s="126"/>
      <c r="BZ214" s="133"/>
      <c r="CA214" s="133"/>
      <c r="CB214" s="133">
        <f t="shared" si="84"/>
        <v>0</v>
      </c>
      <c r="CC214" s="134"/>
      <c r="CD214" s="133"/>
      <c r="CE214" s="133"/>
      <c r="CF214" s="133">
        <f t="shared" si="85"/>
        <v>0</v>
      </c>
      <c r="CG214" s="129"/>
    </row>
    <row r="215" spans="1:85" ht="27" customHeight="1">
      <c r="A215" s="18">
        <v>4</v>
      </c>
      <c r="B215" s="45">
        <v>24911600</v>
      </c>
      <c r="C215" s="78" t="s">
        <v>339</v>
      </c>
      <c r="D215" s="43" t="s">
        <v>193</v>
      </c>
      <c r="E215" s="45" t="s">
        <v>107</v>
      </c>
      <c r="F215" s="29" t="s">
        <v>340</v>
      </c>
      <c r="G215" s="29">
        <v>13</v>
      </c>
      <c r="H215" s="29">
        <v>84500</v>
      </c>
      <c r="I215" s="21">
        <f t="shared" si="67"/>
        <v>0</v>
      </c>
      <c r="J215" s="11" t="s">
        <v>134</v>
      </c>
      <c r="K215" s="130">
        <f t="shared" si="65"/>
        <v>13</v>
      </c>
      <c r="L215" s="131">
        <f t="shared" si="66"/>
        <v>84500</v>
      </c>
      <c r="M215" s="132"/>
      <c r="N215" s="133">
        <v>0</v>
      </c>
      <c r="O215" s="133"/>
      <c r="P215" s="133">
        <f t="shared" si="68"/>
        <v>0</v>
      </c>
      <c r="Q215" s="126"/>
      <c r="R215" s="133"/>
      <c r="S215" s="133"/>
      <c r="T215" s="133">
        <f t="shared" si="69"/>
        <v>0</v>
      </c>
      <c r="U215" s="126"/>
      <c r="V215" s="133"/>
      <c r="W215" s="133"/>
      <c r="X215" s="133">
        <f t="shared" si="70"/>
        <v>0</v>
      </c>
      <c r="Y215" s="126"/>
      <c r="Z215" s="133">
        <v>0</v>
      </c>
      <c r="AA215" s="133"/>
      <c r="AB215" s="133">
        <f t="shared" si="71"/>
        <v>0</v>
      </c>
      <c r="AC215" s="126"/>
      <c r="AD215" s="133"/>
      <c r="AE215" s="133"/>
      <c r="AF215" s="133">
        <f t="shared" si="72"/>
        <v>0</v>
      </c>
      <c r="AG215" s="126"/>
      <c r="AH215" s="133">
        <v>0</v>
      </c>
      <c r="AI215" s="133"/>
      <c r="AJ215" s="133">
        <f t="shared" si="73"/>
        <v>0</v>
      </c>
      <c r="AK215" s="126"/>
      <c r="AL215" s="147">
        <v>0</v>
      </c>
      <c r="AM215" s="147"/>
      <c r="AN215" s="133">
        <f t="shared" si="74"/>
        <v>0</v>
      </c>
      <c r="AO215" s="148"/>
      <c r="AP215" s="155">
        <v>7</v>
      </c>
      <c r="AQ215" s="155"/>
      <c r="AR215" s="133">
        <f t="shared" si="75"/>
        <v>7</v>
      </c>
      <c r="AS215" s="170"/>
      <c r="AT215" s="133">
        <v>2</v>
      </c>
      <c r="AU215" s="133"/>
      <c r="AV215" s="133">
        <f t="shared" si="76"/>
        <v>2</v>
      </c>
      <c r="AW215" s="126"/>
      <c r="AX215" s="133"/>
      <c r="AY215" s="133"/>
      <c r="AZ215" s="133">
        <f t="shared" si="77"/>
        <v>0</v>
      </c>
      <c r="BA215" s="126"/>
      <c r="BB215" s="133"/>
      <c r="BC215" s="133"/>
      <c r="BD215" s="133">
        <f t="shared" si="78"/>
        <v>0</v>
      </c>
      <c r="BE215" s="126"/>
      <c r="BF215" s="133">
        <v>3</v>
      </c>
      <c r="BG215" s="133"/>
      <c r="BH215" s="133">
        <f t="shared" si="79"/>
        <v>3</v>
      </c>
      <c r="BI215" s="126"/>
      <c r="BJ215" s="133">
        <v>1</v>
      </c>
      <c r="BK215" s="133"/>
      <c r="BL215" s="133">
        <f t="shared" si="80"/>
        <v>1</v>
      </c>
      <c r="BM215" s="126"/>
      <c r="BN215" s="133"/>
      <c r="BO215" s="133"/>
      <c r="BP215" s="133">
        <f t="shared" si="81"/>
        <v>0</v>
      </c>
      <c r="BQ215" s="126"/>
      <c r="BR215" s="133"/>
      <c r="BS215" s="133"/>
      <c r="BT215" s="133">
        <f t="shared" si="82"/>
        <v>0</v>
      </c>
      <c r="BU215" s="126"/>
      <c r="BV215" s="133">
        <v>0</v>
      </c>
      <c r="BW215" s="133"/>
      <c r="BX215" s="133">
        <f t="shared" si="83"/>
        <v>0</v>
      </c>
      <c r="BY215" s="126"/>
      <c r="BZ215" s="133"/>
      <c r="CA215" s="133"/>
      <c r="CB215" s="133">
        <f t="shared" si="84"/>
        <v>0</v>
      </c>
      <c r="CC215" s="134"/>
      <c r="CD215" s="133"/>
      <c r="CE215" s="133"/>
      <c r="CF215" s="133">
        <f t="shared" si="85"/>
        <v>0</v>
      </c>
      <c r="CG215" s="129"/>
    </row>
    <row r="216" spans="1:85" ht="27" customHeight="1">
      <c r="A216" s="18">
        <v>5</v>
      </c>
      <c r="B216" s="45">
        <v>24911700</v>
      </c>
      <c r="C216" s="78" t="s">
        <v>341</v>
      </c>
      <c r="D216" s="43" t="s">
        <v>193</v>
      </c>
      <c r="E216" s="45" t="s">
        <v>107</v>
      </c>
      <c r="F216" s="29" t="s">
        <v>342</v>
      </c>
      <c r="G216" s="29">
        <v>11</v>
      </c>
      <c r="H216" s="29">
        <v>71500</v>
      </c>
      <c r="I216" s="21">
        <f t="shared" si="67"/>
        <v>0</v>
      </c>
      <c r="J216" s="11" t="s">
        <v>134</v>
      </c>
      <c r="K216" s="130">
        <f t="shared" si="65"/>
        <v>11</v>
      </c>
      <c r="L216" s="131">
        <f t="shared" si="66"/>
        <v>71500</v>
      </c>
      <c r="M216" s="132"/>
      <c r="N216" s="133">
        <v>0</v>
      </c>
      <c r="O216" s="133"/>
      <c r="P216" s="133">
        <f t="shared" si="68"/>
        <v>0</v>
      </c>
      <c r="Q216" s="126"/>
      <c r="R216" s="133"/>
      <c r="S216" s="133"/>
      <c r="T216" s="133">
        <f t="shared" si="69"/>
        <v>0</v>
      </c>
      <c r="U216" s="126"/>
      <c r="V216" s="133"/>
      <c r="W216" s="133"/>
      <c r="X216" s="133">
        <f t="shared" si="70"/>
        <v>0</v>
      </c>
      <c r="Y216" s="126"/>
      <c r="Z216" s="133">
        <v>0</v>
      </c>
      <c r="AA216" s="133"/>
      <c r="AB216" s="133">
        <f t="shared" si="71"/>
        <v>0</v>
      </c>
      <c r="AC216" s="126"/>
      <c r="AD216" s="133"/>
      <c r="AE216" s="133"/>
      <c r="AF216" s="133">
        <f t="shared" si="72"/>
        <v>0</v>
      </c>
      <c r="AG216" s="126"/>
      <c r="AH216" s="133">
        <v>0</v>
      </c>
      <c r="AI216" s="133"/>
      <c r="AJ216" s="133">
        <f t="shared" si="73"/>
        <v>0</v>
      </c>
      <c r="AK216" s="126"/>
      <c r="AL216" s="147">
        <v>0</v>
      </c>
      <c r="AM216" s="147"/>
      <c r="AN216" s="133">
        <f t="shared" si="74"/>
        <v>0</v>
      </c>
      <c r="AO216" s="148"/>
      <c r="AP216" s="155">
        <v>7</v>
      </c>
      <c r="AQ216" s="155"/>
      <c r="AR216" s="133">
        <f t="shared" si="75"/>
        <v>7</v>
      </c>
      <c r="AS216" s="170"/>
      <c r="AT216" s="133"/>
      <c r="AU216" s="133"/>
      <c r="AV216" s="133">
        <f t="shared" si="76"/>
        <v>0</v>
      </c>
      <c r="AW216" s="126"/>
      <c r="AX216" s="133"/>
      <c r="AY216" s="133"/>
      <c r="AZ216" s="133">
        <f t="shared" si="77"/>
        <v>0</v>
      </c>
      <c r="BA216" s="126"/>
      <c r="BB216" s="133"/>
      <c r="BC216" s="133"/>
      <c r="BD216" s="133">
        <f t="shared" si="78"/>
        <v>0</v>
      </c>
      <c r="BE216" s="126"/>
      <c r="BF216" s="133">
        <v>3</v>
      </c>
      <c r="BG216" s="133"/>
      <c r="BH216" s="133">
        <f t="shared" si="79"/>
        <v>3</v>
      </c>
      <c r="BI216" s="126"/>
      <c r="BJ216" s="133">
        <v>1</v>
      </c>
      <c r="BK216" s="133"/>
      <c r="BL216" s="133">
        <f t="shared" si="80"/>
        <v>1</v>
      </c>
      <c r="BM216" s="126"/>
      <c r="BN216" s="133"/>
      <c r="BO216" s="133"/>
      <c r="BP216" s="133">
        <f t="shared" si="81"/>
        <v>0</v>
      </c>
      <c r="BQ216" s="126"/>
      <c r="BR216" s="133"/>
      <c r="BS216" s="133"/>
      <c r="BT216" s="133">
        <f t="shared" si="82"/>
        <v>0</v>
      </c>
      <c r="BU216" s="126"/>
      <c r="BV216" s="133">
        <v>0</v>
      </c>
      <c r="BW216" s="133"/>
      <c r="BX216" s="133">
        <f t="shared" si="83"/>
        <v>0</v>
      </c>
      <c r="BY216" s="126"/>
      <c r="BZ216" s="133"/>
      <c r="CA216" s="133"/>
      <c r="CB216" s="133">
        <f t="shared" si="84"/>
        <v>0</v>
      </c>
      <c r="CC216" s="134"/>
      <c r="CD216" s="133"/>
      <c r="CE216" s="133"/>
      <c r="CF216" s="133">
        <f t="shared" si="85"/>
        <v>0</v>
      </c>
      <c r="CG216" s="129"/>
    </row>
    <row r="217" spans="1:85" ht="27" customHeight="1">
      <c r="A217" s="18">
        <v>6</v>
      </c>
      <c r="B217" s="45">
        <v>42121190</v>
      </c>
      <c r="C217" s="78" t="s">
        <v>343</v>
      </c>
      <c r="D217" s="45" t="s">
        <v>185</v>
      </c>
      <c r="E217" s="45" t="s">
        <v>23</v>
      </c>
      <c r="F217" s="29" t="s">
        <v>344</v>
      </c>
      <c r="G217" s="29">
        <v>2</v>
      </c>
      <c r="H217" s="29">
        <v>60000</v>
      </c>
      <c r="I217" s="21">
        <f t="shared" si="67"/>
        <v>0</v>
      </c>
      <c r="J217" s="11" t="s">
        <v>37</v>
      </c>
      <c r="K217" s="130">
        <f t="shared" si="65"/>
        <v>2</v>
      </c>
      <c r="L217" s="131">
        <f t="shared" si="66"/>
        <v>60000</v>
      </c>
      <c r="M217" s="132"/>
      <c r="N217" s="133">
        <v>0</v>
      </c>
      <c r="O217" s="133"/>
      <c r="P217" s="133">
        <f t="shared" si="68"/>
        <v>0</v>
      </c>
      <c r="Q217" s="126"/>
      <c r="R217" s="133"/>
      <c r="S217" s="133"/>
      <c r="T217" s="133">
        <f t="shared" si="69"/>
        <v>0</v>
      </c>
      <c r="U217" s="126"/>
      <c r="V217" s="133"/>
      <c r="W217" s="133"/>
      <c r="X217" s="133">
        <f t="shared" si="70"/>
        <v>0</v>
      </c>
      <c r="Y217" s="126"/>
      <c r="Z217" s="133">
        <v>0</v>
      </c>
      <c r="AA217" s="133"/>
      <c r="AB217" s="133">
        <f t="shared" si="71"/>
        <v>0</v>
      </c>
      <c r="AC217" s="126"/>
      <c r="AD217" s="133"/>
      <c r="AE217" s="133"/>
      <c r="AF217" s="133">
        <f t="shared" si="72"/>
        <v>0</v>
      </c>
      <c r="AG217" s="126"/>
      <c r="AH217" s="133">
        <v>0</v>
      </c>
      <c r="AI217" s="133"/>
      <c r="AJ217" s="133">
        <f t="shared" si="73"/>
        <v>0</v>
      </c>
      <c r="AK217" s="126"/>
      <c r="AL217" s="147">
        <v>0</v>
      </c>
      <c r="AM217" s="147"/>
      <c r="AN217" s="133">
        <f t="shared" si="74"/>
        <v>0</v>
      </c>
      <c r="AO217" s="148"/>
      <c r="AP217" s="155">
        <v>1</v>
      </c>
      <c r="AQ217" s="155"/>
      <c r="AR217" s="133">
        <f t="shared" si="75"/>
        <v>1</v>
      </c>
      <c r="AS217" s="170"/>
      <c r="AT217" s="133"/>
      <c r="AU217" s="133"/>
      <c r="AV217" s="133">
        <f t="shared" si="76"/>
        <v>0</v>
      </c>
      <c r="AW217" s="126"/>
      <c r="AX217" s="133"/>
      <c r="AY217" s="133">
        <v>2</v>
      </c>
      <c r="AZ217" s="133">
        <f t="shared" si="77"/>
        <v>-2</v>
      </c>
      <c r="BA217" s="126"/>
      <c r="BB217" s="133"/>
      <c r="BC217" s="133"/>
      <c r="BD217" s="133">
        <f t="shared" si="78"/>
        <v>0</v>
      </c>
      <c r="BE217" s="126"/>
      <c r="BF217" s="133"/>
      <c r="BG217" s="133"/>
      <c r="BH217" s="133">
        <f t="shared" si="79"/>
        <v>0</v>
      </c>
      <c r="BI217" s="126"/>
      <c r="BJ217" s="133">
        <v>1</v>
      </c>
      <c r="BK217" s="133"/>
      <c r="BL217" s="133">
        <f t="shared" si="80"/>
        <v>1</v>
      </c>
      <c r="BM217" s="126"/>
      <c r="BN217" s="133"/>
      <c r="BO217" s="133"/>
      <c r="BP217" s="133">
        <f t="shared" si="81"/>
        <v>0</v>
      </c>
      <c r="BQ217" s="126"/>
      <c r="BR217" s="133"/>
      <c r="BS217" s="133"/>
      <c r="BT217" s="133">
        <f t="shared" si="82"/>
        <v>0</v>
      </c>
      <c r="BU217" s="126"/>
      <c r="BV217" s="133">
        <v>0</v>
      </c>
      <c r="BW217" s="133"/>
      <c r="BX217" s="133">
        <f t="shared" si="83"/>
        <v>0</v>
      </c>
      <c r="BY217" s="126"/>
      <c r="BZ217" s="133"/>
      <c r="CA217" s="133"/>
      <c r="CB217" s="133">
        <f t="shared" si="84"/>
        <v>0</v>
      </c>
      <c r="CC217" s="134"/>
      <c r="CD217" s="133"/>
      <c r="CE217" s="133"/>
      <c r="CF217" s="133">
        <f t="shared" si="85"/>
        <v>0</v>
      </c>
      <c r="CG217" s="129"/>
    </row>
    <row r="218" spans="1:85" ht="27" customHeight="1">
      <c r="A218" s="18">
        <v>7</v>
      </c>
      <c r="B218" s="45">
        <v>42131130</v>
      </c>
      <c r="C218" s="78" t="s">
        <v>345</v>
      </c>
      <c r="D218" s="45" t="s">
        <v>185</v>
      </c>
      <c r="E218" s="45" t="s">
        <v>23</v>
      </c>
      <c r="F218" s="29" t="s">
        <v>346</v>
      </c>
      <c r="G218" s="29">
        <v>1</v>
      </c>
      <c r="H218" s="29">
        <v>52000</v>
      </c>
      <c r="I218" s="21">
        <f t="shared" si="67"/>
        <v>0</v>
      </c>
      <c r="J218" s="11" t="s">
        <v>347</v>
      </c>
      <c r="K218" s="130">
        <f t="shared" ref="K218:K232" si="86">+N218+R218+V218+Z218+AD218+AH218+AL218+AP218+AT218+AX218+BB218+BF218+BJ218+BN218+BR218+BV218+BZ218+CD218</f>
        <v>1</v>
      </c>
      <c r="L218" s="131">
        <f t="shared" si="66"/>
        <v>52000</v>
      </c>
      <c r="M218" s="132"/>
      <c r="N218" s="133">
        <v>0</v>
      </c>
      <c r="O218" s="133"/>
      <c r="P218" s="133">
        <f t="shared" si="68"/>
        <v>0</v>
      </c>
      <c r="Q218" s="126"/>
      <c r="R218" s="133"/>
      <c r="S218" s="133"/>
      <c r="T218" s="133">
        <f t="shared" si="69"/>
        <v>0</v>
      </c>
      <c r="U218" s="126"/>
      <c r="V218" s="133"/>
      <c r="W218" s="133"/>
      <c r="X218" s="133">
        <f t="shared" si="70"/>
        <v>0</v>
      </c>
      <c r="Y218" s="126"/>
      <c r="Z218" s="133">
        <v>0</v>
      </c>
      <c r="AA218" s="133"/>
      <c r="AB218" s="133">
        <f t="shared" si="71"/>
        <v>0</v>
      </c>
      <c r="AC218" s="126"/>
      <c r="AD218" s="133"/>
      <c r="AE218" s="133"/>
      <c r="AF218" s="133">
        <f t="shared" si="72"/>
        <v>0</v>
      </c>
      <c r="AG218" s="126"/>
      <c r="AH218" s="133">
        <v>0</v>
      </c>
      <c r="AI218" s="133"/>
      <c r="AJ218" s="133">
        <f t="shared" si="73"/>
        <v>0</v>
      </c>
      <c r="AK218" s="126"/>
      <c r="AL218" s="147">
        <v>0</v>
      </c>
      <c r="AM218" s="147"/>
      <c r="AN218" s="133">
        <f t="shared" si="74"/>
        <v>0</v>
      </c>
      <c r="AO218" s="148"/>
      <c r="AP218" s="155">
        <v>1</v>
      </c>
      <c r="AQ218" s="155"/>
      <c r="AR218" s="133">
        <f t="shared" si="75"/>
        <v>1</v>
      </c>
      <c r="AS218" s="170"/>
      <c r="AT218" s="133"/>
      <c r="AU218" s="133"/>
      <c r="AV218" s="133">
        <f t="shared" si="76"/>
        <v>0</v>
      </c>
      <c r="AW218" s="126"/>
      <c r="AX218" s="133"/>
      <c r="AY218" s="133"/>
      <c r="AZ218" s="133">
        <f t="shared" si="77"/>
        <v>0</v>
      </c>
      <c r="BA218" s="126"/>
      <c r="BB218" s="133"/>
      <c r="BC218" s="133"/>
      <c r="BD218" s="133">
        <f t="shared" si="78"/>
        <v>0</v>
      </c>
      <c r="BE218" s="126"/>
      <c r="BF218" s="133"/>
      <c r="BG218" s="133"/>
      <c r="BH218" s="133">
        <f t="shared" si="79"/>
        <v>0</v>
      </c>
      <c r="BI218" s="126"/>
      <c r="BJ218" s="133"/>
      <c r="BK218" s="133"/>
      <c r="BL218" s="133">
        <f t="shared" si="80"/>
        <v>0</v>
      </c>
      <c r="BM218" s="126"/>
      <c r="BN218" s="133"/>
      <c r="BO218" s="133"/>
      <c r="BP218" s="133">
        <f t="shared" si="81"/>
        <v>0</v>
      </c>
      <c r="BQ218" s="126"/>
      <c r="BR218" s="133"/>
      <c r="BS218" s="133"/>
      <c r="BT218" s="133">
        <f t="shared" si="82"/>
        <v>0</v>
      </c>
      <c r="BU218" s="126"/>
      <c r="BV218" s="133">
        <v>0</v>
      </c>
      <c r="BW218" s="133"/>
      <c r="BX218" s="133">
        <f t="shared" si="83"/>
        <v>0</v>
      </c>
      <c r="BY218" s="126"/>
      <c r="BZ218" s="133"/>
      <c r="CA218" s="133"/>
      <c r="CB218" s="133">
        <f t="shared" si="84"/>
        <v>0</v>
      </c>
      <c r="CC218" s="134"/>
      <c r="CD218" s="133"/>
      <c r="CE218" s="133"/>
      <c r="CF218" s="133">
        <f t="shared" si="85"/>
        <v>0</v>
      </c>
      <c r="CG218" s="129"/>
    </row>
    <row r="219" spans="1:85" ht="27" customHeight="1">
      <c r="A219" s="18">
        <v>8</v>
      </c>
      <c r="B219" s="45">
        <v>31511100</v>
      </c>
      <c r="C219" s="78" t="s">
        <v>348</v>
      </c>
      <c r="D219" s="45" t="s">
        <v>185</v>
      </c>
      <c r="E219" s="45" t="s">
        <v>23</v>
      </c>
      <c r="F219" s="29" t="s">
        <v>349</v>
      </c>
      <c r="G219" s="29">
        <v>46</v>
      </c>
      <c r="H219" s="29">
        <v>59800</v>
      </c>
      <c r="I219" s="21">
        <f t="shared" si="67"/>
        <v>0</v>
      </c>
      <c r="J219" s="11" t="s">
        <v>266</v>
      </c>
      <c r="K219" s="130">
        <f t="shared" si="86"/>
        <v>46</v>
      </c>
      <c r="L219" s="131">
        <f t="shared" ref="L219:L232" si="87">+J219*K219</f>
        <v>59800</v>
      </c>
      <c r="M219" s="132"/>
      <c r="N219" s="133">
        <v>0</v>
      </c>
      <c r="O219" s="133"/>
      <c r="P219" s="133">
        <f t="shared" si="68"/>
        <v>0</v>
      </c>
      <c r="Q219" s="126"/>
      <c r="R219" s="133"/>
      <c r="S219" s="133"/>
      <c r="T219" s="133">
        <f t="shared" si="69"/>
        <v>0</v>
      </c>
      <c r="U219" s="126"/>
      <c r="V219" s="133"/>
      <c r="W219" s="133"/>
      <c r="X219" s="133">
        <f t="shared" si="70"/>
        <v>0</v>
      </c>
      <c r="Y219" s="126"/>
      <c r="Z219" s="133">
        <v>0</v>
      </c>
      <c r="AA219" s="133"/>
      <c r="AB219" s="133">
        <f t="shared" si="71"/>
        <v>0</v>
      </c>
      <c r="AC219" s="126"/>
      <c r="AD219" s="133"/>
      <c r="AE219" s="133"/>
      <c r="AF219" s="133">
        <f t="shared" si="72"/>
        <v>0</v>
      </c>
      <c r="AG219" s="126"/>
      <c r="AH219" s="133">
        <v>0</v>
      </c>
      <c r="AI219" s="133"/>
      <c r="AJ219" s="133">
        <f t="shared" si="73"/>
        <v>0</v>
      </c>
      <c r="AK219" s="126"/>
      <c r="AL219" s="147">
        <v>0</v>
      </c>
      <c r="AM219" s="147"/>
      <c r="AN219" s="133">
        <f t="shared" si="74"/>
        <v>0</v>
      </c>
      <c r="AO219" s="148"/>
      <c r="AP219" s="155">
        <v>25</v>
      </c>
      <c r="AQ219" s="155"/>
      <c r="AR219" s="133">
        <f t="shared" si="75"/>
        <v>25</v>
      </c>
      <c r="AS219" s="170"/>
      <c r="AT219" s="133">
        <v>5</v>
      </c>
      <c r="AU219" s="133"/>
      <c r="AV219" s="133">
        <f t="shared" si="76"/>
        <v>5</v>
      </c>
      <c r="AW219" s="126"/>
      <c r="AX219" s="133">
        <v>10</v>
      </c>
      <c r="AY219" s="133"/>
      <c r="AZ219" s="133">
        <f t="shared" si="77"/>
        <v>10</v>
      </c>
      <c r="BA219" s="126"/>
      <c r="BB219" s="133"/>
      <c r="BC219" s="133"/>
      <c r="BD219" s="133">
        <f t="shared" si="78"/>
        <v>0</v>
      </c>
      <c r="BE219" s="126"/>
      <c r="BF219" s="133">
        <v>6</v>
      </c>
      <c r="BG219" s="133"/>
      <c r="BH219" s="133">
        <f t="shared" si="79"/>
        <v>6</v>
      </c>
      <c r="BI219" s="126"/>
      <c r="BJ219" s="133"/>
      <c r="BK219" s="133"/>
      <c r="BL219" s="133">
        <f t="shared" si="80"/>
        <v>0</v>
      </c>
      <c r="BM219" s="126"/>
      <c r="BN219" s="133"/>
      <c r="BO219" s="133"/>
      <c r="BP219" s="133">
        <f t="shared" si="81"/>
        <v>0</v>
      </c>
      <c r="BQ219" s="126"/>
      <c r="BR219" s="133"/>
      <c r="BS219" s="133"/>
      <c r="BT219" s="133">
        <f t="shared" si="82"/>
        <v>0</v>
      </c>
      <c r="BU219" s="126"/>
      <c r="BV219" s="133">
        <v>0</v>
      </c>
      <c r="BW219" s="133"/>
      <c r="BX219" s="133">
        <f t="shared" si="83"/>
        <v>0</v>
      </c>
      <c r="BY219" s="126"/>
      <c r="BZ219" s="133"/>
      <c r="CA219" s="133"/>
      <c r="CB219" s="133">
        <f t="shared" si="84"/>
        <v>0</v>
      </c>
      <c r="CC219" s="134"/>
      <c r="CD219" s="133"/>
      <c r="CE219" s="133"/>
      <c r="CF219" s="133">
        <f t="shared" si="85"/>
        <v>0</v>
      </c>
      <c r="CG219" s="129"/>
    </row>
    <row r="220" spans="1:85" ht="27" customHeight="1">
      <c r="A220" s="18">
        <v>9</v>
      </c>
      <c r="B220" s="45">
        <v>33141170</v>
      </c>
      <c r="C220" s="78" t="s">
        <v>350</v>
      </c>
      <c r="D220" s="45" t="s">
        <v>185</v>
      </c>
      <c r="E220" s="45" t="s">
        <v>23</v>
      </c>
      <c r="F220" s="30" t="s">
        <v>351</v>
      </c>
      <c r="G220" s="30">
        <v>231</v>
      </c>
      <c r="H220" s="30">
        <v>58905</v>
      </c>
      <c r="I220" s="21">
        <f t="shared" si="67"/>
        <v>0</v>
      </c>
      <c r="J220" s="12">
        <v>255</v>
      </c>
      <c r="K220" s="130">
        <f t="shared" si="86"/>
        <v>231</v>
      </c>
      <c r="L220" s="131">
        <f t="shared" si="87"/>
        <v>58905</v>
      </c>
      <c r="M220" s="132"/>
      <c r="N220" s="133">
        <v>50</v>
      </c>
      <c r="O220" s="133">
        <f>12</f>
        <v>12</v>
      </c>
      <c r="P220" s="133">
        <f t="shared" si="68"/>
        <v>38</v>
      </c>
      <c r="Q220" s="126"/>
      <c r="R220" s="133">
        <v>60</v>
      </c>
      <c r="S220" s="133"/>
      <c r="T220" s="133">
        <f t="shared" si="69"/>
        <v>60</v>
      </c>
      <c r="U220" s="126"/>
      <c r="V220" s="133"/>
      <c r="W220" s="133"/>
      <c r="X220" s="133">
        <f t="shared" si="70"/>
        <v>0</v>
      </c>
      <c r="Y220" s="126"/>
      <c r="Z220" s="133">
        <v>20</v>
      </c>
      <c r="AA220" s="133"/>
      <c r="AB220" s="133">
        <f t="shared" si="71"/>
        <v>20</v>
      </c>
      <c r="AC220" s="126"/>
      <c r="AD220" s="133">
        <v>15</v>
      </c>
      <c r="AE220" s="133"/>
      <c r="AF220" s="133">
        <f t="shared" si="72"/>
        <v>15</v>
      </c>
      <c r="AG220" s="126"/>
      <c r="AH220" s="133">
        <v>10</v>
      </c>
      <c r="AI220" s="133"/>
      <c r="AJ220" s="133">
        <f t="shared" si="73"/>
        <v>10</v>
      </c>
      <c r="AK220" s="126"/>
      <c r="AL220" s="147">
        <v>0</v>
      </c>
      <c r="AM220" s="147"/>
      <c r="AN220" s="133">
        <f t="shared" si="74"/>
        <v>0</v>
      </c>
      <c r="AO220" s="148"/>
      <c r="AP220" s="155"/>
      <c r="AQ220" s="155"/>
      <c r="AR220" s="133">
        <f t="shared" si="75"/>
        <v>0</v>
      </c>
      <c r="AS220" s="170"/>
      <c r="AT220" s="133">
        <v>15</v>
      </c>
      <c r="AU220" s="133"/>
      <c r="AV220" s="133">
        <f t="shared" si="76"/>
        <v>15</v>
      </c>
      <c r="AW220" s="126"/>
      <c r="AX220" s="133"/>
      <c r="AY220" s="133"/>
      <c r="AZ220" s="133">
        <f t="shared" si="77"/>
        <v>0</v>
      </c>
      <c r="BA220" s="126"/>
      <c r="BB220" s="133"/>
      <c r="BC220" s="133"/>
      <c r="BD220" s="133">
        <f t="shared" si="78"/>
        <v>0</v>
      </c>
      <c r="BE220" s="126"/>
      <c r="BF220" s="133">
        <v>29</v>
      </c>
      <c r="BG220" s="133"/>
      <c r="BH220" s="133">
        <f t="shared" si="79"/>
        <v>29</v>
      </c>
      <c r="BI220" s="126"/>
      <c r="BJ220" s="133"/>
      <c r="BK220" s="133"/>
      <c r="BL220" s="133">
        <f t="shared" si="80"/>
        <v>0</v>
      </c>
      <c r="BM220" s="126"/>
      <c r="BN220" s="133">
        <v>12</v>
      </c>
      <c r="BO220" s="133"/>
      <c r="BP220" s="133">
        <f t="shared" si="81"/>
        <v>12</v>
      </c>
      <c r="BQ220" s="126"/>
      <c r="BR220" s="133"/>
      <c r="BS220" s="133"/>
      <c r="BT220" s="133">
        <f t="shared" si="82"/>
        <v>0</v>
      </c>
      <c r="BU220" s="126"/>
      <c r="BV220" s="133">
        <v>20</v>
      </c>
      <c r="BW220" s="133"/>
      <c r="BX220" s="133">
        <f t="shared" si="83"/>
        <v>20</v>
      </c>
      <c r="BY220" s="126"/>
      <c r="BZ220" s="133"/>
      <c r="CA220" s="133"/>
      <c r="CB220" s="133">
        <f t="shared" si="84"/>
        <v>0</v>
      </c>
      <c r="CC220" s="134"/>
      <c r="CD220" s="133"/>
      <c r="CE220" s="133"/>
      <c r="CF220" s="133">
        <f t="shared" si="85"/>
        <v>0</v>
      </c>
      <c r="CG220" s="129"/>
    </row>
    <row r="221" spans="1:85" ht="27" customHeight="1">
      <c r="A221" s="18">
        <v>10</v>
      </c>
      <c r="B221" s="43">
        <v>31531300</v>
      </c>
      <c r="C221" s="44" t="s">
        <v>517</v>
      </c>
      <c r="D221" s="45" t="s">
        <v>185</v>
      </c>
      <c r="E221" s="43" t="s">
        <v>23</v>
      </c>
      <c r="F221" s="69" t="s">
        <v>352</v>
      </c>
      <c r="G221" s="69">
        <v>355</v>
      </c>
      <c r="H221" s="69">
        <v>284000</v>
      </c>
      <c r="I221" s="21">
        <f t="shared" si="67"/>
        <v>0</v>
      </c>
      <c r="J221" s="8">
        <v>800</v>
      </c>
      <c r="K221" s="130">
        <f t="shared" si="86"/>
        <v>355</v>
      </c>
      <c r="L221" s="131">
        <f t="shared" si="87"/>
        <v>284000</v>
      </c>
      <c r="M221" s="132"/>
      <c r="N221" s="133">
        <v>0</v>
      </c>
      <c r="O221" s="133"/>
      <c r="P221" s="133">
        <f t="shared" si="68"/>
        <v>0</v>
      </c>
      <c r="Q221" s="126"/>
      <c r="R221" s="133"/>
      <c r="S221" s="133"/>
      <c r="T221" s="133">
        <f t="shared" si="69"/>
        <v>0</v>
      </c>
      <c r="U221" s="126"/>
      <c r="V221" s="133">
        <v>50</v>
      </c>
      <c r="W221" s="133"/>
      <c r="X221" s="133">
        <f t="shared" si="70"/>
        <v>50</v>
      </c>
      <c r="Y221" s="126"/>
      <c r="Z221" s="133">
        <v>200</v>
      </c>
      <c r="AA221" s="142"/>
      <c r="AB221" s="133">
        <f t="shared" si="71"/>
        <v>200</v>
      </c>
      <c r="AC221" s="143"/>
      <c r="AD221" s="142"/>
      <c r="AE221" s="142"/>
      <c r="AF221" s="133">
        <f t="shared" si="72"/>
        <v>0</v>
      </c>
      <c r="AG221" s="143"/>
      <c r="AH221" s="133">
        <v>65</v>
      </c>
      <c r="AI221" s="133"/>
      <c r="AJ221" s="133">
        <f t="shared" si="73"/>
        <v>65</v>
      </c>
      <c r="AK221" s="126"/>
      <c r="AL221" s="147">
        <v>0</v>
      </c>
      <c r="AM221" s="147"/>
      <c r="AN221" s="133">
        <f t="shared" si="74"/>
        <v>0</v>
      </c>
      <c r="AO221" s="148"/>
      <c r="AP221" s="155">
        <v>10</v>
      </c>
      <c r="AQ221" s="155"/>
      <c r="AR221" s="133">
        <f t="shared" si="75"/>
        <v>10</v>
      </c>
      <c r="AS221" s="170"/>
      <c r="AT221" s="133"/>
      <c r="AU221" s="133"/>
      <c r="AV221" s="133">
        <f t="shared" si="76"/>
        <v>0</v>
      </c>
      <c r="AW221" s="126"/>
      <c r="AX221" s="133"/>
      <c r="AY221" s="133"/>
      <c r="AZ221" s="133">
        <f t="shared" si="77"/>
        <v>0</v>
      </c>
      <c r="BA221" s="126"/>
      <c r="BB221" s="133"/>
      <c r="BC221" s="133"/>
      <c r="BD221" s="133">
        <f t="shared" si="78"/>
        <v>0</v>
      </c>
      <c r="BE221" s="126"/>
      <c r="BF221" s="133"/>
      <c r="BG221" s="133"/>
      <c r="BH221" s="133">
        <f t="shared" si="79"/>
        <v>0</v>
      </c>
      <c r="BI221" s="126"/>
      <c r="BJ221" s="133"/>
      <c r="BK221" s="133"/>
      <c r="BL221" s="133">
        <f t="shared" si="80"/>
        <v>0</v>
      </c>
      <c r="BM221" s="126"/>
      <c r="BN221" s="133"/>
      <c r="BO221" s="133"/>
      <c r="BP221" s="133">
        <f t="shared" si="81"/>
        <v>0</v>
      </c>
      <c r="BQ221" s="126"/>
      <c r="BR221" s="133"/>
      <c r="BS221" s="133"/>
      <c r="BT221" s="133">
        <f t="shared" si="82"/>
        <v>0</v>
      </c>
      <c r="BU221" s="126"/>
      <c r="BV221" s="133">
        <v>30</v>
      </c>
      <c r="BW221" s="133"/>
      <c r="BX221" s="133">
        <f t="shared" si="83"/>
        <v>30</v>
      </c>
      <c r="BY221" s="126"/>
      <c r="BZ221" s="133"/>
      <c r="CA221" s="133"/>
      <c r="CB221" s="133">
        <f t="shared" si="84"/>
        <v>0</v>
      </c>
      <c r="CC221" s="134"/>
      <c r="CD221" s="133"/>
      <c r="CE221" s="133"/>
      <c r="CF221" s="133">
        <f t="shared" si="85"/>
        <v>0</v>
      </c>
      <c r="CG221" s="129"/>
    </row>
    <row r="222" spans="1:85" ht="27" customHeight="1">
      <c r="A222" s="18">
        <v>11</v>
      </c>
      <c r="B222" s="43">
        <v>31531300</v>
      </c>
      <c r="C222" s="44" t="s">
        <v>517</v>
      </c>
      <c r="D222" s="45" t="s">
        <v>185</v>
      </c>
      <c r="E222" s="43" t="s">
        <v>23</v>
      </c>
      <c r="F222" s="69" t="s">
        <v>502</v>
      </c>
      <c r="G222" s="69">
        <v>65</v>
      </c>
      <c r="H222" s="69">
        <v>52000</v>
      </c>
      <c r="I222" s="21">
        <f t="shared" si="67"/>
        <v>0</v>
      </c>
      <c r="J222" s="8">
        <v>800</v>
      </c>
      <c r="K222" s="130">
        <f t="shared" si="86"/>
        <v>65</v>
      </c>
      <c r="L222" s="131">
        <f t="shared" si="87"/>
        <v>52000</v>
      </c>
      <c r="M222" s="132"/>
      <c r="N222" s="133">
        <v>0</v>
      </c>
      <c r="O222" s="133"/>
      <c r="P222" s="133">
        <f t="shared" si="68"/>
        <v>0</v>
      </c>
      <c r="Q222" s="126"/>
      <c r="R222" s="133"/>
      <c r="S222" s="133"/>
      <c r="T222" s="133">
        <f t="shared" si="69"/>
        <v>0</v>
      </c>
      <c r="U222" s="126"/>
      <c r="V222" s="133"/>
      <c r="W222" s="133"/>
      <c r="X222" s="133">
        <f t="shared" si="70"/>
        <v>0</v>
      </c>
      <c r="Y222" s="126"/>
      <c r="Z222" s="133"/>
      <c r="AA222" s="142"/>
      <c r="AB222" s="133">
        <f t="shared" si="71"/>
        <v>0</v>
      </c>
      <c r="AC222" s="143"/>
      <c r="AD222" s="142"/>
      <c r="AE222" s="142"/>
      <c r="AF222" s="133">
        <f t="shared" si="72"/>
        <v>0</v>
      </c>
      <c r="AG222" s="143"/>
      <c r="AH222" s="133">
        <v>0</v>
      </c>
      <c r="AI222" s="133"/>
      <c r="AJ222" s="133">
        <f t="shared" si="73"/>
        <v>0</v>
      </c>
      <c r="AK222" s="126"/>
      <c r="AL222" s="147">
        <v>0</v>
      </c>
      <c r="AM222" s="147"/>
      <c r="AN222" s="133">
        <f t="shared" si="74"/>
        <v>0</v>
      </c>
      <c r="AO222" s="148"/>
      <c r="AP222" s="155">
        <v>25</v>
      </c>
      <c r="AQ222" s="155"/>
      <c r="AR222" s="133">
        <f t="shared" si="75"/>
        <v>25</v>
      </c>
      <c r="AS222" s="170"/>
      <c r="AT222" s="133">
        <v>40</v>
      </c>
      <c r="AU222" s="133"/>
      <c r="AV222" s="133">
        <f t="shared" si="76"/>
        <v>40</v>
      </c>
      <c r="AW222" s="126"/>
      <c r="AX222" s="133"/>
      <c r="AY222" s="133"/>
      <c r="AZ222" s="133">
        <f t="shared" si="77"/>
        <v>0</v>
      </c>
      <c r="BA222" s="126"/>
      <c r="BB222" s="133"/>
      <c r="BC222" s="133"/>
      <c r="BD222" s="133">
        <f t="shared" si="78"/>
        <v>0</v>
      </c>
      <c r="BE222" s="126"/>
      <c r="BF222" s="133"/>
      <c r="BG222" s="133"/>
      <c r="BH222" s="133">
        <f t="shared" si="79"/>
        <v>0</v>
      </c>
      <c r="BI222" s="126"/>
      <c r="BJ222" s="133"/>
      <c r="BK222" s="133"/>
      <c r="BL222" s="133">
        <f t="shared" si="80"/>
        <v>0</v>
      </c>
      <c r="BM222" s="126"/>
      <c r="BN222" s="133"/>
      <c r="BO222" s="133"/>
      <c r="BP222" s="133">
        <f t="shared" si="81"/>
        <v>0</v>
      </c>
      <c r="BQ222" s="126"/>
      <c r="BR222" s="133"/>
      <c r="BS222" s="133"/>
      <c r="BT222" s="133">
        <f t="shared" si="82"/>
        <v>0</v>
      </c>
      <c r="BU222" s="126"/>
      <c r="BV222" s="133">
        <v>0</v>
      </c>
      <c r="BW222" s="133"/>
      <c r="BX222" s="133">
        <f t="shared" si="83"/>
        <v>0</v>
      </c>
      <c r="BY222" s="126"/>
      <c r="BZ222" s="133"/>
      <c r="CA222" s="133"/>
      <c r="CB222" s="133">
        <f t="shared" si="84"/>
        <v>0</v>
      </c>
      <c r="CC222" s="134"/>
      <c r="CD222" s="133"/>
      <c r="CE222" s="133"/>
      <c r="CF222" s="133">
        <f t="shared" si="85"/>
        <v>0</v>
      </c>
      <c r="CG222" s="129"/>
    </row>
    <row r="223" spans="1:85" ht="27" customHeight="1">
      <c r="A223" s="18"/>
      <c r="B223" s="43">
        <v>31531300</v>
      </c>
      <c r="C223" s="44" t="s">
        <v>517</v>
      </c>
      <c r="D223" s="45" t="s">
        <v>185</v>
      </c>
      <c r="E223" s="43" t="s">
        <v>23</v>
      </c>
      <c r="F223" s="69" t="s">
        <v>353</v>
      </c>
      <c r="G223" s="69">
        <v>330</v>
      </c>
      <c r="H223" s="69">
        <v>165000</v>
      </c>
      <c r="I223" s="21">
        <f t="shared" si="67"/>
        <v>0</v>
      </c>
      <c r="J223" s="8">
        <v>500</v>
      </c>
      <c r="K223" s="130">
        <f t="shared" si="86"/>
        <v>330</v>
      </c>
      <c r="L223" s="131">
        <f t="shared" si="87"/>
        <v>165000</v>
      </c>
      <c r="M223" s="132"/>
      <c r="N223" s="133">
        <v>0</v>
      </c>
      <c r="O223" s="133"/>
      <c r="P223" s="133">
        <f t="shared" si="68"/>
        <v>0</v>
      </c>
      <c r="Q223" s="126"/>
      <c r="R223" s="133"/>
      <c r="S223" s="133"/>
      <c r="T223" s="133">
        <f t="shared" si="69"/>
        <v>0</v>
      </c>
      <c r="U223" s="126"/>
      <c r="V223" s="133"/>
      <c r="W223" s="133"/>
      <c r="X223" s="133">
        <f t="shared" si="70"/>
        <v>0</v>
      </c>
      <c r="Y223" s="126"/>
      <c r="Z223" s="133">
        <v>0</v>
      </c>
      <c r="AA223" s="142"/>
      <c r="AB223" s="133">
        <f t="shared" si="71"/>
        <v>0</v>
      </c>
      <c r="AC223" s="143"/>
      <c r="AD223" s="142"/>
      <c r="AE223" s="142"/>
      <c r="AF223" s="133">
        <f t="shared" si="72"/>
        <v>0</v>
      </c>
      <c r="AG223" s="143"/>
      <c r="AH223" s="133">
        <v>0</v>
      </c>
      <c r="AI223" s="133"/>
      <c r="AJ223" s="133">
        <f t="shared" si="73"/>
        <v>0</v>
      </c>
      <c r="AK223" s="126"/>
      <c r="AL223" s="147">
        <v>0</v>
      </c>
      <c r="AM223" s="147"/>
      <c r="AN223" s="133">
        <f t="shared" si="74"/>
        <v>0</v>
      </c>
      <c r="AO223" s="148"/>
      <c r="AP223" s="155">
        <v>10</v>
      </c>
      <c r="AQ223" s="155"/>
      <c r="AR223" s="133">
        <f t="shared" si="75"/>
        <v>10</v>
      </c>
      <c r="AS223" s="170"/>
      <c r="AT223" s="133">
        <v>10</v>
      </c>
      <c r="AU223" s="133"/>
      <c r="AV223" s="133">
        <f t="shared" si="76"/>
        <v>10</v>
      </c>
      <c r="AW223" s="126"/>
      <c r="AX223" s="133">
        <v>240</v>
      </c>
      <c r="AY223" s="133"/>
      <c r="AZ223" s="133">
        <f t="shared" si="77"/>
        <v>240</v>
      </c>
      <c r="BA223" s="126"/>
      <c r="BB223" s="133">
        <v>50</v>
      </c>
      <c r="BC223" s="133"/>
      <c r="BD223" s="133">
        <f t="shared" si="78"/>
        <v>50</v>
      </c>
      <c r="BE223" s="126"/>
      <c r="BF223" s="133"/>
      <c r="BG223" s="133"/>
      <c r="BH223" s="133">
        <f t="shared" si="79"/>
        <v>0</v>
      </c>
      <c r="BI223" s="126"/>
      <c r="BJ223" s="133"/>
      <c r="BK223" s="133"/>
      <c r="BL223" s="133">
        <f t="shared" si="80"/>
        <v>0</v>
      </c>
      <c r="BM223" s="126"/>
      <c r="BN223" s="133"/>
      <c r="BO223" s="133"/>
      <c r="BP223" s="133">
        <f t="shared" si="81"/>
        <v>0</v>
      </c>
      <c r="BQ223" s="126"/>
      <c r="BR223" s="133"/>
      <c r="BS223" s="133"/>
      <c r="BT223" s="133">
        <f t="shared" si="82"/>
        <v>0</v>
      </c>
      <c r="BU223" s="126"/>
      <c r="BV223" s="133">
        <v>20</v>
      </c>
      <c r="BW223" s="133"/>
      <c r="BX223" s="133">
        <f t="shared" si="83"/>
        <v>20</v>
      </c>
      <c r="BY223" s="126"/>
      <c r="BZ223" s="133"/>
      <c r="CA223" s="133"/>
      <c r="CB223" s="133">
        <f t="shared" si="84"/>
        <v>0</v>
      </c>
      <c r="CC223" s="134"/>
      <c r="CD223" s="133"/>
      <c r="CE223" s="133"/>
      <c r="CF223" s="133">
        <f t="shared" si="85"/>
        <v>0</v>
      </c>
      <c r="CG223" s="129"/>
    </row>
    <row r="224" spans="1:85" ht="27" customHeight="1">
      <c r="A224" s="28"/>
      <c r="B224" s="43">
        <v>44163170</v>
      </c>
      <c r="C224" s="44" t="s">
        <v>300</v>
      </c>
      <c r="D224" s="45" t="s">
        <v>185</v>
      </c>
      <c r="E224" s="43" t="s">
        <v>496</v>
      </c>
      <c r="F224" s="69" t="s">
        <v>354</v>
      </c>
      <c r="G224" s="69">
        <v>5</v>
      </c>
      <c r="H224" s="69">
        <v>3250</v>
      </c>
      <c r="I224" s="21">
        <f t="shared" si="67"/>
        <v>0</v>
      </c>
      <c r="J224" s="8">
        <v>650</v>
      </c>
      <c r="K224" s="130">
        <f t="shared" si="86"/>
        <v>5</v>
      </c>
      <c r="L224" s="131">
        <f t="shared" si="87"/>
        <v>3250</v>
      </c>
      <c r="M224" s="132"/>
      <c r="N224" s="133">
        <v>0</v>
      </c>
      <c r="O224" s="133"/>
      <c r="P224" s="133">
        <f t="shared" si="68"/>
        <v>0</v>
      </c>
      <c r="Q224" s="126"/>
      <c r="R224" s="133"/>
      <c r="S224" s="133"/>
      <c r="T224" s="133">
        <f t="shared" si="69"/>
        <v>0</v>
      </c>
      <c r="U224" s="126"/>
      <c r="V224" s="133"/>
      <c r="W224" s="133"/>
      <c r="X224" s="133">
        <f t="shared" si="70"/>
        <v>0</v>
      </c>
      <c r="Y224" s="126"/>
      <c r="Z224" s="133"/>
      <c r="AA224" s="142"/>
      <c r="AB224" s="133">
        <f t="shared" si="71"/>
        <v>0</v>
      </c>
      <c r="AC224" s="143"/>
      <c r="AD224" s="142"/>
      <c r="AE224" s="142"/>
      <c r="AF224" s="133">
        <f t="shared" si="72"/>
        <v>0</v>
      </c>
      <c r="AG224" s="143"/>
      <c r="AH224" s="133">
        <v>0</v>
      </c>
      <c r="AI224" s="133"/>
      <c r="AJ224" s="133">
        <f t="shared" si="73"/>
        <v>0</v>
      </c>
      <c r="AK224" s="126"/>
      <c r="AL224" s="133"/>
      <c r="AM224" s="133"/>
      <c r="AN224" s="133">
        <f t="shared" si="74"/>
        <v>0</v>
      </c>
      <c r="AO224" s="126"/>
      <c r="AP224" s="155"/>
      <c r="AQ224" s="155"/>
      <c r="AR224" s="133">
        <f t="shared" si="75"/>
        <v>0</v>
      </c>
      <c r="AS224" s="170"/>
      <c r="AT224" s="133"/>
      <c r="AU224" s="133"/>
      <c r="AV224" s="133">
        <f t="shared" si="76"/>
        <v>0</v>
      </c>
      <c r="AW224" s="126"/>
      <c r="AX224" s="133"/>
      <c r="AY224" s="142"/>
      <c r="AZ224" s="133">
        <f t="shared" si="77"/>
        <v>0</v>
      </c>
      <c r="BA224" s="143"/>
      <c r="BB224" s="142"/>
      <c r="BC224" s="142"/>
      <c r="BD224" s="133">
        <f t="shared" si="78"/>
        <v>0</v>
      </c>
      <c r="BE224" s="143"/>
      <c r="BF224" s="133"/>
      <c r="BG224" s="133"/>
      <c r="BH224" s="133">
        <f t="shared" si="79"/>
        <v>0</v>
      </c>
      <c r="BI224" s="126"/>
      <c r="BJ224" s="133">
        <v>5</v>
      </c>
      <c r="BK224" s="133"/>
      <c r="BL224" s="133">
        <f t="shared" si="80"/>
        <v>5</v>
      </c>
      <c r="BM224" s="126"/>
      <c r="BN224" s="133"/>
      <c r="BO224" s="133"/>
      <c r="BP224" s="133">
        <f t="shared" si="81"/>
        <v>0</v>
      </c>
      <c r="BQ224" s="126"/>
      <c r="BR224" s="133"/>
      <c r="BS224" s="133"/>
      <c r="BT224" s="133">
        <f t="shared" si="82"/>
        <v>0</v>
      </c>
      <c r="BU224" s="126"/>
      <c r="BV224" s="133">
        <v>0</v>
      </c>
      <c r="BW224" s="133"/>
      <c r="BX224" s="133">
        <f t="shared" si="83"/>
        <v>0</v>
      </c>
      <c r="BY224" s="126"/>
      <c r="BZ224" s="133"/>
      <c r="CA224" s="133"/>
      <c r="CB224" s="133">
        <f t="shared" si="84"/>
        <v>0</v>
      </c>
      <c r="CC224" s="134"/>
      <c r="CD224" s="133"/>
      <c r="CE224" s="133"/>
      <c r="CF224" s="133">
        <f t="shared" si="85"/>
        <v>0</v>
      </c>
      <c r="CG224" s="129"/>
    </row>
    <row r="225" spans="1:85" ht="27" customHeight="1">
      <c r="A225" s="18"/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462</v>
      </c>
      <c r="G225" s="69">
        <v>5</v>
      </c>
      <c r="H225" s="69">
        <v>30000</v>
      </c>
      <c r="I225" s="21">
        <f t="shared" si="67"/>
        <v>0</v>
      </c>
      <c r="J225" s="8">
        <v>6000</v>
      </c>
      <c r="K225" s="130">
        <f t="shared" si="86"/>
        <v>5</v>
      </c>
      <c r="L225" s="131">
        <f t="shared" si="87"/>
        <v>30000</v>
      </c>
      <c r="M225" s="132"/>
      <c r="N225" s="140">
        <v>1</v>
      </c>
      <c r="O225" s="133"/>
      <c r="P225" s="133">
        <f t="shared" si="68"/>
        <v>1</v>
      </c>
      <c r="Q225" s="126"/>
      <c r="R225" s="133"/>
      <c r="S225" s="133"/>
      <c r="T225" s="133">
        <f t="shared" si="69"/>
        <v>0</v>
      </c>
      <c r="U225" s="126"/>
      <c r="V225" s="133"/>
      <c r="W225" s="133"/>
      <c r="X225" s="133">
        <f t="shared" si="70"/>
        <v>0</v>
      </c>
      <c r="Y225" s="126"/>
      <c r="Z225" s="140">
        <f>5-1</f>
        <v>4</v>
      </c>
      <c r="AA225" s="142"/>
      <c r="AB225" s="133">
        <f t="shared" si="71"/>
        <v>4</v>
      </c>
      <c r="AC225" s="143"/>
      <c r="AD225" s="142"/>
      <c r="AE225" s="142"/>
      <c r="AF225" s="133">
        <f t="shared" si="72"/>
        <v>0</v>
      </c>
      <c r="AG225" s="143"/>
      <c r="AH225" s="133"/>
      <c r="AI225" s="142"/>
      <c r="AJ225" s="133">
        <f t="shared" si="73"/>
        <v>0</v>
      </c>
      <c r="AK225" s="143"/>
      <c r="AL225" s="142"/>
      <c r="AM225" s="142"/>
      <c r="AN225" s="133">
        <f t="shared" si="74"/>
        <v>0</v>
      </c>
      <c r="AO225" s="143"/>
      <c r="AP225" s="155"/>
      <c r="AQ225" s="155"/>
      <c r="AR225" s="133">
        <f t="shared" si="75"/>
        <v>0</v>
      </c>
      <c r="AS225" s="170"/>
      <c r="AT225" s="133"/>
      <c r="AU225" s="133"/>
      <c r="AV225" s="133">
        <f t="shared" si="76"/>
        <v>0</v>
      </c>
      <c r="AW225" s="126"/>
      <c r="AX225" s="133"/>
      <c r="AY225" s="142"/>
      <c r="AZ225" s="133">
        <f t="shared" si="77"/>
        <v>0</v>
      </c>
      <c r="BA225" s="143"/>
      <c r="BB225" s="142"/>
      <c r="BC225" s="142"/>
      <c r="BD225" s="133">
        <f t="shared" si="78"/>
        <v>0</v>
      </c>
      <c r="BE225" s="143"/>
      <c r="BF225" s="133"/>
      <c r="BG225" s="133"/>
      <c r="BH225" s="133">
        <f t="shared" si="79"/>
        <v>0</v>
      </c>
      <c r="BI225" s="126"/>
      <c r="BJ225" s="133"/>
      <c r="BK225" s="133"/>
      <c r="BL225" s="133">
        <f t="shared" si="80"/>
        <v>0</v>
      </c>
      <c r="BM225" s="126"/>
      <c r="BN225" s="133"/>
      <c r="BO225" s="133"/>
      <c r="BP225" s="133">
        <f t="shared" si="81"/>
        <v>0</v>
      </c>
      <c r="BQ225" s="126"/>
      <c r="BR225" s="133"/>
      <c r="BS225" s="133"/>
      <c r="BT225" s="133">
        <f t="shared" si="82"/>
        <v>0</v>
      </c>
      <c r="BU225" s="126"/>
      <c r="BV225" s="133"/>
      <c r="BW225" s="133"/>
      <c r="BX225" s="133">
        <f t="shared" si="83"/>
        <v>0</v>
      </c>
      <c r="BY225" s="126"/>
      <c r="BZ225" s="133"/>
      <c r="CA225" s="133"/>
      <c r="CB225" s="133">
        <f t="shared" si="84"/>
        <v>0</v>
      </c>
      <c r="CC225" s="134"/>
      <c r="CD225" s="133"/>
      <c r="CE225" s="133"/>
      <c r="CF225" s="133">
        <f t="shared" si="85"/>
        <v>0</v>
      </c>
      <c r="CG225" s="129"/>
    </row>
    <row r="226" spans="1:85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463</v>
      </c>
      <c r="G226" s="69">
        <v>0</v>
      </c>
      <c r="H226" s="69">
        <v>0</v>
      </c>
      <c r="I226" s="21">
        <f t="shared" si="67"/>
        <v>0</v>
      </c>
      <c r="J226" s="8">
        <v>28000</v>
      </c>
      <c r="K226" s="130">
        <f t="shared" si="86"/>
        <v>0</v>
      </c>
      <c r="L226" s="131">
        <f t="shared" si="87"/>
        <v>0</v>
      </c>
      <c r="M226" s="132"/>
      <c r="N226" s="133">
        <v>0</v>
      </c>
      <c r="O226" s="133"/>
      <c r="P226" s="133">
        <f t="shared" si="68"/>
        <v>0</v>
      </c>
      <c r="Q226" s="126"/>
      <c r="R226" s="133"/>
      <c r="S226" s="133"/>
      <c r="T226" s="133">
        <f t="shared" si="69"/>
        <v>0</v>
      </c>
      <c r="U226" s="126"/>
      <c r="V226" s="133"/>
      <c r="W226" s="133"/>
      <c r="X226" s="133">
        <f t="shared" si="70"/>
        <v>0</v>
      </c>
      <c r="Y226" s="126"/>
      <c r="Z226" s="133">
        <v>0</v>
      </c>
      <c r="AA226" s="142"/>
      <c r="AB226" s="133">
        <f t="shared" si="71"/>
        <v>0</v>
      </c>
      <c r="AC226" s="143"/>
      <c r="AD226" s="142"/>
      <c r="AE226" s="142"/>
      <c r="AF226" s="133">
        <f t="shared" si="72"/>
        <v>0</v>
      </c>
      <c r="AG226" s="143"/>
      <c r="AH226" s="133"/>
      <c r="AI226" s="142"/>
      <c r="AJ226" s="133">
        <f t="shared" si="73"/>
        <v>0</v>
      </c>
      <c r="AK226" s="143"/>
      <c r="AL226" s="142"/>
      <c r="AM226" s="142"/>
      <c r="AN226" s="133">
        <f t="shared" si="74"/>
        <v>0</v>
      </c>
      <c r="AO226" s="143"/>
      <c r="AP226" s="155"/>
      <c r="AQ226" s="155"/>
      <c r="AR226" s="133">
        <f t="shared" si="75"/>
        <v>0</v>
      </c>
      <c r="AS226" s="170"/>
      <c r="AT226" s="133"/>
      <c r="AU226" s="133"/>
      <c r="AV226" s="133">
        <f t="shared" si="76"/>
        <v>0</v>
      </c>
      <c r="AW226" s="126"/>
      <c r="AX226" s="133"/>
      <c r="AY226" s="142"/>
      <c r="AZ226" s="133">
        <f t="shared" si="77"/>
        <v>0</v>
      </c>
      <c r="BA226" s="143"/>
      <c r="BB226" s="142"/>
      <c r="BC226" s="142"/>
      <c r="BD226" s="133">
        <f t="shared" si="78"/>
        <v>0</v>
      </c>
      <c r="BE226" s="143"/>
      <c r="BF226" s="133"/>
      <c r="BG226" s="133"/>
      <c r="BH226" s="133">
        <f t="shared" si="79"/>
        <v>0</v>
      </c>
      <c r="BI226" s="126"/>
      <c r="BJ226" s="133"/>
      <c r="BK226" s="133"/>
      <c r="BL226" s="133">
        <f t="shared" si="80"/>
        <v>0</v>
      </c>
      <c r="BM226" s="126"/>
      <c r="BN226" s="133"/>
      <c r="BO226" s="133"/>
      <c r="BP226" s="133">
        <f t="shared" si="81"/>
        <v>0</v>
      </c>
      <c r="BQ226" s="126"/>
      <c r="BR226" s="133"/>
      <c r="BS226" s="133"/>
      <c r="BT226" s="133">
        <f t="shared" si="82"/>
        <v>0</v>
      </c>
      <c r="BU226" s="126"/>
      <c r="BV226" s="133"/>
      <c r="BW226" s="133"/>
      <c r="BX226" s="133">
        <f t="shared" si="83"/>
        <v>0</v>
      </c>
      <c r="BY226" s="126"/>
      <c r="BZ226" s="133"/>
      <c r="CA226" s="133"/>
      <c r="CB226" s="133">
        <f t="shared" si="84"/>
        <v>0</v>
      </c>
      <c r="CC226" s="134"/>
      <c r="CD226" s="133"/>
      <c r="CE226" s="133"/>
      <c r="CF226" s="133">
        <f t="shared" si="85"/>
        <v>0</v>
      </c>
      <c r="CG226" s="129"/>
    </row>
    <row r="227" spans="1:85" ht="27" customHeight="1">
      <c r="A227" s="18"/>
      <c r="B227" s="43">
        <v>44423240</v>
      </c>
      <c r="C227" s="44" t="s">
        <v>263</v>
      </c>
      <c r="D227" s="45" t="s">
        <v>185</v>
      </c>
      <c r="E227" s="43" t="s">
        <v>23</v>
      </c>
      <c r="F227" s="69" t="s">
        <v>461</v>
      </c>
      <c r="G227" s="69">
        <v>0</v>
      </c>
      <c r="H227" s="69">
        <v>0</v>
      </c>
      <c r="I227" s="21">
        <f t="shared" si="67"/>
        <v>0</v>
      </c>
      <c r="J227" s="8">
        <v>60000</v>
      </c>
      <c r="K227" s="130">
        <f t="shared" si="86"/>
        <v>0</v>
      </c>
      <c r="L227" s="131">
        <f t="shared" si="87"/>
        <v>0</v>
      </c>
      <c r="M227" s="132"/>
      <c r="N227" s="133">
        <v>0</v>
      </c>
      <c r="O227" s="133"/>
      <c r="P227" s="133">
        <f t="shared" si="68"/>
        <v>0</v>
      </c>
      <c r="Q227" s="126"/>
      <c r="R227" s="133"/>
      <c r="S227" s="133"/>
      <c r="T227" s="133">
        <f t="shared" si="69"/>
        <v>0</v>
      </c>
      <c r="U227" s="126"/>
      <c r="V227" s="133"/>
      <c r="W227" s="133"/>
      <c r="X227" s="133">
        <f t="shared" si="70"/>
        <v>0</v>
      </c>
      <c r="Y227" s="126"/>
      <c r="Z227" s="133">
        <v>0</v>
      </c>
      <c r="AA227" s="142"/>
      <c r="AB227" s="133">
        <f t="shared" si="71"/>
        <v>0</v>
      </c>
      <c r="AC227" s="143"/>
      <c r="AD227" s="142"/>
      <c r="AE227" s="142"/>
      <c r="AF227" s="133">
        <f t="shared" si="72"/>
        <v>0</v>
      </c>
      <c r="AG227" s="143"/>
      <c r="AH227" s="133"/>
      <c r="AI227" s="142"/>
      <c r="AJ227" s="133">
        <f t="shared" si="73"/>
        <v>0</v>
      </c>
      <c r="AK227" s="143"/>
      <c r="AL227" s="142"/>
      <c r="AM227" s="142"/>
      <c r="AN227" s="133">
        <f t="shared" si="74"/>
        <v>0</v>
      </c>
      <c r="AO227" s="143"/>
      <c r="AP227" s="155"/>
      <c r="AQ227" s="155"/>
      <c r="AR227" s="133">
        <f t="shared" si="75"/>
        <v>0</v>
      </c>
      <c r="AS227" s="170"/>
      <c r="AT227" s="133"/>
      <c r="AU227" s="133"/>
      <c r="AV227" s="133">
        <f t="shared" si="76"/>
        <v>0</v>
      </c>
      <c r="AW227" s="126"/>
      <c r="AX227" s="133"/>
      <c r="AY227" s="142"/>
      <c r="AZ227" s="133">
        <f t="shared" si="77"/>
        <v>0</v>
      </c>
      <c r="BA227" s="143"/>
      <c r="BB227" s="142"/>
      <c r="BC227" s="142"/>
      <c r="BD227" s="133">
        <f t="shared" si="78"/>
        <v>0</v>
      </c>
      <c r="BE227" s="143"/>
      <c r="BF227" s="133"/>
      <c r="BG227" s="133"/>
      <c r="BH227" s="133">
        <f t="shared" si="79"/>
        <v>0</v>
      </c>
      <c r="BI227" s="126"/>
      <c r="BJ227" s="133"/>
      <c r="BK227" s="133"/>
      <c r="BL227" s="133">
        <f t="shared" si="80"/>
        <v>0</v>
      </c>
      <c r="BM227" s="126"/>
      <c r="BN227" s="133"/>
      <c r="BO227" s="133"/>
      <c r="BP227" s="133">
        <f t="shared" si="81"/>
        <v>0</v>
      </c>
      <c r="BQ227" s="126"/>
      <c r="BR227" s="133"/>
      <c r="BS227" s="133"/>
      <c r="BT227" s="133">
        <f t="shared" si="82"/>
        <v>0</v>
      </c>
      <c r="BU227" s="126"/>
      <c r="BV227" s="133"/>
      <c r="BW227" s="133"/>
      <c r="BX227" s="133">
        <f t="shared" si="83"/>
        <v>0</v>
      </c>
      <c r="BY227" s="126"/>
      <c r="BZ227" s="133"/>
      <c r="CA227" s="133"/>
      <c r="CB227" s="133">
        <f t="shared" si="84"/>
        <v>0</v>
      </c>
      <c r="CC227" s="134"/>
      <c r="CD227" s="133"/>
      <c r="CE227" s="133"/>
      <c r="CF227" s="133">
        <f t="shared" si="85"/>
        <v>0</v>
      </c>
      <c r="CG227" s="129"/>
    </row>
    <row r="228" spans="1:85" ht="27" customHeight="1">
      <c r="A228" s="18">
        <v>1</v>
      </c>
      <c r="B228" s="43">
        <v>24451140</v>
      </c>
      <c r="C228" s="44" t="s">
        <v>497</v>
      </c>
      <c r="D228" s="43" t="s">
        <v>185</v>
      </c>
      <c r="E228" s="43" t="s">
        <v>107</v>
      </c>
      <c r="F228" s="69" t="s">
        <v>435</v>
      </c>
      <c r="G228" s="69">
        <v>50</v>
      </c>
      <c r="H228" s="69">
        <v>150000</v>
      </c>
      <c r="I228" s="21">
        <f t="shared" si="67"/>
        <v>0</v>
      </c>
      <c r="J228" s="8">
        <v>3000</v>
      </c>
      <c r="K228" s="130">
        <f t="shared" si="86"/>
        <v>50</v>
      </c>
      <c r="L228" s="131">
        <f t="shared" si="87"/>
        <v>150000</v>
      </c>
      <c r="M228" s="132"/>
      <c r="N228" s="133">
        <v>0</v>
      </c>
      <c r="O228" s="133"/>
      <c r="P228" s="133">
        <f t="shared" si="68"/>
        <v>0</v>
      </c>
      <c r="Q228" s="126"/>
      <c r="R228" s="133"/>
      <c r="S228" s="133"/>
      <c r="T228" s="133">
        <f t="shared" si="69"/>
        <v>0</v>
      </c>
      <c r="U228" s="126"/>
      <c r="V228" s="133"/>
      <c r="W228" s="133"/>
      <c r="X228" s="133">
        <f t="shared" si="70"/>
        <v>0</v>
      </c>
      <c r="Y228" s="126"/>
      <c r="Z228" s="133"/>
      <c r="AA228" s="142"/>
      <c r="AB228" s="133">
        <f t="shared" si="71"/>
        <v>0</v>
      </c>
      <c r="AC228" s="143"/>
      <c r="AD228" s="142"/>
      <c r="AE228" s="142"/>
      <c r="AF228" s="133">
        <f t="shared" si="72"/>
        <v>0</v>
      </c>
      <c r="AG228" s="143"/>
      <c r="AH228" s="133"/>
      <c r="AI228" s="142"/>
      <c r="AJ228" s="133">
        <f t="shared" si="73"/>
        <v>0</v>
      </c>
      <c r="AK228" s="143"/>
      <c r="AL228" s="175">
        <v>0</v>
      </c>
      <c r="AM228" s="175"/>
      <c r="AN228" s="133">
        <f t="shared" si="74"/>
        <v>0</v>
      </c>
      <c r="AO228" s="176"/>
      <c r="AP228" s="133"/>
      <c r="AQ228" s="133"/>
      <c r="AR228" s="133">
        <f t="shared" si="75"/>
        <v>0</v>
      </c>
      <c r="AS228" s="126"/>
      <c r="AT228" s="133"/>
      <c r="AU228" s="133"/>
      <c r="AV228" s="133">
        <f t="shared" si="76"/>
        <v>0</v>
      </c>
      <c r="AW228" s="126"/>
      <c r="AX228" s="133"/>
      <c r="AY228" s="133"/>
      <c r="AZ228" s="133">
        <f t="shared" si="77"/>
        <v>0</v>
      </c>
      <c r="BA228" s="126"/>
      <c r="BB228" s="133"/>
      <c r="BC228" s="133"/>
      <c r="BD228" s="133">
        <f t="shared" si="78"/>
        <v>0</v>
      </c>
      <c r="BE228" s="126"/>
      <c r="BF228" s="133"/>
      <c r="BG228" s="133"/>
      <c r="BH228" s="133">
        <f t="shared" si="79"/>
        <v>0</v>
      </c>
      <c r="BI228" s="126"/>
      <c r="BJ228" s="133"/>
      <c r="BK228" s="133"/>
      <c r="BL228" s="133">
        <f t="shared" si="80"/>
        <v>0</v>
      </c>
      <c r="BM228" s="126"/>
      <c r="BN228" s="133"/>
      <c r="BO228" s="133"/>
      <c r="BP228" s="133">
        <f t="shared" si="81"/>
        <v>0</v>
      </c>
      <c r="BQ228" s="126"/>
      <c r="BR228" s="133"/>
      <c r="BS228" s="133"/>
      <c r="BT228" s="133">
        <f t="shared" si="82"/>
        <v>0</v>
      </c>
      <c r="BU228" s="126"/>
      <c r="BV228" s="133"/>
      <c r="BW228" s="133"/>
      <c r="BX228" s="133">
        <f t="shared" si="83"/>
        <v>0</v>
      </c>
      <c r="BY228" s="126"/>
      <c r="BZ228" s="133">
        <v>50</v>
      </c>
      <c r="CA228" s="133"/>
      <c r="CB228" s="133">
        <f t="shared" si="84"/>
        <v>50</v>
      </c>
      <c r="CC228" s="134"/>
      <c r="CD228" s="133"/>
      <c r="CE228" s="133"/>
      <c r="CF228" s="133">
        <f t="shared" si="85"/>
        <v>0</v>
      </c>
      <c r="CG228" s="129"/>
    </row>
    <row r="229" spans="1:85" ht="27" customHeight="1">
      <c r="A229" s="18">
        <v>2</v>
      </c>
      <c r="B229" s="43">
        <v>33141156</v>
      </c>
      <c r="C229" s="44" t="s">
        <v>498</v>
      </c>
      <c r="D229" s="45" t="s">
        <v>185</v>
      </c>
      <c r="E229" s="43" t="s">
        <v>23</v>
      </c>
      <c r="F229" s="69" t="s">
        <v>436</v>
      </c>
      <c r="G229" s="69">
        <v>270</v>
      </c>
      <c r="H229" s="69">
        <v>16200</v>
      </c>
      <c r="I229" s="21">
        <f t="shared" si="67"/>
        <v>0</v>
      </c>
      <c r="J229" s="8">
        <v>60</v>
      </c>
      <c r="K229" s="130">
        <f t="shared" si="86"/>
        <v>270</v>
      </c>
      <c r="L229" s="131">
        <f t="shared" si="87"/>
        <v>16200</v>
      </c>
      <c r="M229" s="132"/>
      <c r="N229" s="133">
        <v>0</v>
      </c>
      <c r="O229" s="133"/>
      <c r="P229" s="133">
        <f t="shared" si="68"/>
        <v>0</v>
      </c>
      <c r="Q229" s="126"/>
      <c r="R229" s="133"/>
      <c r="S229" s="133"/>
      <c r="T229" s="133">
        <f t="shared" si="69"/>
        <v>0</v>
      </c>
      <c r="U229" s="126"/>
      <c r="V229" s="133"/>
      <c r="W229" s="133"/>
      <c r="X229" s="133">
        <f t="shared" si="70"/>
        <v>0</v>
      </c>
      <c r="Y229" s="126"/>
      <c r="Z229" s="133"/>
      <c r="AA229" s="142"/>
      <c r="AB229" s="133">
        <f t="shared" si="71"/>
        <v>0</v>
      </c>
      <c r="AC229" s="143"/>
      <c r="AD229" s="142"/>
      <c r="AE229" s="142"/>
      <c r="AF229" s="133">
        <f t="shared" si="72"/>
        <v>0</v>
      </c>
      <c r="AG229" s="143"/>
      <c r="AH229" s="133"/>
      <c r="AI229" s="142"/>
      <c r="AJ229" s="133">
        <f t="shared" si="73"/>
        <v>0</v>
      </c>
      <c r="AK229" s="143"/>
      <c r="AL229" s="175">
        <v>0</v>
      </c>
      <c r="AM229" s="175"/>
      <c r="AN229" s="133">
        <f t="shared" si="74"/>
        <v>0</v>
      </c>
      <c r="AO229" s="176"/>
      <c r="AP229" s="133"/>
      <c r="AQ229" s="133"/>
      <c r="AR229" s="133">
        <f t="shared" si="75"/>
        <v>0</v>
      </c>
      <c r="AS229" s="126"/>
      <c r="AT229" s="133"/>
      <c r="AU229" s="133"/>
      <c r="AV229" s="133">
        <f t="shared" si="76"/>
        <v>0</v>
      </c>
      <c r="AW229" s="126"/>
      <c r="AX229" s="133"/>
      <c r="AY229" s="133"/>
      <c r="AZ229" s="133">
        <f t="shared" si="77"/>
        <v>0</v>
      </c>
      <c r="BA229" s="126"/>
      <c r="BB229" s="133"/>
      <c r="BC229" s="133"/>
      <c r="BD229" s="133">
        <f t="shared" si="78"/>
        <v>0</v>
      </c>
      <c r="BE229" s="126"/>
      <c r="BF229" s="133"/>
      <c r="BG229" s="133"/>
      <c r="BH229" s="133">
        <f t="shared" si="79"/>
        <v>0</v>
      </c>
      <c r="BI229" s="126"/>
      <c r="BJ229" s="133"/>
      <c r="BK229" s="133"/>
      <c r="BL229" s="133">
        <f t="shared" si="80"/>
        <v>0</v>
      </c>
      <c r="BM229" s="126"/>
      <c r="BN229" s="133"/>
      <c r="BO229" s="133"/>
      <c r="BP229" s="133">
        <f t="shared" si="81"/>
        <v>0</v>
      </c>
      <c r="BQ229" s="126"/>
      <c r="BR229" s="133"/>
      <c r="BS229" s="133"/>
      <c r="BT229" s="133">
        <f t="shared" si="82"/>
        <v>0</v>
      </c>
      <c r="BU229" s="126"/>
      <c r="BV229" s="133"/>
      <c r="BW229" s="133"/>
      <c r="BX229" s="133">
        <f t="shared" si="83"/>
        <v>0</v>
      </c>
      <c r="BY229" s="126"/>
      <c r="BZ229" s="133">
        <v>270</v>
      </c>
      <c r="CA229" s="133"/>
      <c r="CB229" s="133">
        <f t="shared" si="84"/>
        <v>270</v>
      </c>
      <c r="CC229" s="134"/>
      <c r="CD229" s="133"/>
      <c r="CE229" s="133"/>
      <c r="CF229" s="133">
        <f t="shared" si="85"/>
        <v>0</v>
      </c>
      <c r="CG229" s="129"/>
    </row>
    <row r="230" spans="1:85" ht="27" customHeight="1">
      <c r="A230" s="18">
        <v>3</v>
      </c>
      <c r="B230" s="43">
        <v>33141129</v>
      </c>
      <c r="C230" s="44" t="s">
        <v>499</v>
      </c>
      <c r="D230" s="45" t="s">
        <v>185</v>
      </c>
      <c r="E230" s="43" t="s">
        <v>23</v>
      </c>
      <c r="F230" s="69" t="s">
        <v>437</v>
      </c>
      <c r="G230" s="69">
        <v>900</v>
      </c>
      <c r="H230" s="69">
        <v>27000</v>
      </c>
      <c r="I230" s="21">
        <f t="shared" si="67"/>
        <v>0</v>
      </c>
      <c r="J230" s="8">
        <v>30</v>
      </c>
      <c r="K230" s="130">
        <f t="shared" si="86"/>
        <v>900</v>
      </c>
      <c r="L230" s="131">
        <f t="shared" si="87"/>
        <v>27000</v>
      </c>
      <c r="M230" s="132"/>
      <c r="N230" s="133">
        <v>0</v>
      </c>
      <c r="O230" s="133"/>
      <c r="P230" s="133">
        <f t="shared" si="68"/>
        <v>0</v>
      </c>
      <c r="Q230" s="126"/>
      <c r="R230" s="133"/>
      <c r="S230" s="133"/>
      <c r="T230" s="133">
        <f t="shared" si="69"/>
        <v>0</v>
      </c>
      <c r="U230" s="126"/>
      <c r="V230" s="133"/>
      <c r="W230" s="133"/>
      <c r="X230" s="133">
        <f t="shared" si="70"/>
        <v>0</v>
      </c>
      <c r="Y230" s="126"/>
      <c r="Z230" s="133"/>
      <c r="AA230" s="142"/>
      <c r="AB230" s="133">
        <f t="shared" si="71"/>
        <v>0</v>
      </c>
      <c r="AC230" s="143"/>
      <c r="AD230" s="142"/>
      <c r="AE230" s="142">
        <f>600</f>
        <v>600</v>
      </c>
      <c r="AF230" s="133">
        <f t="shared" si="72"/>
        <v>-600</v>
      </c>
      <c r="AG230" s="143"/>
      <c r="AH230" s="133"/>
      <c r="AI230" s="142"/>
      <c r="AJ230" s="133">
        <f t="shared" si="73"/>
        <v>0</v>
      </c>
      <c r="AK230" s="143"/>
      <c r="AL230" s="175">
        <v>0</v>
      </c>
      <c r="AM230" s="175"/>
      <c r="AN230" s="133">
        <f t="shared" si="74"/>
        <v>0</v>
      </c>
      <c r="AO230" s="176"/>
      <c r="AP230" s="133"/>
      <c r="AQ230" s="133">
        <f>1000</f>
        <v>1000</v>
      </c>
      <c r="AR230" s="133">
        <f t="shared" si="75"/>
        <v>-1000</v>
      </c>
      <c r="AS230" s="126"/>
      <c r="AT230" s="133"/>
      <c r="AU230" s="133"/>
      <c r="AV230" s="133">
        <f t="shared" si="76"/>
        <v>0</v>
      </c>
      <c r="AW230" s="126"/>
      <c r="AX230" s="133"/>
      <c r="AY230" s="133"/>
      <c r="AZ230" s="133">
        <f t="shared" si="77"/>
        <v>0</v>
      </c>
      <c r="BA230" s="126"/>
      <c r="BB230" s="133"/>
      <c r="BC230" s="133"/>
      <c r="BD230" s="133">
        <f t="shared" si="78"/>
        <v>0</v>
      </c>
      <c r="BE230" s="126"/>
      <c r="BF230" s="133"/>
      <c r="BG230" s="133"/>
      <c r="BH230" s="133">
        <f t="shared" si="79"/>
        <v>0</v>
      </c>
      <c r="BI230" s="126"/>
      <c r="BJ230" s="133"/>
      <c r="BK230" s="133"/>
      <c r="BL230" s="133">
        <f t="shared" si="80"/>
        <v>0</v>
      </c>
      <c r="BM230" s="126"/>
      <c r="BN230" s="133"/>
      <c r="BO230" s="133"/>
      <c r="BP230" s="133">
        <f t="shared" si="81"/>
        <v>0</v>
      </c>
      <c r="BQ230" s="126"/>
      <c r="BR230" s="133"/>
      <c r="BS230" s="133"/>
      <c r="BT230" s="133">
        <f t="shared" si="82"/>
        <v>0</v>
      </c>
      <c r="BU230" s="126"/>
      <c r="BV230" s="133"/>
      <c r="BW230" s="133"/>
      <c r="BX230" s="133">
        <f t="shared" si="83"/>
        <v>0</v>
      </c>
      <c r="BY230" s="126"/>
      <c r="BZ230" s="133">
        <v>900</v>
      </c>
      <c r="CA230" s="133"/>
      <c r="CB230" s="133">
        <f t="shared" si="84"/>
        <v>900</v>
      </c>
      <c r="CC230" s="134"/>
      <c r="CD230" s="133"/>
      <c r="CE230" s="133"/>
      <c r="CF230" s="133">
        <f t="shared" si="85"/>
        <v>0</v>
      </c>
      <c r="CG230" s="129"/>
    </row>
    <row r="231" spans="1:85" ht="27" customHeight="1">
      <c r="A231" s="18"/>
      <c r="B231" s="43">
        <v>44163170</v>
      </c>
      <c r="C231" s="44" t="s">
        <v>500</v>
      </c>
      <c r="D231" s="45" t="s">
        <v>185</v>
      </c>
      <c r="E231" s="43" t="s">
        <v>496</v>
      </c>
      <c r="F231" s="69" t="s">
        <v>479</v>
      </c>
      <c r="G231" s="69">
        <v>100</v>
      </c>
      <c r="H231" s="69">
        <v>50000</v>
      </c>
      <c r="I231" s="21">
        <f t="shared" si="67"/>
        <v>0</v>
      </c>
      <c r="J231" s="8">
        <v>500</v>
      </c>
      <c r="K231" s="130">
        <f t="shared" si="86"/>
        <v>100</v>
      </c>
      <c r="L231" s="131">
        <f t="shared" si="87"/>
        <v>50000</v>
      </c>
      <c r="M231" s="132"/>
      <c r="N231" s="133">
        <v>100</v>
      </c>
      <c r="O231" s="133"/>
      <c r="P231" s="133">
        <f t="shared" si="68"/>
        <v>100</v>
      </c>
      <c r="Q231" s="126"/>
      <c r="R231" s="133"/>
      <c r="S231" s="133"/>
      <c r="T231" s="133">
        <f t="shared" si="69"/>
        <v>0</v>
      </c>
      <c r="U231" s="126"/>
      <c r="V231" s="133"/>
      <c r="W231" s="133"/>
      <c r="X231" s="133">
        <f t="shared" si="70"/>
        <v>0</v>
      </c>
      <c r="Y231" s="126"/>
      <c r="Z231" s="133"/>
      <c r="AA231" s="133"/>
      <c r="AB231" s="133">
        <f t="shared" si="71"/>
        <v>0</v>
      </c>
      <c r="AC231" s="126"/>
      <c r="AD231" s="133"/>
      <c r="AE231" s="133"/>
      <c r="AF231" s="133">
        <f t="shared" si="72"/>
        <v>0</v>
      </c>
      <c r="AG231" s="126"/>
      <c r="AH231" s="133"/>
      <c r="AI231" s="133"/>
      <c r="AJ231" s="133">
        <f t="shared" si="73"/>
        <v>0</v>
      </c>
      <c r="AK231" s="126"/>
      <c r="AL231" s="147"/>
      <c r="AM231" s="147"/>
      <c r="AN231" s="133">
        <f t="shared" si="74"/>
        <v>0</v>
      </c>
      <c r="AO231" s="148"/>
      <c r="AP231" s="155"/>
      <c r="AQ231" s="155"/>
      <c r="AR231" s="133">
        <f t="shared" si="75"/>
        <v>0</v>
      </c>
      <c r="AS231" s="170"/>
      <c r="AT231" s="133"/>
      <c r="AU231" s="133"/>
      <c r="AV231" s="133">
        <f t="shared" si="76"/>
        <v>0</v>
      </c>
      <c r="AW231" s="126"/>
      <c r="AX231" s="133"/>
      <c r="AY231" s="133"/>
      <c r="AZ231" s="133">
        <f t="shared" si="77"/>
        <v>0</v>
      </c>
      <c r="BA231" s="126"/>
      <c r="BB231" s="133"/>
      <c r="BC231" s="133"/>
      <c r="BD231" s="133">
        <f t="shared" si="78"/>
        <v>0</v>
      </c>
      <c r="BE231" s="126"/>
      <c r="BF231" s="133"/>
      <c r="BG231" s="133"/>
      <c r="BH231" s="133">
        <f t="shared" si="79"/>
        <v>0</v>
      </c>
      <c r="BI231" s="126"/>
      <c r="BJ231" s="133"/>
      <c r="BK231" s="133"/>
      <c r="BL231" s="133">
        <f t="shared" si="80"/>
        <v>0</v>
      </c>
      <c r="BM231" s="126"/>
      <c r="BN231" s="133"/>
      <c r="BO231" s="133"/>
      <c r="BP231" s="133">
        <f t="shared" si="81"/>
        <v>0</v>
      </c>
      <c r="BQ231" s="126"/>
      <c r="BR231" s="133"/>
      <c r="BS231" s="133"/>
      <c r="BT231" s="133">
        <f t="shared" si="82"/>
        <v>0</v>
      </c>
      <c r="BU231" s="126"/>
      <c r="BV231" s="133"/>
      <c r="BW231" s="133"/>
      <c r="BX231" s="133">
        <f t="shared" si="83"/>
        <v>0</v>
      </c>
      <c r="BY231" s="126"/>
      <c r="BZ231" s="133"/>
      <c r="CA231" s="133"/>
      <c r="CB231" s="133">
        <f t="shared" si="84"/>
        <v>0</v>
      </c>
      <c r="CC231" s="134"/>
      <c r="CD231" s="133"/>
      <c r="CE231" s="133"/>
      <c r="CF231" s="133">
        <f t="shared" si="85"/>
        <v>0</v>
      </c>
      <c r="CG231" s="129"/>
    </row>
    <row r="232" spans="1:85" ht="27" customHeight="1">
      <c r="A232" s="18"/>
      <c r="B232" s="43">
        <v>44163170</v>
      </c>
      <c r="C232" s="44" t="s">
        <v>500</v>
      </c>
      <c r="D232" s="45" t="s">
        <v>185</v>
      </c>
      <c r="E232" s="43" t="s">
        <v>496</v>
      </c>
      <c r="F232" s="69" t="s">
        <v>481</v>
      </c>
      <c r="G232" s="69">
        <v>20</v>
      </c>
      <c r="H232" s="69">
        <v>18800</v>
      </c>
      <c r="I232" s="21">
        <f t="shared" si="67"/>
        <v>0</v>
      </c>
      <c r="J232" s="8">
        <v>940</v>
      </c>
      <c r="K232" s="130">
        <f t="shared" si="86"/>
        <v>20</v>
      </c>
      <c r="L232" s="131">
        <f t="shared" si="87"/>
        <v>18800</v>
      </c>
      <c r="M232" s="132"/>
      <c r="N232" s="133">
        <v>20</v>
      </c>
      <c r="O232" s="133"/>
      <c r="P232" s="133">
        <f t="shared" si="68"/>
        <v>20</v>
      </c>
      <c r="Q232" s="126"/>
      <c r="R232" s="133"/>
      <c r="S232" s="133"/>
      <c r="T232" s="133">
        <f t="shared" si="69"/>
        <v>0</v>
      </c>
      <c r="U232" s="126"/>
      <c r="V232" s="133"/>
      <c r="W232" s="133"/>
      <c r="X232" s="133">
        <f t="shared" si="70"/>
        <v>0</v>
      </c>
      <c r="Y232" s="126"/>
      <c r="Z232" s="133"/>
      <c r="AA232" s="133"/>
      <c r="AB232" s="133">
        <f t="shared" si="71"/>
        <v>0</v>
      </c>
      <c r="AC232" s="126"/>
      <c r="AD232" s="133"/>
      <c r="AE232" s="133"/>
      <c r="AF232" s="133">
        <f t="shared" si="72"/>
        <v>0</v>
      </c>
      <c r="AG232" s="126"/>
      <c r="AH232" s="133"/>
      <c r="AI232" s="133"/>
      <c r="AJ232" s="133">
        <f t="shared" si="73"/>
        <v>0</v>
      </c>
      <c r="AK232" s="126"/>
      <c r="AL232" s="147"/>
      <c r="AM232" s="147"/>
      <c r="AN232" s="133">
        <f t="shared" si="74"/>
        <v>0</v>
      </c>
      <c r="AO232" s="148"/>
      <c r="AP232" s="155"/>
      <c r="AQ232" s="155"/>
      <c r="AR232" s="133">
        <f t="shared" si="75"/>
        <v>0</v>
      </c>
      <c r="AS232" s="170"/>
      <c r="AT232" s="133"/>
      <c r="AU232" s="133"/>
      <c r="AV232" s="133">
        <f t="shared" si="76"/>
        <v>0</v>
      </c>
      <c r="AW232" s="126"/>
      <c r="AX232" s="133"/>
      <c r="AY232" s="133"/>
      <c r="AZ232" s="133">
        <f t="shared" si="77"/>
        <v>0</v>
      </c>
      <c r="BA232" s="126"/>
      <c r="BB232" s="133"/>
      <c r="BC232" s="133"/>
      <c r="BD232" s="133">
        <f t="shared" si="78"/>
        <v>0</v>
      </c>
      <c r="BE232" s="126"/>
      <c r="BF232" s="133"/>
      <c r="BG232" s="133"/>
      <c r="BH232" s="133">
        <f t="shared" si="79"/>
        <v>0</v>
      </c>
      <c r="BI232" s="126"/>
      <c r="BJ232" s="133"/>
      <c r="BK232" s="133"/>
      <c r="BL232" s="133">
        <f t="shared" si="80"/>
        <v>0</v>
      </c>
      <c r="BM232" s="126"/>
      <c r="BN232" s="133"/>
      <c r="BO232" s="133"/>
      <c r="BP232" s="133">
        <f t="shared" si="81"/>
        <v>0</v>
      </c>
      <c r="BQ232" s="126"/>
      <c r="BR232" s="133"/>
      <c r="BS232" s="133"/>
      <c r="BT232" s="133">
        <f t="shared" si="82"/>
        <v>0</v>
      </c>
      <c r="BU232" s="126"/>
      <c r="BV232" s="133"/>
      <c r="BW232" s="133"/>
      <c r="BX232" s="133">
        <f t="shared" si="83"/>
        <v>0</v>
      </c>
      <c r="BY232" s="126"/>
      <c r="BZ232" s="133"/>
      <c r="CA232" s="133"/>
      <c r="CB232" s="133">
        <f t="shared" si="84"/>
        <v>0</v>
      </c>
      <c r="CC232" s="134"/>
      <c r="CD232" s="133"/>
      <c r="CE232" s="133"/>
      <c r="CF232" s="133">
        <f t="shared" si="85"/>
        <v>0</v>
      </c>
      <c r="CG232" s="129"/>
    </row>
    <row r="233" spans="1:85" s="51" customFormat="1" ht="29.25" customHeight="1">
      <c r="A233" s="50">
        <v>5</v>
      </c>
      <c r="C233" s="52"/>
      <c r="D233" s="52"/>
      <c r="E233" s="52"/>
      <c r="F233" s="121">
        <v>4269</v>
      </c>
      <c r="G233" s="121">
        <v>11587.8</v>
      </c>
      <c r="H233" s="121">
        <v>11587.788</v>
      </c>
      <c r="I233" s="21">
        <f t="shared" si="67"/>
        <v>0</v>
      </c>
      <c r="J233" s="173">
        <f>+L233-K233</f>
        <v>-1.1999999998806743E-2</v>
      </c>
      <c r="K233" s="121">
        <v>11587.8</v>
      </c>
      <c r="L233" s="177">
        <f>SUM(L234:L263)/1000</f>
        <v>11587.788</v>
      </c>
      <c r="M233" s="132"/>
      <c r="N233" s="126"/>
      <c r="O233" s="126"/>
      <c r="P233" s="126">
        <f t="shared" si="68"/>
        <v>0</v>
      </c>
      <c r="Q233" s="126"/>
      <c r="R233" s="126"/>
      <c r="S233" s="126"/>
      <c r="T233" s="126">
        <f t="shared" si="69"/>
        <v>0</v>
      </c>
      <c r="U233" s="126"/>
      <c r="V233" s="126"/>
      <c r="W233" s="126"/>
      <c r="X233" s="126">
        <f t="shared" si="70"/>
        <v>0</v>
      </c>
      <c r="Y233" s="126"/>
      <c r="Z233" s="126"/>
      <c r="AA233" s="126"/>
      <c r="AB233" s="126">
        <f t="shared" si="71"/>
        <v>0</v>
      </c>
      <c r="AC233" s="126"/>
      <c r="AD233" s="126"/>
      <c r="AE233" s="126"/>
      <c r="AF233" s="126">
        <f t="shared" si="72"/>
        <v>0</v>
      </c>
      <c r="AG233" s="126"/>
      <c r="AH233" s="126"/>
      <c r="AI233" s="126"/>
      <c r="AJ233" s="126">
        <f t="shared" si="73"/>
        <v>0</v>
      </c>
      <c r="AK233" s="126"/>
      <c r="AL233" s="126"/>
      <c r="AM233" s="127"/>
      <c r="AN233" s="127">
        <f t="shared" si="74"/>
        <v>0</v>
      </c>
      <c r="AO233" s="127"/>
      <c r="AP233" s="127"/>
      <c r="AQ233" s="127"/>
      <c r="AR233" s="127">
        <f t="shared" si="75"/>
        <v>0</v>
      </c>
      <c r="AS233" s="127"/>
      <c r="AT233" s="127"/>
      <c r="AU233" s="127"/>
      <c r="AV233" s="127">
        <f t="shared" si="76"/>
        <v>0</v>
      </c>
      <c r="AW233" s="127"/>
      <c r="AX233" s="127"/>
      <c r="AY233" s="178"/>
      <c r="AZ233" s="127">
        <f t="shared" si="77"/>
        <v>0</v>
      </c>
      <c r="BA233" s="178"/>
      <c r="BB233" s="178"/>
      <c r="BC233" s="178"/>
      <c r="BD233" s="127">
        <f t="shared" si="78"/>
        <v>0</v>
      </c>
      <c r="BE233" s="179"/>
      <c r="BF233" s="127"/>
      <c r="BG233" s="127"/>
      <c r="BH233" s="127">
        <f t="shared" si="79"/>
        <v>0</v>
      </c>
      <c r="BI233" s="127"/>
      <c r="BJ233" s="127"/>
      <c r="BK233" s="127"/>
      <c r="BL233" s="127">
        <f t="shared" si="80"/>
        <v>0</v>
      </c>
      <c r="BM233" s="127"/>
      <c r="BN233" s="127"/>
      <c r="BO233" s="127"/>
      <c r="BP233" s="127">
        <f t="shared" si="81"/>
        <v>0</v>
      </c>
      <c r="BQ233" s="127"/>
      <c r="BR233" s="127"/>
      <c r="BS233" s="127"/>
      <c r="BT233" s="127">
        <f t="shared" si="82"/>
        <v>0</v>
      </c>
      <c r="BU233" s="127"/>
      <c r="BV233" s="127"/>
      <c r="BW233" s="127"/>
      <c r="BX233" s="127">
        <f t="shared" si="83"/>
        <v>0</v>
      </c>
      <c r="BY233" s="127"/>
      <c r="BZ233" s="127"/>
      <c r="CA233" s="127"/>
      <c r="CB233" s="127">
        <f t="shared" si="84"/>
        <v>0</v>
      </c>
      <c r="CC233" s="128"/>
      <c r="CD233" s="127"/>
      <c r="CE233" s="127"/>
      <c r="CF233" s="127">
        <f t="shared" si="85"/>
        <v>0</v>
      </c>
      <c r="CG233" s="180"/>
    </row>
    <row r="234" spans="1:85" ht="22.5" customHeight="1">
      <c r="A234" s="18">
        <v>6</v>
      </c>
      <c r="B234" s="45">
        <v>30237460</v>
      </c>
      <c r="C234" s="78" t="s">
        <v>355</v>
      </c>
      <c r="D234" s="45" t="s">
        <v>185</v>
      </c>
      <c r="E234" s="45" t="s">
        <v>23</v>
      </c>
      <c r="F234" s="68" t="s">
        <v>356</v>
      </c>
      <c r="G234" s="68">
        <v>220</v>
      </c>
      <c r="H234" s="68">
        <v>363880</v>
      </c>
      <c r="I234" s="21">
        <f t="shared" si="67"/>
        <v>0</v>
      </c>
      <c r="J234" s="71">
        <v>1654</v>
      </c>
      <c r="K234" s="130">
        <f t="shared" ref="K234:K263" si="88">+N234+R234+V234+Z234+AD234+AH234+AL234+AP234+AT234+AX234+BB234+BF234+BJ234+BN234+BR234+BV234+BZ234+CD234</f>
        <v>220</v>
      </c>
      <c r="L234" s="131">
        <f t="shared" ref="L234:L263" si="89">+J234*K234</f>
        <v>363880</v>
      </c>
      <c r="M234" s="132"/>
      <c r="N234" s="133">
        <v>46</v>
      </c>
      <c r="O234" s="133"/>
      <c r="P234" s="133">
        <f t="shared" si="68"/>
        <v>46</v>
      </c>
      <c r="Q234" s="126"/>
      <c r="R234" s="133">
        <v>10</v>
      </c>
      <c r="S234" s="133"/>
      <c r="T234" s="133">
        <f t="shared" si="69"/>
        <v>10</v>
      </c>
      <c r="U234" s="126"/>
      <c r="V234" s="133">
        <v>10</v>
      </c>
      <c r="W234" s="133"/>
      <c r="X234" s="133">
        <f t="shared" si="70"/>
        <v>10</v>
      </c>
      <c r="Y234" s="126"/>
      <c r="Z234" s="133">
        <v>5</v>
      </c>
      <c r="AA234" s="133"/>
      <c r="AB234" s="133">
        <f t="shared" si="71"/>
        <v>5</v>
      </c>
      <c r="AC234" s="126"/>
      <c r="AD234" s="133">
        <v>10</v>
      </c>
      <c r="AE234" s="133"/>
      <c r="AF234" s="133">
        <f t="shared" si="72"/>
        <v>10</v>
      </c>
      <c r="AG234" s="126"/>
      <c r="AH234" s="133">
        <v>10</v>
      </c>
      <c r="AI234" s="133"/>
      <c r="AJ234" s="133">
        <f t="shared" si="73"/>
        <v>10</v>
      </c>
      <c r="AK234" s="126"/>
      <c r="AL234" s="147">
        <v>6</v>
      </c>
      <c r="AM234" s="147"/>
      <c r="AN234" s="133">
        <f t="shared" si="74"/>
        <v>6</v>
      </c>
      <c r="AO234" s="148"/>
      <c r="AP234" s="155">
        <v>50</v>
      </c>
      <c r="AQ234" s="155"/>
      <c r="AR234" s="133">
        <f t="shared" si="75"/>
        <v>50</v>
      </c>
      <c r="AS234" s="170"/>
      <c r="AT234" s="133">
        <v>5</v>
      </c>
      <c r="AU234" s="133"/>
      <c r="AV234" s="133">
        <f t="shared" si="76"/>
        <v>5</v>
      </c>
      <c r="AW234" s="126"/>
      <c r="AX234" s="133">
        <v>10</v>
      </c>
      <c r="AY234" s="133"/>
      <c r="AZ234" s="133">
        <f t="shared" si="77"/>
        <v>10</v>
      </c>
      <c r="BA234" s="126"/>
      <c r="BB234" s="133">
        <v>10</v>
      </c>
      <c r="BC234" s="133"/>
      <c r="BD234" s="133">
        <f t="shared" si="78"/>
        <v>10</v>
      </c>
      <c r="BE234" s="126"/>
      <c r="BF234" s="133">
        <v>9</v>
      </c>
      <c r="BG234" s="133"/>
      <c r="BH234" s="133">
        <f t="shared" si="79"/>
        <v>9</v>
      </c>
      <c r="BI234" s="126"/>
      <c r="BJ234" s="133">
        <v>10</v>
      </c>
      <c r="BK234" s="133"/>
      <c r="BL234" s="133">
        <f t="shared" si="80"/>
        <v>10</v>
      </c>
      <c r="BM234" s="126"/>
      <c r="BN234" s="133">
        <v>8</v>
      </c>
      <c r="BO234" s="133"/>
      <c r="BP234" s="133">
        <f t="shared" si="81"/>
        <v>8</v>
      </c>
      <c r="BQ234" s="126"/>
      <c r="BR234" s="133">
        <v>5</v>
      </c>
      <c r="BS234" s="133"/>
      <c r="BT234" s="133">
        <f t="shared" si="82"/>
        <v>5</v>
      </c>
      <c r="BU234" s="126"/>
      <c r="BV234" s="133">
        <v>6</v>
      </c>
      <c r="BW234" s="133"/>
      <c r="BX234" s="133">
        <f t="shared" si="83"/>
        <v>6</v>
      </c>
      <c r="BY234" s="126"/>
      <c r="BZ234" s="133">
        <v>6</v>
      </c>
      <c r="CA234" s="181"/>
      <c r="CB234" s="133">
        <f t="shared" si="84"/>
        <v>6</v>
      </c>
      <c r="CC234" s="182"/>
      <c r="CD234" s="133">
        <v>4</v>
      </c>
      <c r="CE234" s="133"/>
      <c r="CF234" s="133">
        <f t="shared" si="85"/>
        <v>4</v>
      </c>
      <c r="CG234" s="129"/>
    </row>
    <row r="235" spans="1:85" ht="23.25" customHeight="1">
      <c r="A235" s="18">
        <v>7</v>
      </c>
      <c r="B235" s="45">
        <v>30237411</v>
      </c>
      <c r="C235" s="78" t="s">
        <v>357</v>
      </c>
      <c r="D235" s="45" t="s">
        <v>185</v>
      </c>
      <c r="E235" s="45" t="s">
        <v>23</v>
      </c>
      <c r="F235" s="69" t="s">
        <v>358</v>
      </c>
      <c r="G235" s="69">
        <v>260</v>
      </c>
      <c r="H235" s="69">
        <v>486720</v>
      </c>
      <c r="I235" s="21">
        <f t="shared" si="67"/>
        <v>0</v>
      </c>
      <c r="J235" s="8">
        <v>1872</v>
      </c>
      <c r="K235" s="130">
        <f t="shared" si="88"/>
        <v>260</v>
      </c>
      <c r="L235" s="131">
        <f t="shared" si="89"/>
        <v>486720</v>
      </c>
      <c r="M235" s="132"/>
      <c r="N235" s="133">
        <v>45</v>
      </c>
      <c r="O235" s="133"/>
      <c r="P235" s="133">
        <f t="shared" si="68"/>
        <v>45</v>
      </c>
      <c r="Q235" s="126"/>
      <c r="R235" s="133">
        <v>10</v>
      </c>
      <c r="S235" s="133"/>
      <c r="T235" s="133">
        <f t="shared" si="69"/>
        <v>10</v>
      </c>
      <c r="U235" s="126"/>
      <c r="V235" s="133">
        <v>15</v>
      </c>
      <c r="W235" s="133"/>
      <c r="X235" s="133">
        <f t="shared" si="70"/>
        <v>15</v>
      </c>
      <c r="Y235" s="126"/>
      <c r="Z235" s="133">
        <v>10</v>
      </c>
      <c r="AA235" s="133"/>
      <c r="AB235" s="133">
        <f t="shared" si="71"/>
        <v>10</v>
      </c>
      <c r="AC235" s="126"/>
      <c r="AD235" s="133">
        <v>10</v>
      </c>
      <c r="AE235" s="133"/>
      <c r="AF235" s="133">
        <f t="shared" si="72"/>
        <v>10</v>
      </c>
      <c r="AG235" s="126"/>
      <c r="AH235" s="133">
        <v>20</v>
      </c>
      <c r="AI235" s="133"/>
      <c r="AJ235" s="133">
        <f t="shared" si="73"/>
        <v>20</v>
      </c>
      <c r="AK235" s="126"/>
      <c r="AL235" s="147">
        <v>7</v>
      </c>
      <c r="AM235" s="147"/>
      <c r="AN235" s="133">
        <f t="shared" si="74"/>
        <v>7</v>
      </c>
      <c r="AO235" s="148"/>
      <c r="AP235" s="155">
        <v>60</v>
      </c>
      <c r="AQ235" s="155"/>
      <c r="AR235" s="133">
        <f t="shared" si="75"/>
        <v>60</v>
      </c>
      <c r="AS235" s="170"/>
      <c r="AT235" s="133">
        <v>8</v>
      </c>
      <c r="AU235" s="133"/>
      <c r="AV235" s="133">
        <f t="shared" si="76"/>
        <v>8</v>
      </c>
      <c r="AW235" s="126"/>
      <c r="AX235" s="133">
        <v>15</v>
      </c>
      <c r="AY235" s="133"/>
      <c r="AZ235" s="133">
        <f t="shared" si="77"/>
        <v>15</v>
      </c>
      <c r="BA235" s="126"/>
      <c r="BB235" s="133">
        <v>15</v>
      </c>
      <c r="BC235" s="133"/>
      <c r="BD235" s="133">
        <f t="shared" si="78"/>
        <v>15</v>
      </c>
      <c r="BE235" s="126"/>
      <c r="BF235" s="133">
        <v>10</v>
      </c>
      <c r="BG235" s="133"/>
      <c r="BH235" s="133">
        <f t="shared" si="79"/>
        <v>10</v>
      </c>
      <c r="BI235" s="126"/>
      <c r="BJ235" s="133">
        <v>10</v>
      </c>
      <c r="BK235" s="133"/>
      <c r="BL235" s="133">
        <f t="shared" si="80"/>
        <v>10</v>
      </c>
      <c r="BM235" s="126"/>
      <c r="BN235" s="133">
        <v>10</v>
      </c>
      <c r="BO235" s="133"/>
      <c r="BP235" s="133">
        <f t="shared" si="81"/>
        <v>10</v>
      </c>
      <c r="BQ235" s="126"/>
      <c r="BR235" s="133">
        <v>5</v>
      </c>
      <c r="BS235" s="133"/>
      <c r="BT235" s="133">
        <f t="shared" si="82"/>
        <v>5</v>
      </c>
      <c r="BU235" s="126"/>
      <c r="BV235" s="133">
        <v>0</v>
      </c>
      <c r="BW235" s="133"/>
      <c r="BX235" s="133">
        <f t="shared" si="83"/>
        <v>0</v>
      </c>
      <c r="BY235" s="126"/>
      <c r="BZ235" s="133">
        <v>6</v>
      </c>
      <c r="CA235" s="133"/>
      <c r="CB235" s="133">
        <f t="shared" si="84"/>
        <v>6</v>
      </c>
      <c r="CC235" s="134"/>
      <c r="CD235" s="133">
        <v>4</v>
      </c>
      <c r="CE235" s="133"/>
      <c r="CF235" s="133">
        <f t="shared" si="85"/>
        <v>4</v>
      </c>
      <c r="CG235" s="129"/>
    </row>
    <row r="236" spans="1:85" ht="24" customHeight="1">
      <c r="A236" s="18">
        <v>9</v>
      </c>
      <c r="B236" s="45">
        <v>32421300</v>
      </c>
      <c r="C236" s="78" t="s">
        <v>359</v>
      </c>
      <c r="D236" s="45" t="s">
        <v>185</v>
      </c>
      <c r="E236" s="45" t="s">
        <v>23</v>
      </c>
      <c r="F236" s="69" t="s">
        <v>360</v>
      </c>
      <c r="G236" s="69">
        <v>78</v>
      </c>
      <c r="H236" s="69">
        <v>308100</v>
      </c>
      <c r="I236" s="21">
        <f t="shared" si="67"/>
        <v>0</v>
      </c>
      <c r="J236" s="8">
        <v>3950</v>
      </c>
      <c r="K236" s="130">
        <f t="shared" si="88"/>
        <v>78</v>
      </c>
      <c r="L236" s="131">
        <f t="shared" si="89"/>
        <v>308100</v>
      </c>
      <c r="M236" s="132"/>
      <c r="N236" s="133">
        <v>11</v>
      </c>
      <c r="O236" s="133"/>
      <c r="P236" s="133">
        <f t="shared" si="68"/>
        <v>11</v>
      </c>
      <c r="Q236" s="126"/>
      <c r="R236" s="133"/>
      <c r="S236" s="133"/>
      <c r="T236" s="133">
        <f t="shared" si="69"/>
        <v>0</v>
      </c>
      <c r="U236" s="126"/>
      <c r="V236" s="133">
        <v>2</v>
      </c>
      <c r="W236" s="133"/>
      <c r="X236" s="133">
        <f t="shared" si="70"/>
        <v>2</v>
      </c>
      <c r="Y236" s="126"/>
      <c r="Z236" s="133">
        <v>20</v>
      </c>
      <c r="AA236" s="133"/>
      <c r="AB236" s="133">
        <f t="shared" si="71"/>
        <v>20</v>
      </c>
      <c r="AC236" s="126"/>
      <c r="AD236" s="133">
        <v>0</v>
      </c>
      <c r="AE236" s="133"/>
      <c r="AF236" s="133">
        <f t="shared" si="72"/>
        <v>0</v>
      </c>
      <c r="AG236" s="126"/>
      <c r="AH236" s="133">
        <v>2</v>
      </c>
      <c r="AI236" s="133"/>
      <c r="AJ236" s="133">
        <f t="shared" si="73"/>
        <v>2</v>
      </c>
      <c r="AK236" s="126"/>
      <c r="AL236" s="147">
        <v>0</v>
      </c>
      <c r="AM236" s="147"/>
      <c r="AN236" s="133">
        <f t="shared" si="74"/>
        <v>0</v>
      </c>
      <c r="AO236" s="148"/>
      <c r="AP236" s="155">
        <v>9</v>
      </c>
      <c r="AQ236" s="155"/>
      <c r="AR236" s="133">
        <f t="shared" si="75"/>
        <v>9</v>
      </c>
      <c r="AS236" s="170"/>
      <c r="AT236" s="133">
        <v>2</v>
      </c>
      <c r="AU236" s="133"/>
      <c r="AV236" s="133">
        <f t="shared" si="76"/>
        <v>2</v>
      </c>
      <c r="AW236" s="126"/>
      <c r="AX236" s="133">
        <v>10</v>
      </c>
      <c r="AY236" s="133"/>
      <c r="AZ236" s="133">
        <f t="shared" si="77"/>
        <v>10</v>
      </c>
      <c r="BA236" s="126"/>
      <c r="BB236" s="133">
        <v>5</v>
      </c>
      <c r="BC236" s="133"/>
      <c r="BD236" s="133">
        <f t="shared" si="78"/>
        <v>5</v>
      </c>
      <c r="BE236" s="126"/>
      <c r="BF236" s="133">
        <v>1</v>
      </c>
      <c r="BG236" s="133"/>
      <c r="BH236" s="133">
        <f t="shared" si="79"/>
        <v>1</v>
      </c>
      <c r="BI236" s="126"/>
      <c r="BJ236" s="133">
        <v>7</v>
      </c>
      <c r="BK236" s="133"/>
      <c r="BL236" s="133">
        <f t="shared" si="80"/>
        <v>7</v>
      </c>
      <c r="BM236" s="126"/>
      <c r="BN236" s="133">
        <v>2</v>
      </c>
      <c r="BO236" s="133"/>
      <c r="BP236" s="133">
        <f t="shared" si="81"/>
        <v>2</v>
      </c>
      <c r="BQ236" s="126"/>
      <c r="BR236" s="133">
        <v>3</v>
      </c>
      <c r="BS236" s="133"/>
      <c r="BT236" s="133">
        <f t="shared" si="82"/>
        <v>3</v>
      </c>
      <c r="BU236" s="126"/>
      <c r="BV236" s="133">
        <v>1</v>
      </c>
      <c r="BW236" s="133"/>
      <c r="BX236" s="133">
        <f t="shared" si="83"/>
        <v>1</v>
      </c>
      <c r="BY236" s="126"/>
      <c r="BZ236" s="133">
        <v>2</v>
      </c>
      <c r="CA236" s="133"/>
      <c r="CB236" s="133">
        <f t="shared" si="84"/>
        <v>2</v>
      </c>
      <c r="CC236" s="134"/>
      <c r="CD236" s="133">
        <v>1</v>
      </c>
      <c r="CE236" s="133"/>
      <c r="CF236" s="133">
        <f t="shared" si="85"/>
        <v>1</v>
      </c>
      <c r="CG236" s="129"/>
    </row>
    <row r="237" spans="1:85" ht="23.25" customHeight="1">
      <c r="B237" s="45">
        <v>32421300</v>
      </c>
      <c r="C237" s="78" t="s">
        <v>359</v>
      </c>
      <c r="D237" s="45" t="s">
        <v>185</v>
      </c>
      <c r="E237" s="45" t="s">
        <v>23</v>
      </c>
      <c r="F237" s="69" t="s">
        <v>361</v>
      </c>
      <c r="G237" s="69">
        <v>48</v>
      </c>
      <c r="H237" s="69">
        <v>481008</v>
      </c>
      <c r="I237" s="21">
        <f t="shared" si="67"/>
        <v>0</v>
      </c>
      <c r="J237" s="8">
        <v>10021</v>
      </c>
      <c r="K237" s="130">
        <f t="shared" si="88"/>
        <v>48</v>
      </c>
      <c r="L237" s="131">
        <f t="shared" si="89"/>
        <v>481008</v>
      </c>
      <c r="M237" s="132"/>
      <c r="N237" s="133">
        <v>10</v>
      </c>
      <c r="O237" s="133"/>
      <c r="P237" s="133">
        <f t="shared" si="68"/>
        <v>10</v>
      </c>
      <c r="Q237" s="126"/>
      <c r="R237" s="133"/>
      <c r="S237" s="133"/>
      <c r="T237" s="133">
        <f t="shared" si="69"/>
        <v>0</v>
      </c>
      <c r="U237" s="126"/>
      <c r="V237" s="133">
        <v>4</v>
      </c>
      <c r="W237" s="133"/>
      <c r="X237" s="133">
        <f t="shared" si="70"/>
        <v>4</v>
      </c>
      <c r="Y237" s="126"/>
      <c r="Z237" s="133">
        <v>1</v>
      </c>
      <c r="AA237" s="133"/>
      <c r="AB237" s="133">
        <f t="shared" si="71"/>
        <v>1</v>
      </c>
      <c r="AC237" s="126"/>
      <c r="AD237" s="133">
        <v>1</v>
      </c>
      <c r="AE237" s="133"/>
      <c r="AF237" s="133">
        <f t="shared" si="72"/>
        <v>1</v>
      </c>
      <c r="AG237" s="126"/>
      <c r="AH237" s="133">
        <v>2</v>
      </c>
      <c r="AI237" s="133"/>
      <c r="AJ237" s="133">
        <f t="shared" si="73"/>
        <v>2</v>
      </c>
      <c r="AK237" s="126"/>
      <c r="AL237" s="147">
        <v>2</v>
      </c>
      <c r="AM237" s="147"/>
      <c r="AN237" s="133">
        <f t="shared" si="74"/>
        <v>2</v>
      </c>
      <c r="AO237" s="148"/>
      <c r="AP237" s="155">
        <v>15</v>
      </c>
      <c r="AQ237" s="155"/>
      <c r="AR237" s="133">
        <f t="shared" si="75"/>
        <v>15</v>
      </c>
      <c r="AS237" s="170"/>
      <c r="AT237" s="133">
        <v>0</v>
      </c>
      <c r="AU237" s="133"/>
      <c r="AV237" s="133">
        <f t="shared" si="76"/>
        <v>0</v>
      </c>
      <c r="AW237" s="126"/>
      <c r="AX237" s="133">
        <v>3</v>
      </c>
      <c r="AY237" s="133"/>
      <c r="AZ237" s="133">
        <f t="shared" si="77"/>
        <v>3</v>
      </c>
      <c r="BA237" s="126"/>
      <c r="BB237" s="133">
        <v>3</v>
      </c>
      <c r="BC237" s="133"/>
      <c r="BD237" s="133">
        <f t="shared" si="78"/>
        <v>3</v>
      </c>
      <c r="BE237" s="126"/>
      <c r="BF237" s="133">
        <v>1</v>
      </c>
      <c r="BG237" s="133"/>
      <c r="BH237" s="133">
        <f t="shared" si="79"/>
        <v>1</v>
      </c>
      <c r="BI237" s="126"/>
      <c r="BJ237" s="133">
        <v>1</v>
      </c>
      <c r="BK237" s="133"/>
      <c r="BL237" s="133">
        <f t="shared" si="80"/>
        <v>1</v>
      </c>
      <c r="BM237" s="126"/>
      <c r="BN237" s="133">
        <v>2</v>
      </c>
      <c r="BO237" s="133"/>
      <c r="BP237" s="133">
        <f t="shared" si="81"/>
        <v>2</v>
      </c>
      <c r="BQ237" s="126"/>
      <c r="BR237" s="133">
        <v>2</v>
      </c>
      <c r="BS237" s="133"/>
      <c r="BT237" s="133">
        <f t="shared" si="82"/>
        <v>2</v>
      </c>
      <c r="BU237" s="126"/>
      <c r="BV237" s="133">
        <v>1</v>
      </c>
      <c r="BW237" s="133"/>
      <c r="BX237" s="133">
        <f t="shared" si="83"/>
        <v>1</v>
      </c>
      <c r="BY237" s="126"/>
      <c r="BZ237" s="133"/>
      <c r="CA237" s="133"/>
      <c r="CB237" s="133">
        <f t="shared" si="84"/>
        <v>0</v>
      </c>
      <c r="CC237" s="134"/>
      <c r="CD237" s="133"/>
      <c r="CE237" s="133"/>
      <c r="CF237" s="133">
        <f t="shared" si="85"/>
        <v>0</v>
      </c>
      <c r="CG237" s="129"/>
    </row>
    <row r="238" spans="1:85" ht="29.25" customHeight="1">
      <c r="B238" s="45">
        <v>32421300</v>
      </c>
      <c r="C238" s="78" t="s">
        <v>359</v>
      </c>
      <c r="D238" s="45" t="s">
        <v>185</v>
      </c>
      <c r="E238" s="45" t="s">
        <v>23</v>
      </c>
      <c r="F238" s="69" t="s">
        <v>362</v>
      </c>
      <c r="G238" s="69">
        <v>31</v>
      </c>
      <c r="H238" s="69">
        <v>386880</v>
      </c>
      <c r="I238" s="21">
        <f t="shared" si="67"/>
        <v>0</v>
      </c>
      <c r="J238" s="8">
        <v>12480</v>
      </c>
      <c r="K238" s="130">
        <f t="shared" si="88"/>
        <v>31</v>
      </c>
      <c r="L238" s="131">
        <f t="shared" si="89"/>
        <v>386880</v>
      </c>
      <c r="M238" s="132"/>
      <c r="N238" s="133">
        <v>10</v>
      </c>
      <c r="O238" s="133"/>
      <c r="P238" s="133">
        <f t="shared" si="68"/>
        <v>10</v>
      </c>
      <c r="Q238" s="126"/>
      <c r="R238" s="133"/>
      <c r="S238" s="133"/>
      <c r="T238" s="133">
        <f t="shared" si="69"/>
        <v>0</v>
      </c>
      <c r="U238" s="126"/>
      <c r="V238" s="133">
        <v>2</v>
      </c>
      <c r="W238" s="133"/>
      <c r="X238" s="133">
        <f t="shared" si="70"/>
        <v>2</v>
      </c>
      <c r="Y238" s="126"/>
      <c r="Z238" s="133">
        <v>1</v>
      </c>
      <c r="AA238" s="133"/>
      <c r="AB238" s="133">
        <f t="shared" si="71"/>
        <v>1</v>
      </c>
      <c r="AC238" s="126"/>
      <c r="AD238" s="133">
        <v>1</v>
      </c>
      <c r="AE238" s="133"/>
      <c r="AF238" s="133">
        <f t="shared" si="72"/>
        <v>1</v>
      </c>
      <c r="AG238" s="126"/>
      <c r="AH238" s="133">
        <v>1</v>
      </c>
      <c r="AI238" s="133"/>
      <c r="AJ238" s="133">
        <f t="shared" si="73"/>
        <v>1</v>
      </c>
      <c r="AK238" s="126"/>
      <c r="AL238" s="147">
        <v>1</v>
      </c>
      <c r="AM238" s="147"/>
      <c r="AN238" s="133">
        <f t="shared" si="74"/>
        <v>1</v>
      </c>
      <c r="AO238" s="148"/>
      <c r="AP238" s="133">
        <v>6</v>
      </c>
      <c r="AQ238" s="133"/>
      <c r="AR238" s="133">
        <f t="shared" si="75"/>
        <v>6</v>
      </c>
      <c r="AS238" s="126"/>
      <c r="AT238" s="133">
        <v>0</v>
      </c>
      <c r="AU238" s="133"/>
      <c r="AV238" s="133">
        <f t="shared" si="76"/>
        <v>0</v>
      </c>
      <c r="AW238" s="126"/>
      <c r="AX238" s="133">
        <v>3</v>
      </c>
      <c r="AY238" s="133"/>
      <c r="AZ238" s="133">
        <f t="shared" si="77"/>
        <v>3</v>
      </c>
      <c r="BA238" s="126"/>
      <c r="BB238" s="133">
        <v>2</v>
      </c>
      <c r="BC238" s="133"/>
      <c r="BD238" s="133">
        <f t="shared" si="78"/>
        <v>2</v>
      </c>
      <c r="BE238" s="126"/>
      <c r="BF238" s="133">
        <v>1</v>
      </c>
      <c r="BG238" s="133"/>
      <c r="BH238" s="133">
        <f t="shared" si="79"/>
        <v>1</v>
      </c>
      <c r="BI238" s="126"/>
      <c r="BJ238" s="133">
        <v>1</v>
      </c>
      <c r="BK238" s="133"/>
      <c r="BL238" s="133">
        <f t="shared" si="80"/>
        <v>1</v>
      </c>
      <c r="BM238" s="126"/>
      <c r="BN238" s="133"/>
      <c r="BO238" s="133"/>
      <c r="BP238" s="133">
        <f t="shared" si="81"/>
        <v>0</v>
      </c>
      <c r="BQ238" s="126"/>
      <c r="BR238" s="133">
        <v>1</v>
      </c>
      <c r="BS238" s="133"/>
      <c r="BT238" s="133">
        <f t="shared" si="82"/>
        <v>1</v>
      </c>
      <c r="BU238" s="126"/>
      <c r="BV238" s="133">
        <v>1</v>
      </c>
      <c r="BW238" s="133"/>
      <c r="BX238" s="133">
        <f t="shared" si="83"/>
        <v>1</v>
      </c>
      <c r="BY238" s="126"/>
      <c r="BZ238" s="133"/>
      <c r="CA238" s="133"/>
      <c r="CB238" s="133">
        <f t="shared" si="84"/>
        <v>0</v>
      </c>
      <c r="CC238" s="134"/>
      <c r="CD238" s="133"/>
      <c r="CE238" s="133"/>
      <c r="CF238" s="133">
        <f t="shared" si="85"/>
        <v>0</v>
      </c>
      <c r="CG238" s="129"/>
    </row>
    <row r="239" spans="1:85" ht="19.5" customHeight="1">
      <c r="B239" s="45">
        <v>32551160</v>
      </c>
      <c r="C239" s="78" t="s">
        <v>363</v>
      </c>
      <c r="D239" s="45" t="s">
        <v>185</v>
      </c>
      <c r="E239" s="45" t="s">
        <v>23</v>
      </c>
      <c r="F239" s="69" t="s">
        <v>364</v>
      </c>
      <c r="G239" s="69">
        <v>190</v>
      </c>
      <c r="H239" s="69">
        <v>1520000</v>
      </c>
      <c r="I239" s="21">
        <f t="shared" si="67"/>
        <v>0</v>
      </c>
      <c r="J239" s="8">
        <v>8000</v>
      </c>
      <c r="K239" s="130">
        <f t="shared" si="88"/>
        <v>190</v>
      </c>
      <c r="L239" s="131">
        <f t="shared" si="89"/>
        <v>1520000</v>
      </c>
      <c r="M239" s="132"/>
      <c r="N239" s="133">
        <v>0</v>
      </c>
      <c r="O239" s="133"/>
      <c r="P239" s="133">
        <f t="shared" si="68"/>
        <v>0</v>
      </c>
      <c r="Q239" s="126"/>
      <c r="R239" s="133">
        <v>10</v>
      </c>
      <c r="S239" s="133"/>
      <c r="T239" s="133">
        <f t="shared" si="69"/>
        <v>10</v>
      </c>
      <c r="U239" s="126"/>
      <c r="V239" s="133">
        <v>20</v>
      </c>
      <c r="W239" s="133"/>
      <c r="X239" s="133">
        <f t="shared" si="70"/>
        <v>20</v>
      </c>
      <c r="Y239" s="126"/>
      <c r="Z239" s="133">
        <v>3</v>
      </c>
      <c r="AA239" s="133"/>
      <c r="AB239" s="133">
        <f t="shared" si="71"/>
        <v>3</v>
      </c>
      <c r="AC239" s="126"/>
      <c r="AD239" s="133">
        <v>5</v>
      </c>
      <c r="AE239" s="133"/>
      <c r="AF239" s="133">
        <f t="shared" si="72"/>
        <v>5</v>
      </c>
      <c r="AG239" s="126"/>
      <c r="AH239" s="133">
        <v>5</v>
      </c>
      <c r="AI239" s="133"/>
      <c r="AJ239" s="133">
        <f t="shared" si="73"/>
        <v>5</v>
      </c>
      <c r="AK239" s="126"/>
      <c r="AL239" s="147">
        <v>0</v>
      </c>
      <c r="AM239" s="147"/>
      <c r="AN239" s="133">
        <f t="shared" si="74"/>
        <v>0</v>
      </c>
      <c r="AO239" s="148"/>
      <c r="AP239" s="133">
        <v>80</v>
      </c>
      <c r="AQ239" s="133"/>
      <c r="AR239" s="133">
        <f t="shared" si="75"/>
        <v>80</v>
      </c>
      <c r="AS239" s="126"/>
      <c r="AT239" s="133">
        <v>8</v>
      </c>
      <c r="AU239" s="133"/>
      <c r="AV239" s="133">
        <f t="shared" si="76"/>
        <v>8</v>
      </c>
      <c r="AW239" s="126"/>
      <c r="AX239" s="133">
        <v>0</v>
      </c>
      <c r="AY239" s="133"/>
      <c r="AZ239" s="133">
        <f t="shared" si="77"/>
        <v>0</v>
      </c>
      <c r="BA239" s="126"/>
      <c r="BB239" s="133">
        <v>6</v>
      </c>
      <c r="BC239" s="133"/>
      <c r="BD239" s="133">
        <f t="shared" si="78"/>
        <v>6</v>
      </c>
      <c r="BE239" s="126"/>
      <c r="BF239" s="133">
        <v>12</v>
      </c>
      <c r="BG239" s="133"/>
      <c r="BH239" s="133">
        <f t="shared" si="79"/>
        <v>12</v>
      </c>
      <c r="BI239" s="126"/>
      <c r="BJ239" s="133">
        <v>8</v>
      </c>
      <c r="BK239" s="133"/>
      <c r="BL239" s="133">
        <f t="shared" si="80"/>
        <v>8</v>
      </c>
      <c r="BM239" s="126"/>
      <c r="BN239" s="133">
        <v>6</v>
      </c>
      <c r="BO239" s="133"/>
      <c r="BP239" s="133">
        <f t="shared" si="81"/>
        <v>6</v>
      </c>
      <c r="BQ239" s="126"/>
      <c r="BR239" s="133">
        <v>10</v>
      </c>
      <c r="BS239" s="133"/>
      <c r="BT239" s="133">
        <f t="shared" si="82"/>
        <v>10</v>
      </c>
      <c r="BU239" s="126"/>
      <c r="BV239" s="133">
        <v>5</v>
      </c>
      <c r="BW239" s="133"/>
      <c r="BX239" s="133">
        <f t="shared" si="83"/>
        <v>5</v>
      </c>
      <c r="BY239" s="126"/>
      <c r="BZ239" s="133">
        <v>2</v>
      </c>
      <c r="CA239" s="133"/>
      <c r="CB239" s="133">
        <f t="shared" si="84"/>
        <v>2</v>
      </c>
      <c r="CC239" s="134"/>
      <c r="CD239" s="133">
        <v>10</v>
      </c>
      <c r="CE239" s="133"/>
      <c r="CF239" s="133">
        <f t="shared" si="85"/>
        <v>10</v>
      </c>
      <c r="CG239" s="129"/>
    </row>
    <row r="240" spans="1:85" ht="22.5" customHeight="1">
      <c r="B240" s="45">
        <v>44322100</v>
      </c>
      <c r="C240" s="78" t="s">
        <v>365</v>
      </c>
      <c r="D240" s="45" t="s">
        <v>185</v>
      </c>
      <c r="E240" s="43" t="s">
        <v>496</v>
      </c>
      <c r="F240" s="69" t="s">
        <v>366</v>
      </c>
      <c r="G240" s="69">
        <v>1790</v>
      </c>
      <c r="H240" s="69">
        <v>372320</v>
      </c>
      <c r="I240" s="21">
        <f t="shared" si="67"/>
        <v>0</v>
      </c>
      <c r="J240" s="8">
        <v>208</v>
      </c>
      <c r="K240" s="130">
        <f t="shared" si="88"/>
        <v>1790</v>
      </c>
      <c r="L240" s="131">
        <f t="shared" si="89"/>
        <v>372320</v>
      </c>
      <c r="M240" s="132"/>
      <c r="N240" s="133">
        <v>550</v>
      </c>
      <c r="O240" s="133"/>
      <c r="P240" s="133">
        <f t="shared" si="68"/>
        <v>550</v>
      </c>
      <c r="Q240" s="126"/>
      <c r="R240" s="133"/>
      <c r="S240" s="133"/>
      <c r="T240" s="133">
        <f t="shared" si="69"/>
        <v>0</v>
      </c>
      <c r="U240" s="126"/>
      <c r="V240" s="133"/>
      <c r="W240" s="133"/>
      <c r="X240" s="133">
        <f t="shared" si="70"/>
        <v>0</v>
      </c>
      <c r="Y240" s="126"/>
      <c r="Z240" s="133">
        <v>0</v>
      </c>
      <c r="AA240" s="133"/>
      <c r="AB240" s="133">
        <f t="shared" si="71"/>
        <v>0</v>
      </c>
      <c r="AC240" s="126"/>
      <c r="AD240" s="133">
        <v>0</v>
      </c>
      <c r="AE240" s="133"/>
      <c r="AF240" s="133">
        <f t="shared" si="72"/>
        <v>0</v>
      </c>
      <c r="AG240" s="126"/>
      <c r="AH240" s="133">
        <v>0</v>
      </c>
      <c r="AI240" s="133"/>
      <c r="AJ240" s="133">
        <f t="shared" si="73"/>
        <v>0</v>
      </c>
      <c r="AK240" s="126"/>
      <c r="AL240" s="147">
        <v>0</v>
      </c>
      <c r="AM240" s="147"/>
      <c r="AN240" s="133">
        <f t="shared" si="74"/>
        <v>0</v>
      </c>
      <c r="AO240" s="148"/>
      <c r="AP240" s="166">
        <v>250</v>
      </c>
      <c r="AQ240" s="166"/>
      <c r="AR240" s="133">
        <f t="shared" si="75"/>
        <v>250</v>
      </c>
      <c r="AS240" s="174"/>
      <c r="AT240" s="133">
        <v>150</v>
      </c>
      <c r="AU240" s="133"/>
      <c r="AV240" s="133">
        <f t="shared" si="76"/>
        <v>150</v>
      </c>
      <c r="AW240" s="126"/>
      <c r="AX240" s="133">
        <v>305</v>
      </c>
      <c r="AY240" s="133"/>
      <c r="AZ240" s="133">
        <f t="shared" si="77"/>
        <v>305</v>
      </c>
      <c r="BA240" s="126"/>
      <c r="BB240" s="133">
        <v>0</v>
      </c>
      <c r="BC240" s="133"/>
      <c r="BD240" s="133">
        <f t="shared" si="78"/>
        <v>0</v>
      </c>
      <c r="BE240" s="126"/>
      <c r="BF240" s="133"/>
      <c r="BG240" s="133"/>
      <c r="BH240" s="133">
        <f t="shared" si="79"/>
        <v>0</v>
      </c>
      <c r="BI240" s="126"/>
      <c r="BJ240" s="133">
        <v>100</v>
      </c>
      <c r="BK240" s="133"/>
      <c r="BL240" s="133">
        <f t="shared" si="80"/>
        <v>100</v>
      </c>
      <c r="BM240" s="126"/>
      <c r="BN240" s="133">
        <v>200</v>
      </c>
      <c r="BO240" s="133"/>
      <c r="BP240" s="133">
        <f t="shared" si="81"/>
        <v>200</v>
      </c>
      <c r="BQ240" s="126"/>
      <c r="BR240" s="133">
        <v>235</v>
      </c>
      <c r="BS240" s="133"/>
      <c r="BT240" s="133">
        <f t="shared" si="82"/>
        <v>235</v>
      </c>
      <c r="BU240" s="126"/>
      <c r="BV240" s="133">
        <v>0</v>
      </c>
      <c r="BW240" s="133"/>
      <c r="BX240" s="133">
        <f t="shared" si="83"/>
        <v>0</v>
      </c>
      <c r="BY240" s="126"/>
      <c r="BZ240" s="133"/>
      <c r="CA240" s="133"/>
      <c r="CB240" s="133">
        <f t="shared" si="84"/>
        <v>0</v>
      </c>
      <c r="CC240" s="134"/>
      <c r="CD240" s="133"/>
      <c r="CE240" s="133"/>
      <c r="CF240" s="133">
        <f t="shared" si="85"/>
        <v>0</v>
      </c>
      <c r="CG240" s="129"/>
    </row>
    <row r="241" spans="1:85" ht="24.75" customHeight="1">
      <c r="B241" s="45">
        <v>30237113</v>
      </c>
      <c r="C241" s="78" t="s">
        <v>367</v>
      </c>
      <c r="D241" s="45" t="s">
        <v>185</v>
      </c>
      <c r="E241" s="45" t="s">
        <v>23</v>
      </c>
      <c r="F241" s="69" t="s">
        <v>368</v>
      </c>
      <c r="G241" s="69">
        <v>440</v>
      </c>
      <c r="H241" s="69">
        <v>11880</v>
      </c>
      <c r="I241" s="21">
        <f t="shared" si="67"/>
        <v>0</v>
      </c>
      <c r="J241" s="8">
        <v>27</v>
      </c>
      <c r="K241" s="130">
        <f t="shared" si="88"/>
        <v>440</v>
      </c>
      <c r="L241" s="131">
        <f t="shared" si="89"/>
        <v>11880</v>
      </c>
      <c r="M241" s="132"/>
      <c r="N241" s="133">
        <v>120</v>
      </c>
      <c r="O241" s="133"/>
      <c r="P241" s="133">
        <f t="shared" si="68"/>
        <v>120</v>
      </c>
      <c r="Q241" s="126"/>
      <c r="R241" s="133"/>
      <c r="S241" s="133"/>
      <c r="T241" s="133">
        <f t="shared" si="69"/>
        <v>0</v>
      </c>
      <c r="U241" s="126"/>
      <c r="V241" s="133"/>
      <c r="W241" s="133"/>
      <c r="X241" s="133">
        <f t="shared" si="70"/>
        <v>0</v>
      </c>
      <c r="Y241" s="126"/>
      <c r="Z241" s="133">
        <v>0</v>
      </c>
      <c r="AA241" s="133"/>
      <c r="AB241" s="133">
        <f t="shared" si="71"/>
        <v>0</v>
      </c>
      <c r="AC241" s="126"/>
      <c r="AD241" s="133">
        <v>50</v>
      </c>
      <c r="AE241" s="133"/>
      <c r="AF241" s="133">
        <f t="shared" si="72"/>
        <v>50</v>
      </c>
      <c r="AG241" s="126"/>
      <c r="AH241" s="133">
        <v>50</v>
      </c>
      <c r="AI241" s="133"/>
      <c r="AJ241" s="133">
        <f t="shared" si="73"/>
        <v>50</v>
      </c>
      <c r="AK241" s="126"/>
      <c r="AL241" s="147">
        <v>0</v>
      </c>
      <c r="AM241" s="147"/>
      <c r="AN241" s="133">
        <f t="shared" si="74"/>
        <v>0</v>
      </c>
      <c r="AO241" s="148"/>
      <c r="AP241" s="166">
        <v>180</v>
      </c>
      <c r="AQ241" s="166"/>
      <c r="AR241" s="133">
        <f t="shared" si="75"/>
        <v>180</v>
      </c>
      <c r="AS241" s="174"/>
      <c r="AT241" s="133">
        <v>0</v>
      </c>
      <c r="AU241" s="133"/>
      <c r="AV241" s="133">
        <f t="shared" si="76"/>
        <v>0</v>
      </c>
      <c r="AW241" s="126"/>
      <c r="AX241" s="133"/>
      <c r="AY241" s="133"/>
      <c r="AZ241" s="133">
        <f t="shared" si="77"/>
        <v>0</v>
      </c>
      <c r="BA241" s="126"/>
      <c r="BB241" s="133">
        <v>0</v>
      </c>
      <c r="BC241" s="133"/>
      <c r="BD241" s="133">
        <f t="shared" si="78"/>
        <v>0</v>
      </c>
      <c r="BE241" s="126"/>
      <c r="BF241" s="133"/>
      <c r="BG241" s="133"/>
      <c r="BH241" s="133">
        <f t="shared" si="79"/>
        <v>0</v>
      </c>
      <c r="BI241" s="126"/>
      <c r="BJ241" s="133">
        <v>0</v>
      </c>
      <c r="BK241" s="133"/>
      <c r="BL241" s="133">
        <f t="shared" si="80"/>
        <v>0</v>
      </c>
      <c r="BM241" s="126"/>
      <c r="BN241" s="133">
        <v>40</v>
      </c>
      <c r="BO241" s="133"/>
      <c r="BP241" s="133">
        <f t="shared" si="81"/>
        <v>40</v>
      </c>
      <c r="BQ241" s="126"/>
      <c r="BR241" s="133"/>
      <c r="BS241" s="133"/>
      <c r="BT241" s="133">
        <f t="shared" si="82"/>
        <v>0</v>
      </c>
      <c r="BU241" s="126"/>
      <c r="BV241" s="133">
        <v>0</v>
      </c>
      <c r="BW241" s="133"/>
      <c r="BX241" s="133">
        <f t="shared" si="83"/>
        <v>0</v>
      </c>
      <c r="BY241" s="126"/>
      <c r="BZ241" s="133"/>
      <c r="CA241" s="133"/>
      <c r="CB241" s="133">
        <f t="shared" si="84"/>
        <v>0</v>
      </c>
      <c r="CC241" s="134"/>
      <c r="CD241" s="133"/>
      <c r="CE241" s="133"/>
      <c r="CF241" s="133">
        <f t="shared" si="85"/>
        <v>0</v>
      </c>
      <c r="CG241" s="129"/>
    </row>
    <row r="242" spans="1:85" ht="24.75" customHeight="1">
      <c r="B242" s="45">
        <v>35821400</v>
      </c>
      <c r="C242" s="78" t="s">
        <v>369</v>
      </c>
      <c r="D242" s="45" t="s">
        <v>185</v>
      </c>
      <c r="E242" s="45" t="s">
        <v>23</v>
      </c>
      <c r="F242" s="69" t="s">
        <v>370</v>
      </c>
      <c r="G242" s="69">
        <v>28</v>
      </c>
      <c r="H242" s="69">
        <v>672000</v>
      </c>
      <c r="I242" s="21">
        <f t="shared" si="67"/>
        <v>0</v>
      </c>
      <c r="J242" s="8">
        <v>24000</v>
      </c>
      <c r="K242" s="130">
        <f t="shared" si="88"/>
        <v>28</v>
      </c>
      <c r="L242" s="131">
        <f t="shared" si="89"/>
        <v>672000</v>
      </c>
      <c r="M242" s="132"/>
      <c r="N242" s="133">
        <v>5</v>
      </c>
      <c r="O242" s="133"/>
      <c r="P242" s="133">
        <f t="shared" si="68"/>
        <v>5</v>
      </c>
      <c r="Q242" s="126"/>
      <c r="R242" s="133">
        <v>2</v>
      </c>
      <c r="S242" s="133"/>
      <c r="T242" s="133">
        <f t="shared" si="69"/>
        <v>2</v>
      </c>
      <c r="U242" s="126"/>
      <c r="V242" s="133"/>
      <c r="W242" s="133"/>
      <c r="X242" s="133">
        <f t="shared" si="70"/>
        <v>0</v>
      </c>
      <c r="Y242" s="126"/>
      <c r="Z242" s="133">
        <v>0</v>
      </c>
      <c r="AA242" s="133"/>
      <c r="AB242" s="133">
        <f t="shared" si="71"/>
        <v>0</v>
      </c>
      <c r="AC242" s="126"/>
      <c r="AD242" s="133">
        <v>0</v>
      </c>
      <c r="AE242" s="133"/>
      <c r="AF242" s="133">
        <f t="shared" si="72"/>
        <v>0</v>
      </c>
      <c r="AG242" s="126"/>
      <c r="AH242" s="133">
        <v>3</v>
      </c>
      <c r="AI242" s="133"/>
      <c r="AJ242" s="133">
        <f t="shared" si="73"/>
        <v>3</v>
      </c>
      <c r="AK242" s="126"/>
      <c r="AL242" s="147">
        <v>0</v>
      </c>
      <c r="AM242" s="147"/>
      <c r="AN242" s="133">
        <f t="shared" si="74"/>
        <v>0</v>
      </c>
      <c r="AO242" s="148"/>
      <c r="AP242" s="166">
        <v>10</v>
      </c>
      <c r="AQ242" s="166"/>
      <c r="AR242" s="133">
        <f t="shared" si="75"/>
        <v>10</v>
      </c>
      <c r="AS242" s="174"/>
      <c r="AT242" s="133">
        <v>3</v>
      </c>
      <c r="AU242" s="133"/>
      <c r="AV242" s="133">
        <f t="shared" si="76"/>
        <v>3</v>
      </c>
      <c r="AW242" s="126"/>
      <c r="AX242" s="133"/>
      <c r="AY242" s="133"/>
      <c r="AZ242" s="133">
        <f t="shared" si="77"/>
        <v>0</v>
      </c>
      <c r="BA242" s="126"/>
      <c r="BB242" s="133">
        <v>2</v>
      </c>
      <c r="BC242" s="133"/>
      <c r="BD242" s="133">
        <f t="shared" si="78"/>
        <v>2</v>
      </c>
      <c r="BE242" s="126"/>
      <c r="BF242" s="133"/>
      <c r="BG242" s="133"/>
      <c r="BH242" s="133">
        <f t="shared" si="79"/>
        <v>0</v>
      </c>
      <c r="BI242" s="126"/>
      <c r="BJ242" s="133">
        <v>0</v>
      </c>
      <c r="BK242" s="133"/>
      <c r="BL242" s="133">
        <f t="shared" si="80"/>
        <v>0</v>
      </c>
      <c r="BM242" s="126"/>
      <c r="BN242" s="133">
        <v>3</v>
      </c>
      <c r="BO242" s="133"/>
      <c r="BP242" s="133">
        <f t="shared" si="81"/>
        <v>3</v>
      </c>
      <c r="BQ242" s="126"/>
      <c r="BR242" s="133"/>
      <c r="BS242" s="133"/>
      <c r="BT242" s="133">
        <f t="shared" si="82"/>
        <v>0</v>
      </c>
      <c r="BU242" s="126"/>
      <c r="BV242" s="133">
        <v>0</v>
      </c>
      <c r="BW242" s="133"/>
      <c r="BX242" s="133">
        <f t="shared" si="83"/>
        <v>0</v>
      </c>
      <c r="BY242" s="126"/>
      <c r="BZ242" s="133"/>
      <c r="CA242" s="133"/>
      <c r="CB242" s="133">
        <f t="shared" si="84"/>
        <v>0</v>
      </c>
      <c r="CC242" s="134"/>
      <c r="CD242" s="133"/>
      <c r="CE242" s="133"/>
      <c r="CF242" s="133">
        <f t="shared" si="85"/>
        <v>0</v>
      </c>
      <c r="CG242" s="129"/>
    </row>
    <row r="243" spans="1:85" ht="22.5" customHeight="1">
      <c r="B243" s="45">
        <v>35821400</v>
      </c>
      <c r="C243" s="78" t="s">
        <v>369</v>
      </c>
      <c r="D243" s="45" t="s">
        <v>185</v>
      </c>
      <c r="E243" s="45" t="s">
        <v>23</v>
      </c>
      <c r="F243" s="69" t="s">
        <v>371</v>
      </c>
      <c r="G243" s="69">
        <v>225</v>
      </c>
      <c r="H243" s="69">
        <v>728775</v>
      </c>
      <c r="I243" s="21">
        <f t="shared" si="67"/>
        <v>0</v>
      </c>
      <c r="J243" s="8">
        <v>3239</v>
      </c>
      <c r="K243" s="130">
        <f t="shared" si="88"/>
        <v>225</v>
      </c>
      <c r="L243" s="131">
        <f t="shared" si="89"/>
        <v>728775</v>
      </c>
      <c r="M243" s="132"/>
      <c r="N243" s="133">
        <v>30</v>
      </c>
      <c r="O243" s="133"/>
      <c r="P243" s="133">
        <f t="shared" si="68"/>
        <v>30</v>
      </c>
      <c r="Q243" s="126"/>
      <c r="R243" s="133">
        <v>6</v>
      </c>
      <c r="S243" s="133"/>
      <c r="T243" s="133">
        <f t="shared" si="69"/>
        <v>6</v>
      </c>
      <c r="U243" s="126"/>
      <c r="V243" s="133">
        <v>6</v>
      </c>
      <c r="W243" s="133"/>
      <c r="X243" s="133">
        <f t="shared" si="70"/>
        <v>6</v>
      </c>
      <c r="Y243" s="126"/>
      <c r="Z243" s="133">
        <v>0</v>
      </c>
      <c r="AA243" s="133"/>
      <c r="AB243" s="133">
        <f t="shared" si="71"/>
        <v>0</v>
      </c>
      <c r="AC243" s="126"/>
      <c r="AD243" s="133">
        <v>0</v>
      </c>
      <c r="AE243" s="133"/>
      <c r="AF243" s="133">
        <f t="shared" si="72"/>
        <v>0</v>
      </c>
      <c r="AG243" s="126"/>
      <c r="AH243" s="133">
        <v>2</v>
      </c>
      <c r="AI243" s="133"/>
      <c r="AJ243" s="133">
        <f t="shared" si="73"/>
        <v>2</v>
      </c>
      <c r="AK243" s="126"/>
      <c r="AL243" s="147">
        <v>4</v>
      </c>
      <c r="AM243" s="147"/>
      <c r="AN243" s="133">
        <f t="shared" si="74"/>
        <v>4</v>
      </c>
      <c r="AO243" s="148"/>
      <c r="AP243" s="166">
        <v>45</v>
      </c>
      <c r="AQ243" s="166"/>
      <c r="AR243" s="133">
        <f t="shared" si="75"/>
        <v>45</v>
      </c>
      <c r="AS243" s="174"/>
      <c r="AT243" s="133">
        <v>10</v>
      </c>
      <c r="AU243" s="133"/>
      <c r="AV243" s="133">
        <f t="shared" si="76"/>
        <v>10</v>
      </c>
      <c r="AW243" s="126"/>
      <c r="AX243" s="133">
        <v>20</v>
      </c>
      <c r="AY243" s="133"/>
      <c r="AZ243" s="133">
        <f t="shared" si="77"/>
        <v>20</v>
      </c>
      <c r="BA243" s="126"/>
      <c r="BB243" s="133">
        <v>10</v>
      </c>
      <c r="BC243" s="133"/>
      <c r="BD243" s="133">
        <f t="shared" si="78"/>
        <v>10</v>
      </c>
      <c r="BE243" s="126"/>
      <c r="BF243" s="133">
        <v>23</v>
      </c>
      <c r="BG243" s="133"/>
      <c r="BH243" s="133">
        <f t="shared" si="79"/>
        <v>23</v>
      </c>
      <c r="BI243" s="126"/>
      <c r="BJ243" s="133">
        <v>8</v>
      </c>
      <c r="BK243" s="133"/>
      <c r="BL243" s="133">
        <f t="shared" si="80"/>
        <v>8</v>
      </c>
      <c r="BM243" s="126"/>
      <c r="BN243" s="133">
        <v>16</v>
      </c>
      <c r="BO243" s="133"/>
      <c r="BP243" s="133">
        <f t="shared" si="81"/>
        <v>16</v>
      </c>
      <c r="BQ243" s="126"/>
      <c r="BR243" s="133">
        <v>15</v>
      </c>
      <c r="BS243" s="133"/>
      <c r="BT243" s="133">
        <f t="shared" si="82"/>
        <v>15</v>
      </c>
      <c r="BU243" s="126"/>
      <c r="BV243" s="133">
        <v>15</v>
      </c>
      <c r="BW243" s="133"/>
      <c r="BX243" s="133">
        <f t="shared" si="83"/>
        <v>15</v>
      </c>
      <c r="BY243" s="126"/>
      <c r="BZ243" s="133">
        <v>15</v>
      </c>
      <c r="CA243" s="133"/>
      <c r="CB243" s="133">
        <f t="shared" si="84"/>
        <v>15</v>
      </c>
      <c r="CC243" s="134"/>
      <c r="CD243" s="133"/>
      <c r="CE243" s="133"/>
      <c r="CF243" s="133">
        <f t="shared" si="85"/>
        <v>0</v>
      </c>
      <c r="CG243" s="129"/>
    </row>
    <row r="244" spans="1:85" ht="23.25" customHeight="1">
      <c r="B244" s="45">
        <v>22451200</v>
      </c>
      <c r="C244" s="78" t="s">
        <v>372</v>
      </c>
      <c r="D244" s="45" t="s">
        <v>185</v>
      </c>
      <c r="E244" s="45" t="s">
        <v>23</v>
      </c>
      <c r="F244" s="69" t="s">
        <v>373</v>
      </c>
      <c r="G244" s="69">
        <v>250</v>
      </c>
      <c r="H244" s="69">
        <v>1170000</v>
      </c>
      <c r="I244" s="21">
        <f t="shared" si="67"/>
        <v>0</v>
      </c>
      <c r="J244" s="8">
        <v>4680</v>
      </c>
      <c r="K244" s="130">
        <f t="shared" si="88"/>
        <v>250</v>
      </c>
      <c r="L244" s="131">
        <f t="shared" si="89"/>
        <v>1170000</v>
      </c>
      <c r="M244" s="132"/>
      <c r="N244" s="133">
        <v>150</v>
      </c>
      <c r="O244" s="133"/>
      <c r="P244" s="133">
        <f t="shared" si="68"/>
        <v>150</v>
      </c>
      <c r="Q244" s="126"/>
      <c r="R244" s="133"/>
      <c r="S244" s="133"/>
      <c r="T244" s="133">
        <f t="shared" si="69"/>
        <v>0</v>
      </c>
      <c r="U244" s="126"/>
      <c r="V244" s="133"/>
      <c r="W244" s="133"/>
      <c r="X244" s="133">
        <f t="shared" si="70"/>
        <v>0</v>
      </c>
      <c r="Y244" s="126"/>
      <c r="Z244" s="133">
        <v>0</v>
      </c>
      <c r="AA244" s="133"/>
      <c r="AB244" s="133">
        <f t="shared" si="71"/>
        <v>0</v>
      </c>
      <c r="AC244" s="126"/>
      <c r="AD244" s="133">
        <v>0</v>
      </c>
      <c r="AE244" s="133"/>
      <c r="AF244" s="133">
        <f t="shared" si="72"/>
        <v>0</v>
      </c>
      <c r="AG244" s="126"/>
      <c r="AH244" s="133">
        <v>0</v>
      </c>
      <c r="AI244" s="133"/>
      <c r="AJ244" s="133">
        <f t="shared" si="73"/>
        <v>0</v>
      </c>
      <c r="AK244" s="126"/>
      <c r="AL244" s="147">
        <v>0</v>
      </c>
      <c r="AM244" s="147"/>
      <c r="AN244" s="133">
        <f t="shared" si="74"/>
        <v>0</v>
      </c>
      <c r="AO244" s="148"/>
      <c r="AP244" s="166"/>
      <c r="AQ244" s="166"/>
      <c r="AR244" s="133">
        <f t="shared" si="75"/>
        <v>0</v>
      </c>
      <c r="AS244" s="174"/>
      <c r="AT244" s="133">
        <v>0</v>
      </c>
      <c r="AU244" s="133"/>
      <c r="AV244" s="133">
        <f t="shared" si="76"/>
        <v>0</v>
      </c>
      <c r="AW244" s="126"/>
      <c r="AX244" s="133"/>
      <c r="AY244" s="133"/>
      <c r="AZ244" s="133">
        <f t="shared" si="77"/>
        <v>0</v>
      </c>
      <c r="BA244" s="126"/>
      <c r="BB244" s="133">
        <v>0</v>
      </c>
      <c r="BC244" s="133"/>
      <c r="BD244" s="133">
        <f t="shared" si="78"/>
        <v>0</v>
      </c>
      <c r="BE244" s="126"/>
      <c r="BF244" s="133"/>
      <c r="BG244" s="133"/>
      <c r="BH244" s="133">
        <f t="shared" si="79"/>
        <v>0</v>
      </c>
      <c r="BI244" s="126"/>
      <c r="BJ244" s="133">
        <v>0</v>
      </c>
      <c r="BK244" s="133"/>
      <c r="BL244" s="133">
        <f t="shared" si="80"/>
        <v>0</v>
      </c>
      <c r="BM244" s="126"/>
      <c r="BN244" s="133"/>
      <c r="BO244" s="133"/>
      <c r="BP244" s="133">
        <f t="shared" si="81"/>
        <v>0</v>
      </c>
      <c r="BQ244" s="126"/>
      <c r="BR244" s="133"/>
      <c r="BS244" s="133"/>
      <c r="BT244" s="133">
        <f t="shared" si="82"/>
        <v>0</v>
      </c>
      <c r="BU244" s="126"/>
      <c r="BV244" s="133">
        <v>0</v>
      </c>
      <c r="BW244" s="133"/>
      <c r="BX244" s="133">
        <f t="shared" si="83"/>
        <v>0</v>
      </c>
      <c r="BY244" s="126"/>
      <c r="BZ244" s="133"/>
      <c r="CA244" s="133"/>
      <c r="CB244" s="133">
        <f t="shared" si="84"/>
        <v>0</v>
      </c>
      <c r="CC244" s="134"/>
      <c r="CD244" s="133">
        <v>100</v>
      </c>
      <c r="CE244" s="133"/>
      <c r="CF244" s="133">
        <f t="shared" si="85"/>
        <v>100</v>
      </c>
      <c r="CG244" s="129"/>
    </row>
    <row r="245" spans="1:85" ht="20.25" customHeight="1">
      <c r="A245" s="18">
        <v>10</v>
      </c>
      <c r="B245" s="45">
        <v>35821100</v>
      </c>
      <c r="C245" s="78" t="s">
        <v>374</v>
      </c>
      <c r="D245" s="45" t="s">
        <v>185</v>
      </c>
      <c r="E245" s="45" t="s">
        <v>23</v>
      </c>
      <c r="F245" s="69" t="s">
        <v>375</v>
      </c>
      <c r="G245" s="69">
        <v>25</v>
      </c>
      <c r="H245" s="69">
        <v>904800</v>
      </c>
      <c r="I245" s="21">
        <f t="shared" si="67"/>
        <v>0</v>
      </c>
      <c r="J245" s="8">
        <v>36192</v>
      </c>
      <c r="K245" s="130">
        <f t="shared" si="88"/>
        <v>25</v>
      </c>
      <c r="L245" s="131">
        <f t="shared" si="89"/>
        <v>904800</v>
      </c>
      <c r="M245" s="132"/>
      <c r="N245" s="133">
        <v>5</v>
      </c>
      <c r="O245" s="133"/>
      <c r="P245" s="133">
        <f t="shared" si="68"/>
        <v>5</v>
      </c>
      <c r="Q245" s="126"/>
      <c r="R245" s="133">
        <v>2</v>
      </c>
      <c r="S245" s="133"/>
      <c r="T245" s="133">
        <f t="shared" si="69"/>
        <v>2</v>
      </c>
      <c r="U245" s="126"/>
      <c r="V245" s="133"/>
      <c r="W245" s="133"/>
      <c r="X245" s="133">
        <f t="shared" si="70"/>
        <v>0</v>
      </c>
      <c r="Y245" s="126"/>
      <c r="Z245" s="133">
        <v>0</v>
      </c>
      <c r="AA245" s="133"/>
      <c r="AB245" s="133">
        <f t="shared" si="71"/>
        <v>0</v>
      </c>
      <c r="AC245" s="126"/>
      <c r="AD245" s="133">
        <v>0</v>
      </c>
      <c r="AE245" s="133"/>
      <c r="AF245" s="133">
        <f t="shared" si="72"/>
        <v>0</v>
      </c>
      <c r="AG245" s="126"/>
      <c r="AH245" s="133">
        <v>2</v>
      </c>
      <c r="AI245" s="133"/>
      <c r="AJ245" s="133">
        <f t="shared" si="73"/>
        <v>2</v>
      </c>
      <c r="AK245" s="126"/>
      <c r="AL245" s="147">
        <v>0</v>
      </c>
      <c r="AM245" s="147"/>
      <c r="AN245" s="133">
        <f t="shared" si="74"/>
        <v>0</v>
      </c>
      <c r="AO245" s="148"/>
      <c r="AP245" s="166">
        <v>5</v>
      </c>
      <c r="AQ245" s="166"/>
      <c r="AR245" s="133">
        <f t="shared" si="75"/>
        <v>5</v>
      </c>
      <c r="AS245" s="174"/>
      <c r="AT245" s="133">
        <v>2</v>
      </c>
      <c r="AU245" s="133"/>
      <c r="AV245" s="133">
        <f t="shared" si="76"/>
        <v>2</v>
      </c>
      <c r="AW245" s="126"/>
      <c r="AX245" s="133"/>
      <c r="AY245" s="133"/>
      <c r="AZ245" s="133">
        <f t="shared" si="77"/>
        <v>0</v>
      </c>
      <c r="BA245" s="126"/>
      <c r="BB245" s="133">
        <v>3</v>
      </c>
      <c r="BC245" s="133"/>
      <c r="BD245" s="133">
        <f t="shared" si="78"/>
        <v>3</v>
      </c>
      <c r="BE245" s="126"/>
      <c r="BF245" s="133">
        <v>1</v>
      </c>
      <c r="BG245" s="133"/>
      <c r="BH245" s="133">
        <f t="shared" si="79"/>
        <v>1</v>
      </c>
      <c r="BI245" s="126"/>
      <c r="BJ245" s="133">
        <v>1</v>
      </c>
      <c r="BK245" s="133"/>
      <c r="BL245" s="133">
        <f t="shared" si="80"/>
        <v>1</v>
      </c>
      <c r="BM245" s="126"/>
      <c r="BN245" s="133">
        <v>2</v>
      </c>
      <c r="BO245" s="133"/>
      <c r="BP245" s="133">
        <f t="shared" si="81"/>
        <v>2</v>
      </c>
      <c r="BQ245" s="126"/>
      <c r="BR245" s="133"/>
      <c r="BS245" s="133"/>
      <c r="BT245" s="133">
        <f t="shared" si="82"/>
        <v>0</v>
      </c>
      <c r="BU245" s="126"/>
      <c r="BV245" s="133">
        <v>2</v>
      </c>
      <c r="BW245" s="133"/>
      <c r="BX245" s="133">
        <f t="shared" si="83"/>
        <v>2</v>
      </c>
      <c r="BY245" s="126"/>
      <c r="BZ245" s="133"/>
      <c r="CA245" s="133"/>
      <c r="CB245" s="133">
        <f t="shared" si="84"/>
        <v>0</v>
      </c>
      <c r="CC245" s="134"/>
      <c r="CD245" s="133"/>
      <c r="CE245" s="133"/>
      <c r="CF245" s="133">
        <f t="shared" si="85"/>
        <v>0</v>
      </c>
      <c r="CG245" s="129"/>
    </row>
    <row r="246" spans="1:85" ht="29.25" customHeight="1">
      <c r="A246" s="18">
        <v>11</v>
      </c>
      <c r="B246" s="45">
        <v>32421100</v>
      </c>
      <c r="C246" s="78" t="s">
        <v>376</v>
      </c>
      <c r="D246" s="45" t="s">
        <v>185</v>
      </c>
      <c r="E246" s="43" t="s">
        <v>496</v>
      </c>
      <c r="F246" s="69" t="s">
        <v>377</v>
      </c>
      <c r="G246" s="69">
        <v>12</v>
      </c>
      <c r="H246" s="69">
        <v>9600</v>
      </c>
      <c r="I246" s="21">
        <f t="shared" si="67"/>
        <v>0</v>
      </c>
      <c r="J246" s="8">
        <v>800</v>
      </c>
      <c r="K246" s="130">
        <f t="shared" si="88"/>
        <v>12</v>
      </c>
      <c r="L246" s="131">
        <f t="shared" si="89"/>
        <v>9600</v>
      </c>
      <c r="M246" s="132"/>
      <c r="N246" s="133">
        <v>0</v>
      </c>
      <c r="O246" s="133"/>
      <c r="P246" s="133">
        <f t="shared" si="68"/>
        <v>0</v>
      </c>
      <c r="Q246" s="126"/>
      <c r="R246" s="133"/>
      <c r="S246" s="133"/>
      <c r="T246" s="133">
        <f t="shared" si="69"/>
        <v>0</v>
      </c>
      <c r="U246" s="126"/>
      <c r="V246" s="133"/>
      <c r="W246" s="133"/>
      <c r="X246" s="133">
        <f t="shared" si="70"/>
        <v>0</v>
      </c>
      <c r="Y246" s="126"/>
      <c r="Z246" s="133">
        <v>0</v>
      </c>
      <c r="AA246" s="133"/>
      <c r="AB246" s="133">
        <f t="shared" si="71"/>
        <v>0</v>
      </c>
      <c r="AC246" s="126"/>
      <c r="AD246" s="133">
        <v>0</v>
      </c>
      <c r="AE246" s="133"/>
      <c r="AF246" s="133">
        <f t="shared" si="72"/>
        <v>0</v>
      </c>
      <c r="AG246" s="126"/>
      <c r="AH246" s="133">
        <v>0</v>
      </c>
      <c r="AI246" s="133"/>
      <c r="AJ246" s="133">
        <f t="shared" si="73"/>
        <v>0</v>
      </c>
      <c r="AK246" s="126"/>
      <c r="AL246" s="147">
        <v>0</v>
      </c>
      <c r="AM246" s="147"/>
      <c r="AN246" s="133">
        <f t="shared" si="74"/>
        <v>0</v>
      </c>
      <c r="AO246" s="148"/>
      <c r="AP246" s="166">
        <v>6</v>
      </c>
      <c r="AQ246" s="166"/>
      <c r="AR246" s="133">
        <f t="shared" si="75"/>
        <v>6</v>
      </c>
      <c r="AS246" s="174"/>
      <c r="AT246" s="133">
        <v>4</v>
      </c>
      <c r="AU246" s="133"/>
      <c r="AV246" s="133">
        <f t="shared" si="76"/>
        <v>4</v>
      </c>
      <c r="AW246" s="126"/>
      <c r="AX246" s="133"/>
      <c r="AY246" s="133"/>
      <c r="AZ246" s="133">
        <f t="shared" si="77"/>
        <v>0</v>
      </c>
      <c r="BA246" s="126"/>
      <c r="BB246" s="133"/>
      <c r="BC246" s="133"/>
      <c r="BD246" s="133">
        <f t="shared" si="78"/>
        <v>0</v>
      </c>
      <c r="BE246" s="126"/>
      <c r="BF246" s="133"/>
      <c r="BG246" s="133"/>
      <c r="BH246" s="133">
        <f t="shared" si="79"/>
        <v>0</v>
      </c>
      <c r="BI246" s="126"/>
      <c r="BJ246" s="133">
        <v>2</v>
      </c>
      <c r="BK246" s="133"/>
      <c r="BL246" s="133">
        <f t="shared" si="80"/>
        <v>2</v>
      </c>
      <c r="BM246" s="126"/>
      <c r="BN246" s="133"/>
      <c r="BO246" s="133"/>
      <c r="BP246" s="133">
        <f t="shared" si="81"/>
        <v>0</v>
      </c>
      <c r="BQ246" s="126"/>
      <c r="BR246" s="133"/>
      <c r="BS246" s="133"/>
      <c r="BT246" s="133">
        <f t="shared" si="82"/>
        <v>0</v>
      </c>
      <c r="BU246" s="126"/>
      <c r="BV246" s="133">
        <v>0</v>
      </c>
      <c r="BW246" s="133"/>
      <c r="BX246" s="133">
        <f t="shared" si="83"/>
        <v>0</v>
      </c>
      <c r="BY246" s="126"/>
      <c r="BZ246" s="133"/>
      <c r="CA246" s="133"/>
      <c r="CB246" s="133">
        <f t="shared" si="84"/>
        <v>0</v>
      </c>
      <c r="CC246" s="134"/>
      <c r="CD246" s="133"/>
      <c r="CE246" s="133"/>
      <c r="CF246" s="133">
        <f t="shared" si="85"/>
        <v>0</v>
      </c>
      <c r="CG246" s="129"/>
    </row>
    <row r="247" spans="1:85" ht="24" customHeight="1">
      <c r="A247" s="18">
        <v>12</v>
      </c>
      <c r="B247" s="45">
        <v>30237113</v>
      </c>
      <c r="C247" s="78" t="s">
        <v>367</v>
      </c>
      <c r="D247" s="45" t="s">
        <v>185</v>
      </c>
      <c r="E247" s="45" t="s">
        <v>23</v>
      </c>
      <c r="F247" s="69" t="s">
        <v>378</v>
      </c>
      <c r="G247" s="69">
        <v>220</v>
      </c>
      <c r="H247" s="69">
        <v>5720</v>
      </c>
      <c r="I247" s="21">
        <f t="shared" si="67"/>
        <v>0</v>
      </c>
      <c r="J247" s="8">
        <v>26</v>
      </c>
      <c r="K247" s="130">
        <f t="shared" si="88"/>
        <v>220</v>
      </c>
      <c r="L247" s="131">
        <f t="shared" si="89"/>
        <v>5720</v>
      </c>
      <c r="M247" s="132"/>
      <c r="N247" s="133">
        <v>0</v>
      </c>
      <c r="O247" s="133"/>
      <c r="P247" s="133">
        <f t="shared" si="68"/>
        <v>0</v>
      </c>
      <c r="Q247" s="126"/>
      <c r="R247" s="133"/>
      <c r="S247" s="133"/>
      <c r="T247" s="133">
        <f t="shared" si="69"/>
        <v>0</v>
      </c>
      <c r="U247" s="126"/>
      <c r="V247" s="133"/>
      <c r="W247" s="133"/>
      <c r="X247" s="133">
        <f t="shared" si="70"/>
        <v>0</v>
      </c>
      <c r="Y247" s="126"/>
      <c r="Z247" s="133">
        <v>0</v>
      </c>
      <c r="AA247" s="133"/>
      <c r="AB247" s="133">
        <f t="shared" si="71"/>
        <v>0</v>
      </c>
      <c r="AC247" s="126"/>
      <c r="AD247" s="133">
        <v>0</v>
      </c>
      <c r="AE247" s="133"/>
      <c r="AF247" s="133">
        <f t="shared" si="72"/>
        <v>0</v>
      </c>
      <c r="AG247" s="126"/>
      <c r="AH247" s="133">
        <v>0</v>
      </c>
      <c r="AI247" s="133"/>
      <c r="AJ247" s="133">
        <f t="shared" si="73"/>
        <v>0</v>
      </c>
      <c r="AK247" s="126"/>
      <c r="AL247" s="147">
        <v>0</v>
      </c>
      <c r="AM247" s="147"/>
      <c r="AN247" s="133">
        <f t="shared" si="74"/>
        <v>0</v>
      </c>
      <c r="AO247" s="148"/>
      <c r="AP247" s="166">
        <v>20</v>
      </c>
      <c r="AQ247" s="166"/>
      <c r="AR247" s="133">
        <f t="shared" si="75"/>
        <v>20</v>
      </c>
      <c r="AS247" s="174"/>
      <c r="AT247" s="133">
        <v>0</v>
      </c>
      <c r="AU247" s="133"/>
      <c r="AV247" s="133">
        <f t="shared" si="76"/>
        <v>0</v>
      </c>
      <c r="AW247" s="126"/>
      <c r="AX247" s="133"/>
      <c r="AY247" s="133"/>
      <c r="AZ247" s="133">
        <f t="shared" si="77"/>
        <v>0</v>
      </c>
      <c r="BA247" s="126"/>
      <c r="BB247" s="133"/>
      <c r="BC247" s="133"/>
      <c r="BD247" s="133">
        <f t="shared" si="78"/>
        <v>0</v>
      </c>
      <c r="BE247" s="126"/>
      <c r="BF247" s="133"/>
      <c r="BG247" s="133"/>
      <c r="BH247" s="133">
        <f t="shared" si="79"/>
        <v>0</v>
      </c>
      <c r="BI247" s="126"/>
      <c r="BJ247" s="133">
        <v>100</v>
      </c>
      <c r="BK247" s="133"/>
      <c r="BL247" s="133">
        <f t="shared" si="80"/>
        <v>100</v>
      </c>
      <c r="BM247" s="126"/>
      <c r="BN247" s="133"/>
      <c r="BO247" s="133"/>
      <c r="BP247" s="133">
        <f t="shared" si="81"/>
        <v>0</v>
      </c>
      <c r="BQ247" s="126"/>
      <c r="BR247" s="133">
        <v>100</v>
      </c>
      <c r="BS247" s="133"/>
      <c r="BT247" s="133">
        <f t="shared" si="82"/>
        <v>100</v>
      </c>
      <c r="BU247" s="126"/>
      <c r="BV247" s="133">
        <v>0</v>
      </c>
      <c r="BW247" s="133"/>
      <c r="BX247" s="133">
        <f t="shared" si="83"/>
        <v>0</v>
      </c>
      <c r="BY247" s="126"/>
      <c r="BZ247" s="133"/>
      <c r="CA247" s="133"/>
      <c r="CB247" s="133">
        <f t="shared" si="84"/>
        <v>0</v>
      </c>
      <c r="CC247" s="134"/>
      <c r="CD247" s="133"/>
      <c r="CE247" s="133"/>
      <c r="CF247" s="133">
        <f t="shared" si="85"/>
        <v>0</v>
      </c>
      <c r="CG247" s="129"/>
    </row>
    <row r="248" spans="1:85" ht="25.5" customHeight="1">
      <c r="A248" s="18">
        <v>13</v>
      </c>
      <c r="B248" s="45">
        <v>39541130</v>
      </c>
      <c r="C248" s="78" t="s">
        <v>379</v>
      </c>
      <c r="D248" s="45" t="s">
        <v>185</v>
      </c>
      <c r="E248" s="43" t="s">
        <v>496</v>
      </c>
      <c r="F248" s="69" t="s">
        <v>380</v>
      </c>
      <c r="G248" s="69">
        <v>157</v>
      </c>
      <c r="H248" s="69">
        <v>163280</v>
      </c>
      <c r="I248" s="21">
        <f t="shared" si="67"/>
        <v>0</v>
      </c>
      <c r="J248" s="8">
        <v>1040</v>
      </c>
      <c r="K248" s="130">
        <f t="shared" si="88"/>
        <v>157</v>
      </c>
      <c r="L248" s="131">
        <f t="shared" si="89"/>
        <v>163280</v>
      </c>
      <c r="M248" s="132"/>
      <c r="N248" s="133">
        <v>100</v>
      </c>
      <c r="O248" s="133"/>
      <c r="P248" s="133">
        <f t="shared" si="68"/>
        <v>100</v>
      </c>
      <c r="Q248" s="126"/>
      <c r="R248" s="133"/>
      <c r="S248" s="133"/>
      <c r="T248" s="133">
        <f t="shared" si="69"/>
        <v>0</v>
      </c>
      <c r="U248" s="126"/>
      <c r="V248" s="133"/>
      <c r="W248" s="133"/>
      <c r="X248" s="133">
        <f t="shared" si="70"/>
        <v>0</v>
      </c>
      <c r="Y248" s="126"/>
      <c r="Z248" s="133">
        <v>0</v>
      </c>
      <c r="AA248" s="133"/>
      <c r="AB248" s="133">
        <f t="shared" si="71"/>
        <v>0</v>
      </c>
      <c r="AC248" s="126"/>
      <c r="AD248" s="133">
        <v>10</v>
      </c>
      <c r="AE248" s="133"/>
      <c r="AF248" s="133">
        <f t="shared" si="72"/>
        <v>10</v>
      </c>
      <c r="AG248" s="126"/>
      <c r="AH248" s="133">
        <v>0</v>
      </c>
      <c r="AI248" s="133"/>
      <c r="AJ248" s="133">
        <f t="shared" si="73"/>
        <v>0</v>
      </c>
      <c r="AK248" s="126"/>
      <c r="AL248" s="147">
        <v>0</v>
      </c>
      <c r="AM248" s="147"/>
      <c r="AN248" s="133">
        <f t="shared" si="74"/>
        <v>0</v>
      </c>
      <c r="AO248" s="148"/>
      <c r="AP248" s="166">
        <v>35</v>
      </c>
      <c r="AQ248" s="166"/>
      <c r="AR248" s="133">
        <f t="shared" si="75"/>
        <v>35</v>
      </c>
      <c r="AS248" s="174"/>
      <c r="AT248" s="133">
        <v>0</v>
      </c>
      <c r="AU248" s="133"/>
      <c r="AV248" s="133">
        <f t="shared" si="76"/>
        <v>0</v>
      </c>
      <c r="AW248" s="126"/>
      <c r="AX248" s="133"/>
      <c r="AY248" s="133"/>
      <c r="AZ248" s="133">
        <f t="shared" si="77"/>
        <v>0</v>
      </c>
      <c r="BA248" s="126"/>
      <c r="BB248" s="133">
        <v>0</v>
      </c>
      <c r="BC248" s="133"/>
      <c r="BD248" s="133">
        <f t="shared" si="78"/>
        <v>0</v>
      </c>
      <c r="BE248" s="126"/>
      <c r="BF248" s="133"/>
      <c r="BG248" s="133"/>
      <c r="BH248" s="133">
        <f t="shared" si="79"/>
        <v>0</v>
      </c>
      <c r="BI248" s="126"/>
      <c r="BJ248" s="133">
        <v>10</v>
      </c>
      <c r="BK248" s="133"/>
      <c r="BL248" s="133">
        <f t="shared" si="80"/>
        <v>10</v>
      </c>
      <c r="BM248" s="126"/>
      <c r="BN248" s="133">
        <v>2</v>
      </c>
      <c r="BO248" s="133"/>
      <c r="BP248" s="133">
        <f t="shared" si="81"/>
        <v>2</v>
      </c>
      <c r="BQ248" s="126"/>
      <c r="BR248" s="133"/>
      <c r="BS248" s="133"/>
      <c r="BT248" s="133">
        <f t="shared" si="82"/>
        <v>0</v>
      </c>
      <c r="BU248" s="126"/>
      <c r="BV248" s="133">
        <v>0</v>
      </c>
      <c r="BW248" s="133"/>
      <c r="BX248" s="133">
        <f t="shared" si="83"/>
        <v>0</v>
      </c>
      <c r="BY248" s="126"/>
      <c r="BZ248" s="133"/>
      <c r="CA248" s="133"/>
      <c r="CB248" s="133">
        <f t="shared" si="84"/>
        <v>0</v>
      </c>
      <c r="CC248" s="134"/>
      <c r="CD248" s="133"/>
      <c r="CE248" s="133"/>
      <c r="CF248" s="133">
        <f t="shared" si="85"/>
        <v>0</v>
      </c>
      <c r="CG248" s="129"/>
    </row>
    <row r="249" spans="1:85" ht="24.75" customHeight="1">
      <c r="A249" s="18">
        <v>14</v>
      </c>
      <c r="B249" s="45">
        <v>39515440</v>
      </c>
      <c r="C249" s="78" t="s">
        <v>381</v>
      </c>
      <c r="D249" s="45" t="s">
        <v>185</v>
      </c>
      <c r="E249" s="43" t="s">
        <v>501</v>
      </c>
      <c r="F249" s="69" t="s">
        <v>382</v>
      </c>
      <c r="G249" s="69">
        <v>375</v>
      </c>
      <c r="H249" s="69">
        <v>128625</v>
      </c>
      <c r="I249" s="21">
        <f t="shared" si="67"/>
        <v>0</v>
      </c>
      <c r="J249" s="8">
        <v>343</v>
      </c>
      <c r="K249" s="130">
        <f t="shared" si="88"/>
        <v>375</v>
      </c>
      <c r="L249" s="131">
        <f t="shared" si="89"/>
        <v>128625</v>
      </c>
      <c r="M249" s="132"/>
      <c r="N249" s="133">
        <v>50</v>
      </c>
      <c r="O249" s="133"/>
      <c r="P249" s="133">
        <f t="shared" si="68"/>
        <v>50</v>
      </c>
      <c r="Q249" s="126"/>
      <c r="R249" s="133"/>
      <c r="S249" s="133"/>
      <c r="T249" s="133">
        <f t="shared" si="69"/>
        <v>0</v>
      </c>
      <c r="U249" s="126"/>
      <c r="V249" s="133"/>
      <c r="W249" s="133"/>
      <c r="X249" s="133">
        <f t="shared" si="70"/>
        <v>0</v>
      </c>
      <c r="Y249" s="126"/>
      <c r="Z249" s="133">
        <v>0</v>
      </c>
      <c r="AA249" s="133"/>
      <c r="AB249" s="133">
        <f t="shared" si="71"/>
        <v>0</v>
      </c>
      <c r="AC249" s="126"/>
      <c r="AD249" s="133">
        <v>150</v>
      </c>
      <c r="AE249" s="133"/>
      <c r="AF249" s="133">
        <f t="shared" si="72"/>
        <v>150</v>
      </c>
      <c r="AG249" s="126"/>
      <c r="AH249" s="133">
        <v>0</v>
      </c>
      <c r="AI249" s="133"/>
      <c r="AJ249" s="133">
        <f t="shared" si="73"/>
        <v>0</v>
      </c>
      <c r="AK249" s="126"/>
      <c r="AL249" s="147">
        <v>0</v>
      </c>
      <c r="AM249" s="147"/>
      <c r="AN249" s="133">
        <f t="shared" si="74"/>
        <v>0</v>
      </c>
      <c r="AO249" s="148"/>
      <c r="AP249" s="166">
        <v>0</v>
      </c>
      <c r="AQ249" s="166"/>
      <c r="AR249" s="133">
        <f t="shared" si="75"/>
        <v>0</v>
      </c>
      <c r="AS249" s="174"/>
      <c r="AT249" s="133">
        <v>15</v>
      </c>
      <c r="AU249" s="133"/>
      <c r="AV249" s="133">
        <f t="shared" si="76"/>
        <v>15</v>
      </c>
      <c r="AW249" s="126"/>
      <c r="AX249" s="133"/>
      <c r="AY249" s="133"/>
      <c r="AZ249" s="133">
        <f t="shared" si="77"/>
        <v>0</v>
      </c>
      <c r="BA249" s="126"/>
      <c r="BB249" s="133">
        <v>10</v>
      </c>
      <c r="BC249" s="133"/>
      <c r="BD249" s="133">
        <f t="shared" si="78"/>
        <v>10</v>
      </c>
      <c r="BE249" s="126"/>
      <c r="BF249" s="133"/>
      <c r="BG249" s="133"/>
      <c r="BH249" s="133">
        <f t="shared" si="79"/>
        <v>0</v>
      </c>
      <c r="BI249" s="126"/>
      <c r="BJ249" s="133">
        <v>50</v>
      </c>
      <c r="BK249" s="133"/>
      <c r="BL249" s="133">
        <f t="shared" si="80"/>
        <v>50</v>
      </c>
      <c r="BM249" s="126"/>
      <c r="BN249" s="133">
        <v>100</v>
      </c>
      <c r="BO249" s="133"/>
      <c r="BP249" s="133">
        <f t="shared" si="81"/>
        <v>100</v>
      </c>
      <c r="BQ249" s="126"/>
      <c r="BR249" s="133"/>
      <c r="BS249" s="133"/>
      <c r="BT249" s="133">
        <f t="shared" si="82"/>
        <v>0</v>
      </c>
      <c r="BU249" s="126"/>
      <c r="BV249" s="133">
        <v>0</v>
      </c>
      <c r="BW249" s="133"/>
      <c r="BX249" s="133">
        <f t="shared" si="83"/>
        <v>0</v>
      </c>
      <c r="BY249" s="126"/>
      <c r="BZ249" s="133"/>
      <c r="CA249" s="133"/>
      <c r="CB249" s="133">
        <f t="shared" si="84"/>
        <v>0</v>
      </c>
      <c r="CC249" s="134"/>
      <c r="CD249" s="133"/>
      <c r="CE249" s="133"/>
      <c r="CF249" s="133">
        <f t="shared" si="85"/>
        <v>0</v>
      </c>
      <c r="CG249" s="129"/>
    </row>
    <row r="250" spans="1:85" ht="24.75" customHeight="1">
      <c r="A250" s="18">
        <v>15</v>
      </c>
      <c r="B250" s="45">
        <v>18931230</v>
      </c>
      <c r="C250" s="78" t="s">
        <v>383</v>
      </c>
      <c r="D250" s="45" t="s">
        <v>185</v>
      </c>
      <c r="E250" s="45" t="s">
        <v>23</v>
      </c>
      <c r="F250" s="69" t="s">
        <v>384</v>
      </c>
      <c r="G250" s="69">
        <v>70</v>
      </c>
      <c r="H250" s="69">
        <v>952000</v>
      </c>
      <c r="I250" s="21">
        <f t="shared" si="67"/>
        <v>0</v>
      </c>
      <c r="J250" s="8">
        <v>13600</v>
      </c>
      <c r="K250" s="130">
        <f t="shared" si="88"/>
        <v>70</v>
      </c>
      <c r="L250" s="131">
        <f t="shared" si="89"/>
        <v>952000</v>
      </c>
      <c r="M250" s="132"/>
      <c r="N250" s="133">
        <v>5</v>
      </c>
      <c r="O250" s="133"/>
      <c r="P250" s="133">
        <f t="shared" si="68"/>
        <v>5</v>
      </c>
      <c r="Q250" s="126"/>
      <c r="R250" s="133"/>
      <c r="S250" s="133"/>
      <c r="T250" s="133">
        <f t="shared" si="69"/>
        <v>0</v>
      </c>
      <c r="U250" s="126"/>
      <c r="V250" s="133"/>
      <c r="W250" s="133"/>
      <c r="X250" s="133">
        <f t="shared" si="70"/>
        <v>0</v>
      </c>
      <c r="Y250" s="126"/>
      <c r="Z250" s="133">
        <v>0</v>
      </c>
      <c r="AA250" s="133"/>
      <c r="AB250" s="133">
        <f t="shared" si="71"/>
        <v>0</v>
      </c>
      <c r="AC250" s="126"/>
      <c r="AD250" s="133">
        <v>0</v>
      </c>
      <c r="AE250" s="133"/>
      <c r="AF250" s="133">
        <f t="shared" si="72"/>
        <v>0</v>
      </c>
      <c r="AG250" s="126"/>
      <c r="AH250" s="133">
        <v>0</v>
      </c>
      <c r="AI250" s="133"/>
      <c r="AJ250" s="133">
        <f t="shared" si="73"/>
        <v>0</v>
      </c>
      <c r="AK250" s="126"/>
      <c r="AL250" s="147">
        <v>0</v>
      </c>
      <c r="AM250" s="147"/>
      <c r="AN250" s="133">
        <f t="shared" si="74"/>
        <v>0</v>
      </c>
      <c r="AO250" s="148"/>
      <c r="AP250" s="166">
        <v>7</v>
      </c>
      <c r="AQ250" s="166"/>
      <c r="AR250" s="133">
        <f t="shared" si="75"/>
        <v>7</v>
      </c>
      <c r="AS250" s="174"/>
      <c r="AT250" s="133">
        <v>3</v>
      </c>
      <c r="AU250" s="133"/>
      <c r="AV250" s="133">
        <f t="shared" si="76"/>
        <v>3</v>
      </c>
      <c r="AW250" s="126"/>
      <c r="AX250" s="133"/>
      <c r="AY250" s="133"/>
      <c r="AZ250" s="133">
        <f t="shared" si="77"/>
        <v>0</v>
      </c>
      <c r="BA250" s="126"/>
      <c r="BB250" s="133"/>
      <c r="BC250" s="133"/>
      <c r="BD250" s="133">
        <f t="shared" si="78"/>
        <v>0</v>
      </c>
      <c r="BE250" s="126"/>
      <c r="BF250" s="133">
        <v>5</v>
      </c>
      <c r="BG250" s="133"/>
      <c r="BH250" s="133">
        <f t="shared" si="79"/>
        <v>5</v>
      </c>
      <c r="BI250" s="126"/>
      <c r="BJ250" s="133">
        <v>0</v>
      </c>
      <c r="BK250" s="133"/>
      <c r="BL250" s="133">
        <f t="shared" si="80"/>
        <v>0</v>
      </c>
      <c r="BM250" s="126"/>
      <c r="BN250" s="133"/>
      <c r="BO250" s="133"/>
      <c r="BP250" s="133">
        <f t="shared" si="81"/>
        <v>0</v>
      </c>
      <c r="BQ250" s="126"/>
      <c r="BR250" s="133"/>
      <c r="BS250" s="133"/>
      <c r="BT250" s="133">
        <f t="shared" si="82"/>
        <v>0</v>
      </c>
      <c r="BU250" s="126"/>
      <c r="BV250" s="133">
        <v>0</v>
      </c>
      <c r="BW250" s="133"/>
      <c r="BX250" s="133">
        <f t="shared" si="83"/>
        <v>0</v>
      </c>
      <c r="BY250" s="126"/>
      <c r="BZ250" s="133"/>
      <c r="CA250" s="133"/>
      <c r="CB250" s="133">
        <f t="shared" si="84"/>
        <v>0</v>
      </c>
      <c r="CC250" s="134"/>
      <c r="CD250" s="133">
        <v>50</v>
      </c>
      <c r="CE250" s="133"/>
      <c r="CF250" s="133">
        <f t="shared" si="85"/>
        <v>50</v>
      </c>
      <c r="CG250" s="129"/>
    </row>
    <row r="251" spans="1:85" ht="24.75" customHeight="1">
      <c r="A251" s="18">
        <v>16</v>
      </c>
      <c r="B251" s="45">
        <v>32421100</v>
      </c>
      <c r="C251" s="78" t="s">
        <v>385</v>
      </c>
      <c r="D251" s="45" t="s">
        <v>185</v>
      </c>
      <c r="E251" s="43" t="s">
        <v>496</v>
      </c>
      <c r="F251" s="69" t="s">
        <v>386</v>
      </c>
      <c r="G251" s="69">
        <v>658</v>
      </c>
      <c r="H251" s="69">
        <v>151340</v>
      </c>
      <c r="I251" s="21">
        <f t="shared" si="67"/>
        <v>0</v>
      </c>
      <c r="J251" s="8">
        <v>230</v>
      </c>
      <c r="K251" s="130">
        <f t="shared" si="88"/>
        <v>658</v>
      </c>
      <c r="L251" s="131">
        <f t="shared" si="89"/>
        <v>151340</v>
      </c>
      <c r="M251" s="132"/>
      <c r="N251" s="133">
        <v>300</v>
      </c>
      <c r="O251" s="133"/>
      <c r="P251" s="133">
        <f t="shared" si="68"/>
        <v>300</v>
      </c>
      <c r="Q251" s="126"/>
      <c r="R251" s="133"/>
      <c r="S251" s="133"/>
      <c r="T251" s="133">
        <f t="shared" si="69"/>
        <v>0</v>
      </c>
      <c r="U251" s="126"/>
      <c r="V251" s="133">
        <v>100</v>
      </c>
      <c r="W251" s="133"/>
      <c r="X251" s="133">
        <f t="shared" si="70"/>
        <v>100</v>
      </c>
      <c r="Y251" s="126"/>
      <c r="Z251" s="133">
        <v>100</v>
      </c>
      <c r="AA251" s="133"/>
      <c r="AB251" s="133">
        <f t="shared" si="71"/>
        <v>100</v>
      </c>
      <c r="AC251" s="126"/>
      <c r="AD251" s="133">
        <v>0</v>
      </c>
      <c r="AE251" s="133"/>
      <c r="AF251" s="133">
        <f t="shared" si="72"/>
        <v>0</v>
      </c>
      <c r="AG251" s="126"/>
      <c r="AH251" s="133">
        <v>45</v>
      </c>
      <c r="AI251" s="133"/>
      <c r="AJ251" s="133">
        <f t="shared" si="73"/>
        <v>45</v>
      </c>
      <c r="AK251" s="126"/>
      <c r="AL251" s="147">
        <v>0</v>
      </c>
      <c r="AM251" s="147"/>
      <c r="AN251" s="133">
        <f t="shared" si="74"/>
        <v>0</v>
      </c>
      <c r="AO251" s="148"/>
      <c r="AP251" s="166">
        <v>3</v>
      </c>
      <c r="AQ251" s="166"/>
      <c r="AR251" s="133">
        <f t="shared" si="75"/>
        <v>3</v>
      </c>
      <c r="AS251" s="174"/>
      <c r="AT251" s="133">
        <v>10</v>
      </c>
      <c r="AU251" s="133"/>
      <c r="AV251" s="133">
        <f t="shared" si="76"/>
        <v>10</v>
      </c>
      <c r="AW251" s="126"/>
      <c r="AX251" s="133"/>
      <c r="AY251" s="133"/>
      <c r="AZ251" s="133">
        <f t="shared" si="77"/>
        <v>0</v>
      </c>
      <c r="BA251" s="126"/>
      <c r="BB251" s="133"/>
      <c r="BC251" s="133"/>
      <c r="BD251" s="133">
        <f t="shared" si="78"/>
        <v>0</v>
      </c>
      <c r="BE251" s="126"/>
      <c r="BF251" s="133"/>
      <c r="BG251" s="133"/>
      <c r="BH251" s="133">
        <f t="shared" si="79"/>
        <v>0</v>
      </c>
      <c r="BI251" s="126"/>
      <c r="BJ251" s="133">
        <v>0</v>
      </c>
      <c r="BK251" s="133"/>
      <c r="BL251" s="133">
        <f t="shared" si="80"/>
        <v>0</v>
      </c>
      <c r="BM251" s="126"/>
      <c r="BN251" s="133"/>
      <c r="BO251" s="133"/>
      <c r="BP251" s="133">
        <f t="shared" si="81"/>
        <v>0</v>
      </c>
      <c r="BQ251" s="126"/>
      <c r="BR251" s="133"/>
      <c r="BS251" s="133"/>
      <c r="BT251" s="133">
        <f t="shared" si="82"/>
        <v>0</v>
      </c>
      <c r="BU251" s="126"/>
      <c r="BV251" s="133">
        <v>100</v>
      </c>
      <c r="BW251" s="133"/>
      <c r="BX251" s="133">
        <f t="shared" si="83"/>
        <v>100</v>
      </c>
      <c r="BY251" s="126"/>
      <c r="BZ251" s="133"/>
      <c r="CA251" s="133"/>
      <c r="CB251" s="133">
        <f t="shared" si="84"/>
        <v>0</v>
      </c>
      <c r="CC251" s="134"/>
      <c r="CD251" s="133"/>
      <c r="CE251" s="133"/>
      <c r="CF251" s="133">
        <f t="shared" si="85"/>
        <v>0</v>
      </c>
      <c r="CG251" s="129"/>
    </row>
    <row r="252" spans="1:85" ht="24.75" customHeight="1">
      <c r="A252" s="18">
        <v>17</v>
      </c>
      <c r="B252" s="45">
        <v>31211520</v>
      </c>
      <c r="C252" s="78" t="s">
        <v>387</v>
      </c>
      <c r="D252" s="45" t="s">
        <v>185</v>
      </c>
      <c r="E252" s="45" t="s">
        <v>23</v>
      </c>
      <c r="F252" s="69" t="s">
        <v>388</v>
      </c>
      <c r="G252" s="69">
        <v>62</v>
      </c>
      <c r="H252" s="69">
        <v>193440</v>
      </c>
      <c r="I252" s="21">
        <f t="shared" si="67"/>
        <v>0</v>
      </c>
      <c r="J252" s="8">
        <v>3120</v>
      </c>
      <c r="K252" s="130">
        <f t="shared" si="88"/>
        <v>62</v>
      </c>
      <c r="L252" s="131">
        <f t="shared" si="89"/>
        <v>193440</v>
      </c>
      <c r="M252" s="132"/>
      <c r="N252" s="133">
        <v>40</v>
      </c>
      <c r="O252" s="133"/>
      <c r="P252" s="133">
        <f t="shared" si="68"/>
        <v>40</v>
      </c>
      <c r="Q252" s="126"/>
      <c r="R252" s="133"/>
      <c r="S252" s="133"/>
      <c r="T252" s="133">
        <f t="shared" si="69"/>
        <v>0</v>
      </c>
      <c r="U252" s="126"/>
      <c r="V252" s="133"/>
      <c r="W252" s="133"/>
      <c r="X252" s="133">
        <f t="shared" si="70"/>
        <v>0</v>
      </c>
      <c r="Y252" s="126"/>
      <c r="Z252" s="133">
        <v>0</v>
      </c>
      <c r="AA252" s="133"/>
      <c r="AB252" s="133">
        <f t="shared" si="71"/>
        <v>0</v>
      </c>
      <c r="AC252" s="126"/>
      <c r="AD252" s="133">
        <v>0</v>
      </c>
      <c r="AE252" s="133"/>
      <c r="AF252" s="133">
        <f t="shared" si="72"/>
        <v>0</v>
      </c>
      <c r="AG252" s="126"/>
      <c r="AH252" s="133">
        <v>0</v>
      </c>
      <c r="AI252" s="133"/>
      <c r="AJ252" s="133">
        <f t="shared" si="73"/>
        <v>0</v>
      </c>
      <c r="AK252" s="126"/>
      <c r="AL252" s="147">
        <v>0</v>
      </c>
      <c r="AM252" s="147"/>
      <c r="AN252" s="133">
        <f t="shared" si="74"/>
        <v>0</v>
      </c>
      <c r="AO252" s="148"/>
      <c r="AP252" s="166">
        <v>20</v>
      </c>
      <c r="AQ252" s="166"/>
      <c r="AR252" s="133">
        <f t="shared" si="75"/>
        <v>20</v>
      </c>
      <c r="AS252" s="174"/>
      <c r="AT252" s="133">
        <v>2</v>
      </c>
      <c r="AU252" s="133"/>
      <c r="AV252" s="133">
        <f t="shared" si="76"/>
        <v>2</v>
      </c>
      <c r="AW252" s="126"/>
      <c r="AX252" s="133"/>
      <c r="AY252" s="133"/>
      <c r="AZ252" s="133">
        <f t="shared" si="77"/>
        <v>0</v>
      </c>
      <c r="BA252" s="126"/>
      <c r="BB252" s="133"/>
      <c r="BC252" s="133"/>
      <c r="BD252" s="133">
        <f t="shared" si="78"/>
        <v>0</v>
      </c>
      <c r="BE252" s="126"/>
      <c r="BF252" s="133"/>
      <c r="BG252" s="133"/>
      <c r="BH252" s="133">
        <f t="shared" si="79"/>
        <v>0</v>
      </c>
      <c r="BI252" s="126"/>
      <c r="BJ252" s="133">
        <v>0</v>
      </c>
      <c r="BK252" s="133"/>
      <c r="BL252" s="133">
        <f t="shared" si="80"/>
        <v>0</v>
      </c>
      <c r="BM252" s="126"/>
      <c r="BN252" s="133"/>
      <c r="BO252" s="133"/>
      <c r="BP252" s="133">
        <f t="shared" si="81"/>
        <v>0</v>
      </c>
      <c r="BQ252" s="126"/>
      <c r="BR252" s="133"/>
      <c r="BS252" s="133"/>
      <c r="BT252" s="133">
        <f t="shared" si="82"/>
        <v>0</v>
      </c>
      <c r="BU252" s="126"/>
      <c r="BV252" s="133">
        <v>0</v>
      </c>
      <c r="BW252" s="133"/>
      <c r="BX252" s="133">
        <f t="shared" si="83"/>
        <v>0</v>
      </c>
      <c r="BY252" s="126"/>
      <c r="BZ252" s="133"/>
      <c r="CA252" s="133"/>
      <c r="CB252" s="133">
        <f t="shared" si="84"/>
        <v>0</v>
      </c>
      <c r="CC252" s="134"/>
      <c r="CD252" s="133"/>
      <c r="CE252" s="133"/>
      <c r="CF252" s="133">
        <f t="shared" si="85"/>
        <v>0</v>
      </c>
      <c r="CG252" s="129"/>
    </row>
    <row r="253" spans="1:85" ht="24.75" customHeight="1">
      <c r="A253" s="18">
        <v>18</v>
      </c>
      <c r="B253" s="45">
        <v>30237135</v>
      </c>
      <c r="C253" s="78" t="s">
        <v>389</v>
      </c>
      <c r="D253" s="45" t="s">
        <v>185</v>
      </c>
      <c r="E253" s="45" t="s">
        <v>23</v>
      </c>
      <c r="F253" s="69" t="s">
        <v>390</v>
      </c>
      <c r="G253" s="69">
        <v>10</v>
      </c>
      <c r="H253" s="69">
        <v>42000</v>
      </c>
      <c r="I253" s="21">
        <f t="shared" si="67"/>
        <v>0</v>
      </c>
      <c r="J253" s="8">
        <v>4200</v>
      </c>
      <c r="K253" s="130">
        <f t="shared" si="88"/>
        <v>10</v>
      </c>
      <c r="L253" s="131">
        <f t="shared" si="89"/>
        <v>42000</v>
      </c>
      <c r="M253" s="132"/>
      <c r="N253" s="133">
        <v>0</v>
      </c>
      <c r="O253" s="133"/>
      <c r="P253" s="133">
        <f t="shared" si="68"/>
        <v>0</v>
      </c>
      <c r="Q253" s="126"/>
      <c r="R253" s="133"/>
      <c r="S253" s="133"/>
      <c r="T253" s="133">
        <f t="shared" si="69"/>
        <v>0</v>
      </c>
      <c r="U253" s="126"/>
      <c r="V253" s="133">
        <v>2</v>
      </c>
      <c r="W253" s="133"/>
      <c r="X253" s="133">
        <f t="shared" si="70"/>
        <v>2</v>
      </c>
      <c r="Y253" s="126"/>
      <c r="Z253" s="133">
        <v>0</v>
      </c>
      <c r="AA253" s="133"/>
      <c r="AB253" s="133">
        <f t="shared" si="71"/>
        <v>0</v>
      </c>
      <c r="AC253" s="126"/>
      <c r="AD253" s="133">
        <v>2</v>
      </c>
      <c r="AE253" s="133"/>
      <c r="AF253" s="133">
        <f t="shared" si="72"/>
        <v>2</v>
      </c>
      <c r="AG253" s="126"/>
      <c r="AH253" s="133">
        <v>0</v>
      </c>
      <c r="AI253" s="133"/>
      <c r="AJ253" s="133">
        <f t="shared" si="73"/>
        <v>0</v>
      </c>
      <c r="AK253" s="126"/>
      <c r="AL253" s="147">
        <v>0</v>
      </c>
      <c r="AM253" s="147"/>
      <c r="AN253" s="133">
        <f t="shared" si="74"/>
        <v>0</v>
      </c>
      <c r="AO253" s="148"/>
      <c r="AP253" s="166">
        <v>0</v>
      </c>
      <c r="AQ253" s="166"/>
      <c r="AR253" s="133">
        <f t="shared" si="75"/>
        <v>0</v>
      </c>
      <c r="AS253" s="174"/>
      <c r="AT253" s="133">
        <v>0</v>
      </c>
      <c r="AU253" s="133"/>
      <c r="AV253" s="133">
        <f t="shared" si="76"/>
        <v>0</v>
      </c>
      <c r="AW253" s="126"/>
      <c r="AX253" s="133"/>
      <c r="AY253" s="133"/>
      <c r="AZ253" s="133">
        <f t="shared" si="77"/>
        <v>0</v>
      </c>
      <c r="BA253" s="126"/>
      <c r="BB253" s="133"/>
      <c r="BC253" s="133"/>
      <c r="BD253" s="133">
        <f t="shared" si="78"/>
        <v>0</v>
      </c>
      <c r="BE253" s="126"/>
      <c r="BF253" s="133"/>
      <c r="BG253" s="133"/>
      <c r="BH253" s="133">
        <f t="shared" si="79"/>
        <v>0</v>
      </c>
      <c r="BI253" s="126"/>
      <c r="BJ253" s="133">
        <v>2</v>
      </c>
      <c r="BK253" s="133"/>
      <c r="BL253" s="133">
        <f t="shared" si="80"/>
        <v>2</v>
      </c>
      <c r="BM253" s="126"/>
      <c r="BN253" s="133"/>
      <c r="BO253" s="133"/>
      <c r="BP253" s="133">
        <f t="shared" si="81"/>
        <v>0</v>
      </c>
      <c r="BQ253" s="126"/>
      <c r="BR253" s="133">
        <v>2</v>
      </c>
      <c r="BS253" s="133"/>
      <c r="BT253" s="133">
        <f t="shared" si="82"/>
        <v>2</v>
      </c>
      <c r="BU253" s="126"/>
      <c r="BV253" s="133">
        <v>2</v>
      </c>
      <c r="BW253" s="133"/>
      <c r="BX253" s="133">
        <f t="shared" si="83"/>
        <v>2</v>
      </c>
      <c r="BY253" s="126"/>
      <c r="BZ253" s="133"/>
      <c r="CA253" s="133"/>
      <c r="CB253" s="133">
        <f t="shared" si="84"/>
        <v>0</v>
      </c>
      <c r="CC253" s="134"/>
      <c r="CD253" s="133"/>
      <c r="CE253" s="133"/>
      <c r="CF253" s="133">
        <f t="shared" si="85"/>
        <v>0</v>
      </c>
      <c r="CG253" s="129"/>
    </row>
    <row r="254" spans="1:85" ht="24.75" customHeight="1">
      <c r="A254" s="18">
        <v>19</v>
      </c>
      <c r="B254" s="45">
        <v>30237137</v>
      </c>
      <c r="C254" s="78" t="s">
        <v>391</v>
      </c>
      <c r="D254" s="45" t="s">
        <v>185</v>
      </c>
      <c r="E254" s="45" t="s">
        <v>23</v>
      </c>
      <c r="F254" s="69" t="s">
        <v>392</v>
      </c>
      <c r="G254" s="69">
        <v>13</v>
      </c>
      <c r="H254" s="69">
        <v>284700</v>
      </c>
      <c r="I254" s="21">
        <f t="shared" si="67"/>
        <v>0</v>
      </c>
      <c r="J254" s="8">
        <v>21900</v>
      </c>
      <c r="K254" s="130">
        <f t="shared" si="88"/>
        <v>13</v>
      </c>
      <c r="L254" s="131">
        <f t="shared" si="89"/>
        <v>284700</v>
      </c>
      <c r="M254" s="132"/>
      <c r="N254" s="133">
        <v>5</v>
      </c>
      <c r="O254" s="133"/>
      <c r="P254" s="133">
        <f t="shared" si="68"/>
        <v>5</v>
      </c>
      <c r="Q254" s="126"/>
      <c r="R254" s="133"/>
      <c r="S254" s="133"/>
      <c r="T254" s="133">
        <f t="shared" si="69"/>
        <v>0</v>
      </c>
      <c r="U254" s="126"/>
      <c r="V254" s="133"/>
      <c r="W254" s="133"/>
      <c r="X254" s="133">
        <f t="shared" si="70"/>
        <v>0</v>
      </c>
      <c r="Y254" s="126"/>
      <c r="Z254" s="133">
        <v>0</v>
      </c>
      <c r="AA254" s="133"/>
      <c r="AB254" s="133">
        <f t="shared" si="71"/>
        <v>0</v>
      </c>
      <c r="AC254" s="126"/>
      <c r="AD254" s="133">
        <v>0</v>
      </c>
      <c r="AE254" s="181"/>
      <c r="AF254" s="133">
        <f t="shared" si="72"/>
        <v>0</v>
      </c>
      <c r="AG254" s="179"/>
      <c r="AH254" s="181">
        <v>0</v>
      </c>
      <c r="AI254" s="181"/>
      <c r="AJ254" s="133">
        <f t="shared" si="73"/>
        <v>0</v>
      </c>
      <c r="AK254" s="179"/>
      <c r="AL254" s="147">
        <v>0</v>
      </c>
      <c r="AM254" s="147"/>
      <c r="AN254" s="133">
        <f t="shared" si="74"/>
        <v>0</v>
      </c>
      <c r="AO254" s="148"/>
      <c r="AP254" s="155">
        <v>7</v>
      </c>
      <c r="AQ254" s="155"/>
      <c r="AR254" s="133">
        <f t="shared" si="75"/>
        <v>7</v>
      </c>
      <c r="AS254" s="170"/>
      <c r="AT254" s="133">
        <v>0</v>
      </c>
      <c r="AU254" s="133"/>
      <c r="AV254" s="133">
        <f t="shared" si="76"/>
        <v>0</v>
      </c>
      <c r="AW254" s="126"/>
      <c r="AX254" s="133"/>
      <c r="AY254" s="133"/>
      <c r="AZ254" s="133">
        <f t="shared" si="77"/>
        <v>0</v>
      </c>
      <c r="BA254" s="126"/>
      <c r="BB254" s="133">
        <v>0</v>
      </c>
      <c r="BC254" s="133"/>
      <c r="BD254" s="133">
        <f t="shared" si="78"/>
        <v>0</v>
      </c>
      <c r="BE254" s="126"/>
      <c r="BF254" s="133"/>
      <c r="BG254" s="133"/>
      <c r="BH254" s="133">
        <f t="shared" si="79"/>
        <v>0</v>
      </c>
      <c r="BI254" s="126"/>
      <c r="BJ254" s="133">
        <v>0</v>
      </c>
      <c r="BK254" s="133"/>
      <c r="BL254" s="133">
        <f t="shared" si="80"/>
        <v>0</v>
      </c>
      <c r="BM254" s="126"/>
      <c r="BN254" s="133"/>
      <c r="BO254" s="133"/>
      <c r="BP254" s="133">
        <f t="shared" si="81"/>
        <v>0</v>
      </c>
      <c r="BQ254" s="126"/>
      <c r="BR254" s="133">
        <v>1</v>
      </c>
      <c r="BS254" s="133"/>
      <c r="BT254" s="133">
        <f t="shared" si="82"/>
        <v>1</v>
      </c>
      <c r="BU254" s="126"/>
      <c r="BV254" s="133">
        <v>0</v>
      </c>
      <c r="BW254" s="133"/>
      <c r="BX254" s="133">
        <f t="shared" si="83"/>
        <v>0</v>
      </c>
      <c r="BY254" s="126"/>
      <c r="BZ254" s="133"/>
      <c r="CA254" s="133"/>
      <c r="CB254" s="133">
        <f t="shared" si="84"/>
        <v>0</v>
      </c>
      <c r="CC254" s="134"/>
      <c r="CD254" s="133"/>
      <c r="CE254" s="133"/>
      <c r="CF254" s="133">
        <f t="shared" si="85"/>
        <v>0</v>
      </c>
      <c r="CG254" s="129"/>
    </row>
    <row r="255" spans="1:85" ht="24.75" customHeight="1">
      <c r="A255" s="18">
        <v>20</v>
      </c>
      <c r="B255" s="45">
        <v>31442140</v>
      </c>
      <c r="C255" s="78" t="s">
        <v>393</v>
      </c>
      <c r="D255" s="45" t="s">
        <v>185</v>
      </c>
      <c r="E255" s="45" t="s">
        <v>23</v>
      </c>
      <c r="F255" s="69" t="s">
        <v>394</v>
      </c>
      <c r="G255" s="69">
        <v>144</v>
      </c>
      <c r="H255" s="69">
        <v>172800</v>
      </c>
      <c r="I255" s="21">
        <f t="shared" si="67"/>
        <v>0</v>
      </c>
      <c r="J255" s="8">
        <v>1200</v>
      </c>
      <c r="K255" s="130">
        <f t="shared" si="88"/>
        <v>144</v>
      </c>
      <c r="L255" s="131">
        <f t="shared" si="89"/>
        <v>172800</v>
      </c>
      <c r="M255" s="132"/>
      <c r="N255" s="133">
        <v>20</v>
      </c>
      <c r="O255" s="133"/>
      <c r="P255" s="133">
        <f t="shared" si="68"/>
        <v>20</v>
      </c>
      <c r="Q255" s="126"/>
      <c r="R255" s="133"/>
      <c r="S255" s="133"/>
      <c r="T255" s="133">
        <f t="shared" si="69"/>
        <v>0</v>
      </c>
      <c r="U255" s="126"/>
      <c r="V255" s="133"/>
      <c r="W255" s="133"/>
      <c r="X255" s="133">
        <f t="shared" si="70"/>
        <v>0</v>
      </c>
      <c r="Y255" s="126"/>
      <c r="Z255" s="133">
        <v>0</v>
      </c>
      <c r="AA255" s="133"/>
      <c r="AB255" s="133">
        <f t="shared" si="71"/>
        <v>0</v>
      </c>
      <c r="AC255" s="126"/>
      <c r="AD255" s="133">
        <v>0</v>
      </c>
      <c r="AE255" s="181"/>
      <c r="AF255" s="133">
        <f t="shared" si="72"/>
        <v>0</v>
      </c>
      <c r="AG255" s="179"/>
      <c r="AH255" s="181">
        <v>0</v>
      </c>
      <c r="AI255" s="181"/>
      <c r="AJ255" s="133">
        <f t="shared" si="73"/>
        <v>0</v>
      </c>
      <c r="AK255" s="179"/>
      <c r="AL255" s="147">
        <v>0</v>
      </c>
      <c r="AM255" s="147"/>
      <c r="AN255" s="133">
        <f t="shared" si="74"/>
        <v>0</v>
      </c>
      <c r="AO255" s="148"/>
      <c r="AP255" s="155">
        <v>0</v>
      </c>
      <c r="AQ255" s="155"/>
      <c r="AR255" s="133">
        <f t="shared" si="75"/>
        <v>0</v>
      </c>
      <c r="AS255" s="170"/>
      <c r="AT255" s="133">
        <v>0</v>
      </c>
      <c r="AU255" s="133"/>
      <c r="AV255" s="133">
        <f t="shared" si="76"/>
        <v>0</v>
      </c>
      <c r="AW255" s="126"/>
      <c r="AX255" s="133"/>
      <c r="AY255" s="133"/>
      <c r="AZ255" s="133">
        <f t="shared" si="77"/>
        <v>0</v>
      </c>
      <c r="BA255" s="126"/>
      <c r="BB255" s="133">
        <v>0</v>
      </c>
      <c r="BC255" s="133"/>
      <c r="BD255" s="133">
        <f t="shared" si="78"/>
        <v>0</v>
      </c>
      <c r="BE255" s="126"/>
      <c r="BF255" s="133">
        <v>4</v>
      </c>
      <c r="BG255" s="133"/>
      <c r="BH255" s="133">
        <f t="shared" si="79"/>
        <v>4</v>
      </c>
      <c r="BI255" s="126"/>
      <c r="BJ255" s="133">
        <v>0</v>
      </c>
      <c r="BK255" s="133"/>
      <c r="BL255" s="133">
        <f t="shared" si="80"/>
        <v>0</v>
      </c>
      <c r="BM255" s="126"/>
      <c r="BN255" s="133"/>
      <c r="BO255" s="133"/>
      <c r="BP255" s="133">
        <f t="shared" si="81"/>
        <v>0</v>
      </c>
      <c r="BQ255" s="126"/>
      <c r="BR255" s="133"/>
      <c r="BS255" s="133"/>
      <c r="BT255" s="133">
        <f t="shared" si="82"/>
        <v>0</v>
      </c>
      <c r="BU255" s="126"/>
      <c r="BV255" s="133">
        <v>0</v>
      </c>
      <c r="BW255" s="133"/>
      <c r="BX255" s="133">
        <f t="shared" si="83"/>
        <v>0</v>
      </c>
      <c r="BY255" s="126"/>
      <c r="BZ255" s="133"/>
      <c r="CA255" s="133"/>
      <c r="CB255" s="133">
        <f t="shared" si="84"/>
        <v>0</v>
      </c>
      <c r="CC255" s="134"/>
      <c r="CD255" s="133">
        <v>120</v>
      </c>
      <c r="CE255" s="133"/>
      <c r="CF255" s="133">
        <f t="shared" si="85"/>
        <v>120</v>
      </c>
      <c r="CG255" s="129"/>
    </row>
    <row r="256" spans="1:85" ht="24.75" customHeight="1">
      <c r="A256" s="18">
        <v>21</v>
      </c>
      <c r="B256" s="45">
        <v>31442150</v>
      </c>
      <c r="C256" s="78" t="s">
        <v>395</v>
      </c>
      <c r="D256" s="45" t="s">
        <v>185</v>
      </c>
      <c r="E256" s="45" t="s">
        <v>23</v>
      </c>
      <c r="F256" s="69" t="s">
        <v>396</v>
      </c>
      <c r="G256" s="69">
        <v>71</v>
      </c>
      <c r="H256" s="69">
        <v>59072</v>
      </c>
      <c r="I256" s="21">
        <f t="shared" si="67"/>
        <v>0</v>
      </c>
      <c r="J256" s="8">
        <v>832</v>
      </c>
      <c r="K256" s="130">
        <f t="shared" si="88"/>
        <v>71</v>
      </c>
      <c r="L256" s="131">
        <f t="shared" si="89"/>
        <v>59072</v>
      </c>
      <c r="M256" s="132"/>
      <c r="N256" s="133">
        <v>20</v>
      </c>
      <c r="O256" s="133"/>
      <c r="P256" s="133">
        <f t="shared" si="68"/>
        <v>20</v>
      </c>
      <c r="Q256" s="126"/>
      <c r="R256" s="133"/>
      <c r="S256" s="133"/>
      <c r="T256" s="133">
        <f t="shared" si="69"/>
        <v>0</v>
      </c>
      <c r="U256" s="126"/>
      <c r="V256" s="133"/>
      <c r="W256" s="133"/>
      <c r="X256" s="133">
        <f t="shared" si="70"/>
        <v>0</v>
      </c>
      <c r="Y256" s="126"/>
      <c r="Z256" s="133">
        <v>0</v>
      </c>
      <c r="AA256" s="133"/>
      <c r="AB256" s="133">
        <f t="shared" si="71"/>
        <v>0</v>
      </c>
      <c r="AC256" s="126"/>
      <c r="AD256" s="133">
        <v>0</v>
      </c>
      <c r="AE256" s="181"/>
      <c r="AF256" s="133">
        <f t="shared" si="72"/>
        <v>0</v>
      </c>
      <c r="AG256" s="179"/>
      <c r="AH256" s="181">
        <v>0</v>
      </c>
      <c r="AI256" s="181"/>
      <c r="AJ256" s="133">
        <f t="shared" si="73"/>
        <v>0</v>
      </c>
      <c r="AK256" s="179"/>
      <c r="AL256" s="147">
        <v>0</v>
      </c>
      <c r="AM256" s="147"/>
      <c r="AN256" s="133">
        <f t="shared" si="74"/>
        <v>0</v>
      </c>
      <c r="AO256" s="148"/>
      <c r="AP256" s="155">
        <v>20</v>
      </c>
      <c r="AQ256" s="155"/>
      <c r="AR256" s="133">
        <f t="shared" si="75"/>
        <v>20</v>
      </c>
      <c r="AS256" s="170"/>
      <c r="AT256" s="133">
        <v>0</v>
      </c>
      <c r="AU256" s="133"/>
      <c r="AV256" s="133">
        <f t="shared" si="76"/>
        <v>0</v>
      </c>
      <c r="AW256" s="126"/>
      <c r="AX256" s="133"/>
      <c r="AY256" s="133"/>
      <c r="AZ256" s="133">
        <f t="shared" si="77"/>
        <v>0</v>
      </c>
      <c r="BA256" s="126"/>
      <c r="BB256" s="133">
        <v>0</v>
      </c>
      <c r="BC256" s="133"/>
      <c r="BD256" s="133">
        <f t="shared" si="78"/>
        <v>0</v>
      </c>
      <c r="BE256" s="126"/>
      <c r="BF256" s="133">
        <v>31</v>
      </c>
      <c r="BG256" s="133"/>
      <c r="BH256" s="133">
        <f t="shared" si="79"/>
        <v>31</v>
      </c>
      <c r="BI256" s="126"/>
      <c r="BJ256" s="133">
        <v>0</v>
      </c>
      <c r="BK256" s="133"/>
      <c r="BL256" s="133">
        <f t="shared" si="80"/>
        <v>0</v>
      </c>
      <c r="BM256" s="126"/>
      <c r="BN256" s="133"/>
      <c r="BO256" s="133"/>
      <c r="BP256" s="133">
        <f t="shared" si="81"/>
        <v>0</v>
      </c>
      <c r="BQ256" s="126"/>
      <c r="BR256" s="133"/>
      <c r="BS256" s="133"/>
      <c r="BT256" s="133">
        <f t="shared" si="82"/>
        <v>0</v>
      </c>
      <c r="BU256" s="126"/>
      <c r="BV256" s="133">
        <v>0</v>
      </c>
      <c r="BW256" s="133"/>
      <c r="BX256" s="133">
        <f t="shared" si="83"/>
        <v>0</v>
      </c>
      <c r="BY256" s="126"/>
      <c r="BZ256" s="133"/>
      <c r="CA256" s="133"/>
      <c r="CB256" s="133">
        <f t="shared" si="84"/>
        <v>0</v>
      </c>
      <c r="CC256" s="134"/>
      <c r="CD256" s="133"/>
      <c r="CE256" s="133"/>
      <c r="CF256" s="133">
        <f t="shared" si="85"/>
        <v>0</v>
      </c>
      <c r="CG256" s="129"/>
    </row>
    <row r="257" spans="1:85" ht="24.75" customHeight="1">
      <c r="A257" s="18">
        <v>22</v>
      </c>
      <c r="B257" s="45">
        <v>31442130</v>
      </c>
      <c r="C257" s="78" t="s">
        <v>397</v>
      </c>
      <c r="D257" s="45" t="s">
        <v>185</v>
      </c>
      <c r="E257" s="45" t="s">
        <v>23</v>
      </c>
      <c r="F257" s="69" t="s">
        <v>398</v>
      </c>
      <c r="G257" s="69">
        <v>19</v>
      </c>
      <c r="H257" s="69">
        <v>9500</v>
      </c>
      <c r="I257" s="21">
        <f t="shared" si="67"/>
        <v>0</v>
      </c>
      <c r="J257" s="8">
        <v>500</v>
      </c>
      <c r="K257" s="130">
        <f t="shared" si="88"/>
        <v>19</v>
      </c>
      <c r="L257" s="131">
        <f t="shared" si="89"/>
        <v>9500</v>
      </c>
      <c r="M257" s="132"/>
      <c r="N257" s="133">
        <v>10</v>
      </c>
      <c r="O257" s="133"/>
      <c r="P257" s="133">
        <f t="shared" si="68"/>
        <v>10</v>
      </c>
      <c r="Q257" s="126"/>
      <c r="R257" s="133"/>
      <c r="S257" s="133"/>
      <c r="T257" s="133">
        <f t="shared" si="69"/>
        <v>0</v>
      </c>
      <c r="U257" s="126"/>
      <c r="V257" s="133"/>
      <c r="W257" s="133"/>
      <c r="X257" s="133">
        <f t="shared" si="70"/>
        <v>0</v>
      </c>
      <c r="Y257" s="126"/>
      <c r="Z257" s="133">
        <v>0</v>
      </c>
      <c r="AA257" s="133"/>
      <c r="AB257" s="133">
        <f t="shared" si="71"/>
        <v>0</v>
      </c>
      <c r="AC257" s="126"/>
      <c r="AD257" s="133">
        <v>0</v>
      </c>
      <c r="AE257" s="181"/>
      <c r="AF257" s="133">
        <f t="shared" si="72"/>
        <v>0</v>
      </c>
      <c r="AG257" s="179"/>
      <c r="AH257" s="181">
        <v>0</v>
      </c>
      <c r="AI257" s="181"/>
      <c r="AJ257" s="133">
        <f t="shared" si="73"/>
        <v>0</v>
      </c>
      <c r="AK257" s="179"/>
      <c r="AL257" s="147">
        <v>0</v>
      </c>
      <c r="AM257" s="147"/>
      <c r="AN257" s="133">
        <f t="shared" si="74"/>
        <v>0</v>
      </c>
      <c r="AO257" s="148"/>
      <c r="AP257" s="155">
        <v>5</v>
      </c>
      <c r="AQ257" s="155"/>
      <c r="AR257" s="133">
        <f t="shared" si="75"/>
        <v>5</v>
      </c>
      <c r="AS257" s="170"/>
      <c r="AT257" s="133">
        <v>0</v>
      </c>
      <c r="AU257" s="133"/>
      <c r="AV257" s="133">
        <f t="shared" si="76"/>
        <v>0</v>
      </c>
      <c r="AW257" s="126"/>
      <c r="AX257" s="133"/>
      <c r="AY257" s="133"/>
      <c r="AZ257" s="133">
        <f t="shared" si="77"/>
        <v>0</v>
      </c>
      <c r="BA257" s="126"/>
      <c r="BB257" s="133"/>
      <c r="BC257" s="133"/>
      <c r="BD257" s="133">
        <f t="shared" si="78"/>
        <v>0</v>
      </c>
      <c r="BE257" s="126"/>
      <c r="BF257" s="133">
        <v>4</v>
      </c>
      <c r="BG257" s="133"/>
      <c r="BH257" s="133">
        <f t="shared" si="79"/>
        <v>4</v>
      </c>
      <c r="BI257" s="126"/>
      <c r="BJ257" s="133">
        <v>0</v>
      </c>
      <c r="BK257" s="133"/>
      <c r="BL257" s="133">
        <f t="shared" si="80"/>
        <v>0</v>
      </c>
      <c r="BM257" s="126"/>
      <c r="BN257" s="133"/>
      <c r="BO257" s="133"/>
      <c r="BP257" s="133">
        <f t="shared" si="81"/>
        <v>0</v>
      </c>
      <c r="BQ257" s="126"/>
      <c r="BR257" s="133"/>
      <c r="BS257" s="133"/>
      <c r="BT257" s="133">
        <f t="shared" si="82"/>
        <v>0</v>
      </c>
      <c r="BU257" s="126"/>
      <c r="BV257" s="133">
        <v>0</v>
      </c>
      <c r="BW257" s="133"/>
      <c r="BX257" s="133">
        <f t="shared" si="83"/>
        <v>0</v>
      </c>
      <c r="BY257" s="126"/>
      <c r="BZ257" s="133"/>
      <c r="CA257" s="133"/>
      <c r="CB257" s="133">
        <f t="shared" si="84"/>
        <v>0</v>
      </c>
      <c r="CC257" s="134"/>
      <c r="CD257" s="133"/>
      <c r="CE257" s="133"/>
      <c r="CF257" s="133">
        <f t="shared" si="85"/>
        <v>0</v>
      </c>
      <c r="CG257" s="129"/>
    </row>
    <row r="258" spans="1:85" ht="24.75" customHeight="1">
      <c r="A258" s="18">
        <v>23</v>
      </c>
      <c r="B258" s="45">
        <v>32341110</v>
      </c>
      <c r="C258" s="78" t="s">
        <v>399</v>
      </c>
      <c r="D258" s="45" t="s">
        <v>185</v>
      </c>
      <c r="E258" s="45" t="s">
        <v>23</v>
      </c>
      <c r="F258" s="69" t="s">
        <v>400</v>
      </c>
      <c r="G258" s="69">
        <v>26</v>
      </c>
      <c r="H258" s="69">
        <v>572000</v>
      </c>
      <c r="I258" s="21">
        <f t="shared" si="67"/>
        <v>0</v>
      </c>
      <c r="J258" s="8">
        <v>22000</v>
      </c>
      <c r="K258" s="130">
        <f t="shared" si="88"/>
        <v>26</v>
      </c>
      <c r="L258" s="131">
        <f t="shared" si="89"/>
        <v>572000</v>
      </c>
      <c r="M258" s="132"/>
      <c r="N258" s="133">
        <v>4</v>
      </c>
      <c r="O258" s="133"/>
      <c r="P258" s="133">
        <f t="shared" si="68"/>
        <v>4</v>
      </c>
      <c r="Q258" s="126"/>
      <c r="R258" s="133"/>
      <c r="S258" s="133"/>
      <c r="T258" s="133">
        <f t="shared" si="69"/>
        <v>0</v>
      </c>
      <c r="U258" s="126"/>
      <c r="V258" s="133"/>
      <c r="W258" s="133"/>
      <c r="X258" s="133">
        <f t="shared" si="70"/>
        <v>0</v>
      </c>
      <c r="Y258" s="126"/>
      <c r="Z258" s="133">
        <v>0</v>
      </c>
      <c r="AA258" s="133"/>
      <c r="AB258" s="133">
        <f t="shared" si="71"/>
        <v>0</v>
      </c>
      <c r="AC258" s="126"/>
      <c r="AD258" s="133">
        <v>0</v>
      </c>
      <c r="AE258" s="181"/>
      <c r="AF258" s="133">
        <f t="shared" si="72"/>
        <v>0</v>
      </c>
      <c r="AG258" s="179"/>
      <c r="AH258" s="181">
        <v>0</v>
      </c>
      <c r="AI258" s="181"/>
      <c r="AJ258" s="133">
        <f t="shared" si="73"/>
        <v>0</v>
      </c>
      <c r="AK258" s="179"/>
      <c r="AL258" s="147">
        <v>0</v>
      </c>
      <c r="AM258" s="147"/>
      <c r="AN258" s="133">
        <f t="shared" si="74"/>
        <v>0</v>
      </c>
      <c r="AO258" s="148"/>
      <c r="AP258" s="155">
        <v>5</v>
      </c>
      <c r="AQ258" s="155"/>
      <c r="AR258" s="133">
        <f t="shared" si="75"/>
        <v>5</v>
      </c>
      <c r="AS258" s="170"/>
      <c r="AT258" s="133">
        <v>0</v>
      </c>
      <c r="AU258" s="133"/>
      <c r="AV258" s="133">
        <f t="shared" si="76"/>
        <v>0</v>
      </c>
      <c r="AW258" s="126"/>
      <c r="AX258" s="133">
        <v>5</v>
      </c>
      <c r="AY258" s="133"/>
      <c r="AZ258" s="133">
        <f t="shared" si="77"/>
        <v>5</v>
      </c>
      <c r="BA258" s="126"/>
      <c r="BB258" s="133">
        <v>0</v>
      </c>
      <c r="BC258" s="133"/>
      <c r="BD258" s="133">
        <f t="shared" si="78"/>
        <v>0</v>
      </c>
      <c r="BE258" s="126"/>
      <c r="BF258" s="133"/>
      <c r="BG258" s="133"/>
      <c r="BH258" s="133">
        <f t="shared" si="79"/>
        <v>0</v>
      </c>
      <c r="BI258" s="126"/>
      <c r="BJ258" s="133">
        <v>5</v>
      </c>
      <c r="BK258" s="133"/>
      <c r="BL258" s="133">
        <f t="shared" si="80"/>
        <v>5</v>
      </c>
      <c r="BM258" s="126"/>
      <c r="BN258" s="133">
        <v>2</v>
      </c>
      <c r="BO258" s="133"/>
      <c r="BP258" s="133">
        <f t="shared" si="81"/>
        <v>2</v>
      </c>
      <c r="BQ258" s="126"/>
      <c r="BR258" s="133">
        <v>5</v>
      </c>
      <c r="BS258" s="133"/>
      <c r="BT258" s="133">
        <f t="shared" si="82"/>
        <v>5</v>
      </c>
      <c r="BU258" s="126"/>
      <c r="BV258" s="133">
        <v>0</v>
      </c>
      <c r="BW258" s="133"/>
      <c r="BX258" s="133">
        <f t="shared" si="83"/>
        <v>0</v>
      </c>
      <c r="BY258" s="126"/>
      <c r="BZ258" s="133"/>
      <c r="CA258" s="133"/>
      <c r="CB258" s="133">
        <f t="shared" si="84"/>
        <v>0</v>
      </c>
      <c r="CC258" s="134"/>
      <c r="CD258" s="133"/>
      <c r="CE258" s="133"/>
      <c r="CF258" s="133">
        <f t="shared" si="85"/>
        <v>0</v>
      </c>
      <c r="CG258" s="129"/>
    </row>
    <row r="259" spans="1:85" ht="24.75" customHeight="1">
      <c r="A259" s="18">
        <v>24</v>
      </c>
      <c r="B259" s="45">
        <v>35111130</v>
      </c>
      <c r="C259" s="78" t="s">
        <v>401</v>
      </c>
      <c r="D259" s="45" t="s">
        <v>185</v>
      </c>
      <c r="E259" s="45" t="s">
        <v>23</v>
      </c>
      <c r="F259" s="69" t="s">
        <v>402</v>
      </c>
      <c r="G259" s="69">
        <v>30</v>
      </c>
      <c r="H259" s="69">
        <v>750000</v>
      </c>
      <c r="I259" s="21">
        <f t="shared" si="67"/>
        <v>0</v>
      </c>
      <c r="J259" s="8">
        <v>25000</v>
      </c>
      <c r="K259" s="130">
        <f t="shared" si="88"/>
        <v>30</v>
      </c>
      <c r="L259" s="131">
        <f t="shared" si="89"/>
        <v>750000</v>
      </c>
      <c r="M259" s="132"/>
      <c r="N259" s="133">
        <v>0</v>
      </c>
      <c r="O259" s="133"/>
      <c r="P259" s="133">
        <f t="shared" si="68"/>
        <v>0</v>
      </c>
      <c r="Q259" s="126"/>
      <c r="R259" s="133"/>
      <c r="S259" s="133"/>
      <c r="T259" s="133">
        <f t="shared" si="69"/>
        <v>0</v>
      </c>
      <c r="U259" s="126"/>
      <c r="V259" s="133"/>
      <c r="W259" s="133"/>
      <c r="X259" s="133">
        <f t="shared" si="70"/>
        <v>0</v>
      </c>
      <c r="Y259" s="126"/>
      <c r="Z259" s="133">
        <v>5</v>
      </c>
      <c r="AA259" s="133"/>
      <c r="AB259" s="133">
        <f t="shared" si="71"/>
        <v>5</v>
      </c>
      <c r="AC259" s="126"/>
      <c r="AD259" s="133">
        <v>0</v>
      </c>
      <c r="AE259" s="181"/>
      <c r="AF259" s="133">
        <f t="shared" si="72"/>
        <v>0</v>
      </c>
      <c r="AG259" s="179"/>
      <c r="AH259" s="181">
        <v>0</v>
      </c>
      <c r="AI259" s="181"/>
      <c r="AJ259" s="133">
        <f t="shared" si="73"/>
        <v>0</v>
      </c>
      <c r="AK259" s="179"/>
      <c r="AL259" s="147">
        <v>0</v>
      </c>
      <c r="AM259" s="147"/>
      <c r="AN259" s="133">
        <f t="shared" si="74"/>
        <v>0</v>
      </c>
      <c r="AO259" s="148"/>
      <c r="AP259" s="155">
        <v>0</v>
      </c>
      <c r="AQ259" s="155"/>
      <c r="AR259" s="133">
        <f t="shared" si="75"/>
        <v>0</v>
      </c>
      <c r="AS259" s="170"/>
      <c r="AT259" s="133">
        <v>9</v>
      </c>
      <c r="AU259" s="133"/>
      <c r="AV259" s="133">
        <f t="shared" si="76"/>
        <v>9</v>
      </c>
      <c r="AW259" s="126"/>
      <c r="AX259" s="133">
        <v>1</v>
      </c>
      <c r="AY259" s="133"/>
      <c r="AZ259" s="133">
        <f t="shared" si="77"/>
        <v>1</v>
      </c>
      <c r="BA259" s="126"/>
      <c r="BB259" s="133">
        <v>10</v>
      </c>
      <c r="BC259" s="133"/>
      <c r="BD259" s="133">
        <f t="shared" si="78"/>
        <v>10</v>
      </c>
      <c r="BE259" s="126"/>
      <c r="BF259" s="133"/>
      <c r="BG259" s="133"/>
      <c r="BH259" s="133">
        <f t="shared" si="79"/>
        <v>0</v>
      </c>
      <c r="BI259" s="126"/>
      <c r="BJ259" s="133">
        <v>5</v>
      </c>
      <c r="BK259" s="133"/>
      <c r="BL259" s="133">
        <f t="shared" si="80"/>
        <v>5</v>
      </c>
      <c r="BM259" s="126"/>
      <c r="BN259" s="133"/>
      <c r="BO259" s="133"/>
      <c r="BP259" s="133">
        <f t="shared" si="81"/>
        <v>0</v>
      </c>
      <c r="BQ259" s="126"/>
      <c r="BR259" s="133"/>
      <c r="BS259" s="133"/>
      <c r="BT259" s="133">
        <f t="shared" si="82"/>
        <v>0</v>
      </c>
      <c r="BU259" s="126"/>
      <c r="BV259" s="133">
        <v>0</v>
      </c>
      <c r="BW259" s="133"/>
      <c r="BX259" s="133">
        <f t="shared" si="83"/>
        <v>0</v>
      </c>
      <c r="BY259" s="126"/>
      <c r="BZ259" s="133"/>
      <c r="CA259" s="133"/>
      <c r="CB259" s="133">
        <f t="shared" si="84"/>
        <v>0</v>
      </c>
      <c r="CC259" s="134"/>
      <c r="CD259" s="133"/>
      <c r="CE259" s="133"/>
      <c r="CF259" s="133">
        <f t="shared" si="85"/>
        <v>0</v>
      </c>
      <c r="CG259" s="129"/>
    </row>
    <row r="260" spans="1:85" ht="24.75" customHeight="1">
      <c r="A260" s="18">
        <v>25</v>
      </c>
      <c r="B260" s="45">
        <v>30192150</v>
      </c>
      <c r="C260" s="78" t="s">
        <v>403</v>
      </c>
      <c r="D260" s="45" t="s">
        <v>185</v>
      </c>
      <c r="E260" s="45" t="s">
        <v>23</v>
      </c>
      <c r="F260" s="69" t="s">
        <v>404</v>
      </c>
      <c r="G260" s="69">
        <v>100</v>
      </c>
      <c r="H260" s="69">
        <v>361900</v>
      </c>
      <c r="I260" s="21">
        <f t="shared" si="67"/>
        <v>0</v>
      </c>
      <c r="J260" s="8">
        <v>3619</v>
      </c>
      <c r="K260" s="130">
        <f t="shared" si="88"/>
        <v>100</v>
      </c>
      <c r="L260" s="131">
        <f t="shared" si="89"/>
        <v>361900</v>
      </c>
      <c r="M260" s="132"/>
      <c r="N260" s="133">
        <v>100</v>
      </c>
      <c r="O260" s="133"/>
      <c r="P260" s="133">
        <f t="shared" si="68"/>
        <v>100</v>
      </c>
      <c r="Q260" s="126"/>
      <c r="R260" s="133"/>
      <c r="S260" s="133"/>
      <c r="T260" s="133">
        <f t="shared" si="69"/>
        <v>0</v>
      </c>
      <c r="U260" s="126"/>
      <c r="V260" s="133"/>
      <c r="W260" s="133"/>
      <c r="X260" s="133">
        <f t="shared" si="70"/>
        <v>0</v>
      </c>
      <c r="Y260" s="126"/>
      <c r="Z260" s="133">
        <v>0</v>
      </c>
      <c r="AA260" s="133"/>
      <c r="AB260" s="133">
        <f t="shared" si="71"/>
        <v>0</v>
      </c>
      <c r="AC260" s="126"/>
      <c r="AD260" s="133">
        <v>0</v>
      </c>
      <c r="AE260" s="181"/>
      <c r="AF260" s="133">
        <f t="shared" si="72"/>
        <v>0</v>
      </c>
      <c r="AG260" s="179"/>
      <c r="AH260" s="181">
        <v>0</v>
      </c>
      <c r="AI260" s="181"/>
      <c r="AJ260" s="133">
        <f t="shared" si="73"/>
        <v>0</v>
      </c>
      <c r="AK260" s="179"/>
      <c r="AL260" s="147">
        <v>0</v>
      </c>
      <c r="AM260" s="147"/>
      <c r="AN260" s="133">
        <f t="shared" si="74"/>
        <v>0</v>
      </c>
      <c r="AO260" s="148"/>
      <c r="AP260" s="155">
        <v>0</v>
      </c>
      <c r="AQ260" s="155"/>
      <c r="AR260" s="133">
        <f t="shared" si="75"/>
        <v>0</v>
      </c>
      <c r="AS260" s="170"/>
      <c r="AT260" s="133">
        <v>0</v>
      </c>
      <c r="AU260" s="133"/>
      <c r="AV260" s="133">
        <f t="shared" si="76"/>
        <v>0</v>
      </c>
      <c r="AW260" s="126"/>
      <c r="AX260" s="133"/>
      <c r="AY260" s="133"/>
      <c r="AZ260" s="133">
        <f t="shared" si="77"/>
        <v>0</v>
      </c>
      <c r="BA260" s="126"/>
      <c r="BB260" s="133">
        <v>0</v>
      </c>
      <c r="BC260" s="133"/>
      <c r="BD260" s="133">
        <f t="shared" si="78"/>
        <v>0</v>
      </c>
      <c r="BE260" s="126"/>
      <c r="BF260" s="133"/>
      <c r="BG260" s="181"/>
      <c r="BH260" s="133">
        <f t="shared" si="79"/>
        <v>0</v>
      </c>
      <c r="BI260" s="179"/>
      <c r="BJ260" s="181">
        <v>0</v>
      </c>
      <c r="BK260" s="181"/>
      <c r="BL260" s="133">
        <f t="shared" si="80"/>
        <v>0</v>
      </c>
      <c r="BM260" s="179"/>
      <c r="BN260" s="133"/>
      <c r="BO260" s="133"/>
      <c r="BP260" s="133">
        <f t="shared" si="81"/>
        <v>0</v>
      </c>
      <c r="BQ260" s="126"/>
      <c r="BR260" s="133"/>
      <c r="BS260" s="133"/>
      <c r="BT260" s="133">
        <f t="shared" si="82"/>
        <v>0</v>
      </c>
      <c r="BU260" s="126"/>
      <c r="BV260" s="133">
        <v>0</v>
      </c>
      <c r="BW260" s="133"/>
      <c r="BX260" s="133">
        <f t="shared" si="83"/>
        <v>0</v>
      </c>
      <c r="BY260" s="126"/>
      <c r="BZ260" s="133"/>
      <c r="CA260" s="133"/>
      <c r="CB260" s="133">
        <f t="shared" si="84"/>
        <v>0</v>
      </c>
      <c r="CC260" s="134"/>
      <c r="CD260" s="133"/>
      <c r="CE260" s="133"/>
      <c r="CF260" s="133">
        <f t="shared" si="85"/>
        <v>0</v>
      </c>
      <c r="CG260" s="129"/>
    </row>
    <row r="261" spans="1:85" ht="24.75" customHeight="1">
      <c r="A261" s="27">
        <v>26</v>
      </c>
      <c r="B261" s="80">
        <v>30192157</v>
      </c>
      <c r="C261" s="81" t="s">
        <v>405</v>
      </c>
      <c r="D261" s="80" t="s">
        <v>185</v>
      </c>
      <c r="E261" s="80" t="s">
        <v>23</v>
      </c>
      <c r="F261" s="67" t="s">
        <v>406</v>
      </c>
      <c r="G261" s="67">
        <v>118</v>
      </c>
      <c r="H261" s="67">
        <v>110448</v>
      </c>
      <c r="I261" s="21">
        <f t="shared" si="67"/>
        <v>0</v>
      </c>
      <c r="J261" s="70">
        <v>936</v>
      </c>
      <c r="K261" s="130">
        <f t="shared" si="88"/>
        <v>118</v>
      </c>
      <c r="L261" s="131">
        <f t="shared" si="89"/>
        <v>110448</v>
      </c>
      <c r="M261" s="141"/>
      <c r="N261" s="142">
        <v>100</v>
      </c>
      <c r="O261" s="142"/>
      <c r="P261" s="133">
        <f t="shared" si="68"/>
        <v>100</v>
      </c>
      <c r="Q261" s="143"/>
      <c r="R261" s="142"/>
      <c r="S261" s="142"/>
      <c r="T261" s="133">
        <f t="shared" si="69"/>
        <v>0</v>
      </c>
      <c r="U261" s="143"/>
      <c r="V261" s="142"/>
      <c r="W261" s="142"/>
      <c r="X261" s="133">
        <f t="shared" si="70"/>
        <v>0</v>
      </c>
      <c r="Y261" s="143"/>
      <c r="Z261" s="142">
        <v>0</v>
      </c>
      <c r="AA261" s="142"/>
      <c r="AB261" s="133">
        <f t="shared" si="71"/>
        <v>0</v>
      </c>
      <c r="AC261" s="143"/>
      <c r="AD261" s="142">
        <v>0</v>
      </c>
      <c r="AE261" s="183"/>
      <c r="AF261" s="133">
        <f t="shared" si="72"/>
        <v>0</v>
      </c>
      <c r="AG261" s="184"/>
      <c r="AH261" s="183">
        <v>0</v>
      </c>
      <c r="AI261" s="183"/>
      <c r="AJ261" s="133">
        <f t="shared" si="73"/>
        <v>0</v>
      </c>
      <c r="AK261" s="184"/>
      <c r="AL261" s="185">
        <v>0</v>
      </c>
      <c r="AM261" s="185"/>
      <c r="AN261" s="133">
        <f t="shared" si="74"/>
        <v>0</v>
      </c>
      <c r="AO261" s="186"/>
      <c r="AP261" s="187">
        <v>9</v>
      </c>
      <c r="AQ261" s="187"/>
      <c r="AR261" s="133">
        <f t="shared" si="75"/>
        <v>9</v>
      </c>
      <c r="AS261" s="188"/>
      <c r="AT261" s="142">
        <v>3</v>
      </c>
      <c r="AU261" s="142"/>
      <c r="AV261" s="133">
        <f t="shared" si="76"/>
        <v>3</v>
      </c>
      <c r="AW261" s="143"/>
      <c r="AX261" s="142"/>
      <c r="AY261" s="142"/>
      <c r="AZ261" s="133">
        <f t="shared" si="77"/>
        <v>0</v>
      </c>
      <c r="BA261" s="143"/>
      <c r="BB261" s="142">
        <v>0</v>
      </c>
      <c r="BC261" s="142"/>
      <c r="BD261" s="133">
        <f t="shared" si="78"/>
        <v>0</v>
      </c>
      <c r="BE261" s="143"/>
      <c r="BF261" s="142"/>
      <c r="BG261" s="183"/>
      <c r="BH261" s="133">
        <f t="shared" si="79"/>
        <v>0</v>
      </c>
      <c r="BI261" s="184"/>
      <c r="BJ261" s="183">
        <v>0</v>
      </c>
      <c r="BK261" s="183"/>
      <c r="BL261" s="133">
        <f t="shared" si="80"/>
        <v>0</v>
      </c>
      <c r="BM261" s="184"/>
      <c r="BN261" s="142">
        <v>6</v>
      </c>
      <c r="BO261" s="142"/>
      <c r="BP261" s="133">
        <f t="shared" si="81"/>
        <v>6</v>
      </c>
      <c r="BQ261" s="143"/>
      <c r="BR261" s="142"/>
      <c r="BS261" s="142"/>
      <c r="BT261" s="133">
        <f t="shared" si="82"/>
        <v>0</v>
      </c>
      <c r="BU261" s="143"/>
      <c r="BV261" s="142">
        <v>0</v>
      </c>
      <c r="BW261" s="142"/>
      <c r="BX261" s="133">
        <f t="shared" si="83"/>
        <v>0</v>
      </c>
      <c r="BY261" s="143"/>
      <c r="BZ261" s="142"/>
      <c r="CA261" s="142"/>
      <c r="CB261" s="133">
        <f t="shared" si="84"/>
        <v>0</v>
      </c>
      <c r="CC261" s="146"/>
      <c r="CD261" s="133"/>
      <c r="CE261" s="133"/>
      <c r="CF261" s="133">
        <f t="shared" si="85"/>
        <v>0</v>
      </c>
      <c r="CG261" s="129"/>
    </row>
    <row r="262" spans="1:85" s="5" customFormat="1" ht="24.75" customHeight="1">
      <c r="A262" s="28"/>
      <c r="B262" s="45"/>
      <c r="C262" s="78"/>
      <c r="D262" s="45"/>
      <c r="E262" s="45"/>
      <c r="F262" s="69" t="s">
        <v>460</v>
      </c>
      <c r="G262" s="69">
        <v>10</v>
      </c>
      <c r="H262" s="69">
        <v>200000</v>
      </c>
      <c r="I262" s="21">
        <f t="shared" ref="I262:I302" si="90">+G262-K262</f>
        <v>0</v>
      </c>
      <c r="J262" s="8">
        <v>20000</v>
      </c>
      <c r="K262" s="130">
        <f t="shared" si="88"/>
        <v>10</v>
      </c>
      <c r="L262" s="131">
        <f t="shared" si="89"/>
        <v>200000</v>
      </c>
      <c r="M262" s="132"/>
      <c r="N262" s="133"/>
      <c r="O262" s="133"/>
      <c r="P262" s="133">
        <f t="shared" ref="P262:P286" si="91">N262-O262</f>
        <v>0</v>
      </c>
      <c r="Q262" s="126"/>
      <c r="R262" s="133"/>
      <c r="S262" s="133"/>
      <c r="T262" s="133">
        <f t="shared" ref="T262:T286" si="92">R262-S262</f>
        <v>0</v>
      </c>
      <c r="U262" s="126"/>
      <c r="V262" s="133"/>
      <c r="W262" s="133"/>
      <c r="X262" s="133">
        <f t="shared" ref="X262:X286" si="93">V262-W262</f>
        <v>0</v>
      </c>
      <c r="Y262" s="126"/>
      <c r="Z262" s="133">
        <v>10</v>
      </c>
      <c r="AA262" s="133"/>
      <c r="AB262" s="133">
        <f t="shared" ref="AB262:AB286" si="94">Z262-AA262</f>
        <v>10</v>
      </c>
      <c r="AC262" s="126"/>
      <c r="AD262" s="133"/>
      <c r="AE262" s="133"/>
      <c r="AF262" s="133">
        <f t="shared" ref="AF262:AF286" si="95">AD262-AE262</f>
        <v>0</v>
      </c>
      <c r="AG262" s="126"/>
      <c r="AH262" s="133"/>
      <c r="AI262" s="133"/>
      <c r="AJ262" s="133">
        <f t="shared" ref="AJ262:AJ286" si="96">AH262-AI262</f>
        <v>0</v>
      </c>
      <c r="AK262" s="126"/>
      <c r="AL262" s="147"/>
      <c r="AM262" s="147"/>
      <c r="AN262" s="133">
        <f t="shared" ref="AN262:AN286" si="97">AL262-AM262</f>
        <v>0</v>
      </c>
      <c r="AO262" s="148"/>
      <c r="AP262" s="155"/>
      <c r="AQ262" s="155"/>
      <c r="AR262" s="133">
        <f t="shared" ref="AR262:AR286" si="98">AP262-AQ262</f>
        <v>0</v>
      </c>
      <c r="AS262" s="170"/>
      <c r="AT262" s="133"/>
      <c r="AU262" s="133"/>
      <c r="AV262" s="133">
        <f t="shared" ref="AV262:AV286" si="99">AT262-AU262</f>
        <v>0</v>
      </c>
      <c r="AW262" s="126"/>
      <c r="AX262" s="133"/>
      <c r="AY262" s="133"/>
      <c r="AZ262" s="133">
        <f t="shared" ref="AZ262:AZ286" si="100">AX262-AY262</f>
        <v>0</v>
      </c>
      <c r="BA262" s="126"/>
      <c r="BB262" s="133"/>
      <c r="BC262" s="133"/>
      <c r="BD262" s="133">
        <f t="shared" ref="BD262:BD286" si="101">BB262-BC262</f>
        <v>0</v>
      </c>
      <c r="BE262" s="126"/>
      <c r="BF262" s="133"/>
      <c r="BG262" s="133"/>
      <c r="BH262" s="133">
        <f t="shared" ref="BH262:BH286" si="102">BF262-BG262</f>
        <v>0</v>
      </c>
      <c r="BI262" s="126"/>
      <c r="BJ262" s="133"/>
      <c r="BK262" s="133"/>
      <c r="BL262" s="133">
        <f t="shared" ref="BL262:BL286" si="103">BJ262-BK262</f>
        <v>0</v>
      </c>
      <c r="BM262" s="126"/>
      <c r="BN262" s="133"/>
      <c r="BO262" s="133"/>
      <c r="BP262" s="133">
        <f t="shared" ref="BP262:BP286" si="104">BN262-BO262</f>
        <v>0</v>
      </c>
      <c r="BQ262" s="126"/>
      <c r="BR262" s="133"/>
      <c r="BS262" s="133"/>
      <c r="BT262" s="133">
        <f t="shared" ref="BT262:BT286" si="105">BR262-BS262</f>
        <v>0</v>
      </c>
      <c r="BU262" s="126"/>
      <c r="BV262" s="133"/>
      <c r="BW262" s="133"/>
      <c r="BX262" s="133">
        <f t="shared" ref="BX262:BX286" si="106">BV262-BW262</f>
        <v>0</v>
      </c>
      <c r="BY262" s="126"/>
      <c r="BZ262" s="133"/>
      <c r="CA262" s="133"/>
      <c r="CB262" s="133">
        <f t="shared" ref="CB262:CB286" si="107">BZ262-CA262</f>
        <v>0</v>
      </c>
      <c r="CC262" s="134"/>
      <c r="CD262" s="133"/>
      <c r="CE262" s="133"/>
      <c r="CF262" s="133">
        <f t="shared" ref="CF262:CF286" si="108">CD262-CE262</f>
        <v>0</v>
      </c>
      <c r="CG262" s="180"/>
    </row>
    <row r="263" spans="1:85" ht="27" customHeight="1">
      <c r="A263" s="18">
        <v>4</v>
      </c>
      <c r="B263" s="43">
        <v>30237113</v>
      </c>
      <c r="C263" s="43" t="s">
        <v>367</v>
      </c>
      <c r="D263" s="85" t="s">
        <v>185</v>
      </c>
      <c r="E263" s="85" t="s">
        <v>23</v>
      </c>
      <c r="F263" s="69" t="s">
        <v>438</v>
      </c>
      <c r="G263" s="69">
        <v>1</v>
      </c>
      <c r="H263" s="69">
        <v>15000</v>
      </c>
      <c r="I263" s="21">
        <f t="shared" si="90"/>
        <v>0</v>
      </c>
      <c r="J263" s="11">
        <v>15000</v>
      </c>
      <c r="K263" s="130">
        <f t="shared" si="88"/>
        <v>1</v>
      </c>
      <c r="L263" s="131">
        <f t="shared" si="89"/>
        <v>15000</v>
      </c>
      <c r="M263" s="132"/>
      <c r="N263" s="133"/>
      <c r="O263" s="133"/>
      <c r="P263" s="133">
        <f t="shared" si="91"/>
        <v>0</v>
      </c>
      <c r="Q263" s="126"/>
      <c r="R263" s="133"/>
      <c r="S263" s="133"/>
      <c r="T263" s="133">
        <f t="shared" si="92"/>
        <v>0</v>
      </c>
      <c r="U263" s="126"/>
      <c r="V263" s="133"/>
      <c r="W263" s="133"/>
      <c r="X263" s="133">
        <f t="shared" si="93"/>
        <v>0</v>
      </c>
      <c r="Y263" s="126"/>
      <c r="Z263" s="133"/>
      <c r="AA263" s="142"/>
      <c r="AB263" s="133">
        <f t="shared" si="94"/>
        <v>0</v>
      </c>
      <c r="AC263" s="143"/>
      <c r="AD263" s="142"/>
      <c r="AE263" s="142"/>
      <c r="AF263" s="133">
        <f t="shared" si="95"/>
        <v>0</v>
      </c>
      <c r="AG263" s="143"/>
      <c r="AH263" s="133"/>
      <c r="AI263" s="142"/>
      <c r="AJ263" s="133">
        <f t="shared" si="96"/>
        <v>0</v>
      </c>
      <c r="AK263" s="143"/>
      <c r="AL263" s="175"/>
      <c r="AM263" s="175"/>
      <c r="AN263" s="133">
        <f t="shared" si="97"/>
        <v>0</v>
      </c>
      <c r="AO263" s="176"/>
      <c r="AP263" s="133"/>
      <c r="AQ263" s="133"/>
      <c r="AR263" s="133">
        <f t="shared" si="98"/>
        <v>0</v>
      </c>
      <c r="AS263" s="126"/>
      <c r="AT263" s="133"/>
      <c r="AU263" s="133"/>
      <c r="AV263" s="133">
        <f t="shared" si="99"/>
        <v>0</v>
      </c>
      <c r="AW263" s="126"/>
      <c r="AX263" s="133"/>
      <c r="AY263" s="133"/>
      <c r="AZ263" s="133">
        <f t="shared" si="100"/>
        <v>0</v>
      </c>
      <c r="BA263" s="126"/>
      <c r="BB263" s="133"/>
      <c r="BC263" s="133"/>
      <c r="BD263" s="133">
        <f t="shared" si="101"/>
        <v>0</v>
      </c>
      <c r="BE263" s="126"/>
      <c r="BF263" s="133"/>
      <c r="BG263" s="133"/>
      <c r="BH263" s="133">
        <f t="shared" si="102"/>
        <v>0</v>
      </c>
      <c r="BI263" s="126"/>
      <c r="BJ263" s="133">
        <v>1</v>
      </c>
      <c r="BK263" s="133"/>
      <c r="BL263" s="133">
        <f t="shared" si="103"/>
        <v>1</v>
      </c>
      <c r="BM263" s="126"/>
      <c r="BN263" s="133"/>
      <c r="BO263" s="133"/>
      <c r="BP263" s="133">
        <f t="shared" si="104"/>
        <v>0</v>
      </c>
      <c r="BQ263" s="126"/>
      <c r="BR263" s="133"/>
      <c r="BS263" s="133"/>
      <c r="BT263" s="133">
        <f t="shared" si="105"/>
        <v>0</v>
      </c>
      <c r="BU263" s="126"/>
      <c r="BV263" s="133"/>
      <c r="BW263" s="133"/>
      <c r="BX263" s="133">
        <f t="shared" si="106"/>
        <v>0</v>
      </c>
      <c r="BY263" s="126"/>
      <c r="BZ263" s="133"/>
      <c r="CA263" s="133"/>
      <c r="CB263" s="133">
        <f t="shared" si="107"/>
        <v>0</v>
      </c>
      <c r="CC263" s="134"/>
      <c r="CD263" s="133"/>
      <c r="CE263" s="133"/>
      <c r="CF263" s="133">
        <f t="shared" si="108"/>
        <v>0</v>
      </c>
      <c r="CG263" s="129"/>
    </row>
    <row r="264" spans="1:85" s="54" customFormat="1" ht="17.25">
      <c r="A264" s="64">
        <v>27</v>
      </c>
      <c r="F264" s="189">
        <v>4234</v>
      </c>
      <c r="G264" s="189">
        <v>13806.53</v>
      </c>
      <c r="H264" s="189">
        <v>13806.535</v>
      </c>
      <c r="I264" s="21">
        <f t="shared" si="90"/>
        <v>0</v>
      </c>
      <c r="J264" s="190">
        <f>+K264-L264</f>
        <v>-4.9999999991996447E-3</v>
      </c>
      <c r="K264" s="191">
        <v>13806.53</v>
      </c>
      <c r="L264" s="192">
        <f>SUM(L265:L286)/1000</f>
        <v>13806.535</v>
      </c>
      <c r="M264" s="193"/>
      <c r="N264" s="194"/>
      <c r="O264" s="194"/>
      <c r="P264" s="126">
        <f t="shared" si="91"/>
        <v>0</v>
      </c>
      <c r="Q264" s="129"/>
      <c r="R264" s="194"/>
      <c r="S264" s="194"/>
      <c r="T264" s="126">
        <f t="shared" si="92"/>
        <v>0</v>
      </c>
      <c r="U264" s="129"/>
      <c r="V264" s="194"/>
      <c r="W264" s="194"/>
      <c r="X264" s="126">
        <f t="shared" si="93"/>
        <v>0</v>
      </c>
      <c r="Y264" s="129"/>
      <c r="Z264" s="194"/>
      <c r="AA264" s="194"/>
      <c r="AB264" s="126">
        <f t="shared" si="94"/>
        <v>0</v>
      </c>
      <c r="AC264" s="129"/>
      <c r="AD264" s="194"/>
      <c r="AE264" s="194"/>
      <c r="AF264" s="126">
        <f t="shared" si="95"/>
        <v>0</v>
      </c>
      <c r="AG264" s="194"/>
      <c r="AH264" s="194"/>
      <c r="AI264" s="194"/>
      <c r="AJ264" s="126">
        <f t="shared" si="96"/>
        <v>0</v>
      </c>
      <c r="AK264" s="194"/>
      <c r="AL264" s="194"/>
      <c r="AM264" s="194"/>
      <c r="AN264" s="127">
        <f t="shared" si="97"/>
        <v>0</v>
      </c>
      <c r="AO264" s="195"/>
      <c r="AP264" s="195"/>
      <c r="AQ264" s="195"/>
      <c r="AR264" s="127">
        <f t="shared" si="98"/>
        <v>0</v>
      </c>
      <c r="AS264" s="195"/>
      <c r="AT264" s="195"/>
      <c r="AU264" s="195"/>
      <c r="AV264" s="127">
        <f t="shared" si="99"/>
        <v>0</v>
      </c>
      <c r="AW264" s="195"/>
      <c r="AX264" s="195"/>
      <c r="AY264" s="195"/>
      <c r="AZ264" s="127">
        <f t="shared" si="100"/>
        <v>0</v>
      </c>
      <c r="BA264" s="195"/>
      <c r="BB264" s="195"/>
      <c r="BC264" s="195"/>
      <c r="BD264" s="127">
        <f t="shared" si="101"/>
        <v>0</v>
      </c>
      <c r="BE264" s="194"/>
      <c r="BF264" s="194"/>
      <c r="BG264" s="194"/>
      <c r="BH264" s="126">
        <f t="shared" si="102"/>
        <v>0</v>
      </c>
      <c r="BI264" s="194"/>
      <c r="BJ264" s="194"/>
      <c r="BK264" s="194"/>
      <c r="BL264" s="126">
        <f t="shared" si="103"/>
        <v>0</v>
      </c>
      <c r="BM264" s="194"/>
      <c r="BN264" s="194"/>
      <c r="BO264" s="194"/>
      <c r="BP264" s="126">
        <f t="shared" si="104"/>
        <v>0</v>
      </c>
      <c r="BQ264" s="194"/>
      <c r="BR264" s="194"/>
      <c r="BS264" s="194"/>
      <c r="BT264" s="126">
        <f t="shared" si="105"/>
        <v>0</v>
      </c>
      <c r="BU264" s="194"/>
      <c r="BV264" s="195"/>
      <c r="BW264" s="195"/>
      <c r="BX264" s="127">
        <f t="shared" si="106"/>
        <v>0</v>
      </c>
      <c r="BY264" s="195"/>
      <c r="BZ264" s="195"/>
      <c r="CA264" s="195"/>
      <c r="CB264" s="127">
        <f t="shared" si="107"/>
        <v>0</v>
      </c>
      <c r="CC264" s="195"/>
      <c r="CD264" s="196"/>
      <c r="CE264" s="196"/>
      <c r="CF264" s="127">
        <f t="shared" si="108"/>
        <v>0</v>
      </c>
      <c r="CG264" s="194"/>
    </row>
    <row r="265" spans="1:85" ht="28.5" customHeight="1">
      <c r="A265" s="18">
        <v>28</v>
      </c>
      <c r="B265" s="45">
        <v>79821170</v>
      </c>
      <c r="C265" s="45" t="s">
        <v>417</v>
      </c>
      <c r="D265" s="45" t="s">
        <v>185</v>
      </c>
      <c r="E265" s="45" t="s">
        <v>418</v>
      </c>
      <c r="F265" s="34" t="s">
        <v>408</v>
      </c>
      <c r="G265" s="34">
        <v>138607</v>
      </c>
      <c r="H265" s="34">
        <v>1247463</v>
      </c>
      <c r="I265" s="21">
        <f t="shared" si="90"/>
        <v>0</v>
      </c>
      <c r="J265" s="13">
        <v>9</v>
      </c>
      <c r="K265" s="130">
        <f t="shared" ref="K265:K286" si="109">+N265+R265+V265+Z265+AD265+AH265+AL265+AP265+AT265+AX265+BB265+BF265+BJ265+BN265+BR265+BV265+BZ265+CD265</f>
        <v>138607</v>
      </c>
      <c r="L265" s="131">
        <f>+J265*K265</f>
        <v>1247463</v>
      </c>
      <c r="M265" s="132"/>
      <c r="N265" s="133">
        <v>26407</v>
      </c>
      <c r="O265" s="133"/>
      <c r="P265" s="133">
        <f t="shared" si="91"/>
        <v>26407</v>
      </c>
      <c r="Q265" s="126"/>
      <c r="R265" s="133"/>
      <c r="S265" s="133"/>
      <c r="T265" s="133">
        <f t="shared" si="92"/>
        <v>0</v>
      </c>
      <c r="U265" s="126"/>
      <c r="V265" s="133"/>
      <c r="W265" s="133"/>
      <c r="X265" s="133">
        <f t="shared" si="93"/>
        <v>0</v>
      </c>
      <c r="Y265" s="126"/>
      <c r="Z265" s="133"/>
      <c r="AA265" s="133"/>
      <c r="AB265" s="133">
        <f t="shared" si="94"/>
        <v>0</v>
      </c>
      <c r="AC265" s="126"/>
      <c r="AD265" s="133">
        <v>0</v>
      </c>
      <c r="AE265" s="133"/>
      <c r="AF265" s="133">
        <f t="shared" si="95"/>
        <v>0</v>
      </c>
      <c r="AG265" s="126"/>
      <c r="AH265" s="133">
        <v>0</v>
      </c>
      <c r="AI265" s="133"/>
      <c r="AJ265" s="133">
        <f t="shared" si="96"/>
        <v>0</v>
      </c>
      <c r="AK265" s="126"/>
      <c r="AL265" s="133"/>
      <c r="AM265" s="133"/>
      <c r="AN265" s="133">
        <f t="shared" si="97"/>
        <v>0</v>
      </c>
      <c r="AO265" s="126"/>
      <c r="AP265" s="155">
        <v>55000</v>
      </c>
      <c r="AQ265" s="155"/>
      <c r="AR265" s="133">
        <f t="shared" si="98"/>
        <v>55000</v>
      </c>
      <c r="AS265" s="170"/>
      <c r="AT265" s="133">
        <v>8000</v>
      </c>
      <c r="AU265" s="133"/>
      <c r="AV265" s="133">
        <f t="shared" si="99"/>
        <v>8000</v>
      </c>
      <c r="AW265" s="126"/>
      <c r="AX265" s="133">
        <v>15000</v>
      </c>
      <c r="AY265" s="133"/>
      <c r="AZ265" s="133">
        <f t="shared" si="100"/>
        <v>15000</v>
      </c>
      <c r="BA265" s="126"/>
      <c r="BB265" s="133">
        <v>10000</v>
      </c>
      <c r="BC265" s="133"/>
      <c r="BD265" s="133">
        <f t="shared" si="101"/>
        <v>10000</v>
      </c>
      <c r="BE265" s="126"/>
      <c r="BF265" s="133">
        <v>7000</v>
      </c>
      <c r="BG265" s="133"/>
      <c r="BH265" s="133">
        <f t="shared" si="102"/>
        <v>7000</v>
      </c>
      <c r="BI265" s="126"/>
      <c r="BJ265" s="133"/>
      <c r="BK265" s="133"/>
      <c r="BL265" s="133">
        <f t="shared" si="103"/>
        <v>0</v>
      </c>
      <c r="BM265" s="126"/>
      <c r="BN265" s="133">
        <v>14000</v>
      </c>
      <c r="BO265" s="133"/>
      <c r="BP265" s="133">
        <f t="shared" si="104"/>
        <v>14000</v>
      </c>
      <c r="BQ265" s="126"/>
      <c r="BR265" s="133"/>
      <c r="BS265" s="133"/>
      <c r="BT265" s="133">
        <f t="shared" si="105"/>
        <v>0</v>
      </c>
      <c r="BU265" s="126"/>
      <c r="BV265" s="133">
        <v>3000</v>
      </c>
      <c r="BW265" s="133"/>
      <c r="BX265" s="133">
        <f t="shared" si="106"/>
        <v>3000</v>
      </c>
      <c r="BY265" s="126"/>
      <c r="BZ265" s="133"/>
      <c r="CA265" s="133"/>
      <c r="CB265" s="133">
        <f t="shared" si="107"/>
        <v>0</v>
      </c>
      <c r="CC265" s="134"/>
      <c r="CD265" s="133">
        <v>200</v>
      </c>
      <c r="CE265" s="133"/>
      <c r="CF265" s="133">
        <f t="shared" si="108"/>
        <v>200</v>
      </c>
      <c r="CG265" s="129"/>
    </row>
    <row r="266" spans="1:85" ht="28.5" customHeight="1">
      <c r="A266" s="18">
        <v>29</v>
      </c>
      <c r="B266" s="45">
        <v>79821170</v>
      </c>
      <c r="C266" s="45" t="s">
        <v>417</v>
      </c>
      <c r="D266" s="45" t="s">
        <v>185</v>
      </c>
      <c r="E266" s="45" t="s">
        <v>418</v>
      </c>
      <c r="F266" s="34" t="s">
        <v>408</v>
      </c>
      <c r="G266" s="34">
        <v>223094</v>
      </c>
      <c r="H266" s="34">
        <v>8477572</v>
      </c>
      <c r="I266" s="21">
        <f t="shared" si="90"/>
        <v>0</v>
      </c>
      <c r="J266" s="13">
        <v>38</v>
      </c>
      <c r="K266" s="130">
        <f t="shared" si="109"/>
        <v>223094</v>
      </c>
      <c r="L266" s="131">
        <f>+J266*K266</f>
        <v>8477572</v>
      </c>
      <c r="M266" s="132"/>
      <c r="N266" s="133">
        <v>40386</v>
      </c>
      <c r="O266" s="133"/>
      <c r="P266" s="133">
        <f t="shared" si="91"/>
        <v>40386</v>
      </c>
      <c r="Q266" s="126"/>
      <c r="R266" s="133"/>
      <c r="S266" s="133"/>
      <c r="T266" s="133">
        <f t="shared" si="92"/>
        <v>0</v>
      </c>
      <c r="U266" s="126"/>
      <c r="V266" s="133">
        <v>6000</v>
      </c>
      <c r="W266" s="133"/>
      <c r="X266" s="133">
        <f t="shared" si="93"/>
        <v>6000</v>
      </c>
      <c r="Y266" s="126"/>
      <c r="Z266" s="133">
        <v>2000</v>
      </c>
      <c r="AA266" s="133"/>
      <c r="AB266" s="133">
        <f t="shared" si="94"/>
        <v>2000</v>
      </c>
      <c r="AC266" s="126"/>
      <c r="AD266" s="133">
        <v>0</v>
      </c>
      <c r="AE266" s="133"/>
      <c r="AF266" s="133">
        <f t="shared" si="95"/>
        <v>0</v>
      </c>
      <c r="AG266" s="126"/>
      <c r="AH266" s="133">
        <v>12000</v>
      </c>
      <c r="AI266" s="133"/>
      <c r="AJ266" s="133">
        <f t="shared" si="96"/>
        <v>12000</v>
      </c>
      <c r="AK266" s="126"/>
      <c r="AL266" s="147">
        <v>7144</v>
      </c>
      <c r="AM266" s="147"/>
      <c r="AN266" s="133">
        <f t="shared" si="97"/>
        <v>7144</v>
      </c>
      <c r="AO266" s="148"/>
      <c r="AP266" s="155">
        <v>69000</v>
      </c>
      <c r="AQ266" s="155"/>
      <c r="AR266" s="133">
        <f t="shared" si="98"/>
        <v>69000</v>
      </c>
      <c r="AS266" s="170"/>
      <c r="AT266" s="133">
        <v>7000</v>
      </c>
      <c r="AU266" s="133"/>
      <c r="AV266" s="133">
        <f t="shared" si="99"/>
        <v>7000</v>
      </c>
      <c r="AW266" s="126"/>
      <c r="AX266" s="133">
        <v>15000</v>
      </c>
      <c r="AY266" s="133"/>
      <c r="AZ266" s="133">
        <f t="shared" si="100"/>
        <v>15000</v>
      </c>
      <c r="BA266" s="126"/>
      <c r="BB266" s="133">
        <v>10000</v>
      </c>
      <c r="BC266" s="133"/>
      <c r="BD266" s="133">
        <f t="shared" si="101"/>
        <v>10000</v>
      </c>
      <c r="BE266" s="126"/>
      <c r="BF266" s="133">
        <v>7564</v>
      </c>
      <c r="BG266" s="133"/>
      <c r="BH266" s="133">
        <f t="shared" si="102"/>
        <v>7564</v>
      </c>
      <c r="BI266" s="126"/>
      <c r="BJ266" s="133">
        <v>13000</v>
      </c>
      <c r="BK266" s="133"/>
      <c r="BL266" s="133">
        <f t="shared" si="103"/>
        <v>13000</v>
      </c>
      <c r="BM266" s="126"/>
      <c r="BN266" s="133">
        <v>9000</v>
      </c>
      <c r="BO266" s="133"/>
      <c r="BP266" s="133">
        <f t="shared" si="104"/>
        <v>9000</v>
      </c>
      <c r="BQ266" s="126"/>
      <c r="BR266" s="133">
        <v>15000</v>
      </c>
      <c r="BS266" s="133"/>
      <c r="BT266" s="133">
        <f t="shared" si="105"/>
        <v>15000</v>
      </c>
      <c r="BU266" s="126"/>
      <c r="BV266" s="133">
        <v>5000</v>
      </c>
      <c r="BW266" s="133"/>
      <c r="BX266" s="133">
        <f t="shared" si="106"/>
        <v>5000</v>
      </c>
      <c r="BY266" s="126"/>
      <c r="BZ266" s="133">
        <v>5000</v>
      </c>
      <c r="CA266" s="133"/>
      <c r="CB266" s="133">
        <f t="shared" si="107"/>
        <v>5000</v>
      </c>
      <c r="CC266" s="134"/>
      <c r="CD266" s="133"/>
      <c r="CE266" s="133"/>
      <c r="CF266" s="133">
        <f t="shared" si="108"/>
        <v>0</v>
      </c>
      <c r="CG266" s="129"/>
    </row>
    <row r="267" spans="1:85" ht="28.5" customHeight="1">
      <c r="A267" s="18">
        <v>30</v>
      </c>
      <c r="B267" s="45">
        <v>22811110</v>
      </c>
      <c r="C267" s="45" t="s">
        <v>518</v>
      </c>
      <c r="D267" s="45" t="s">
        <v>185</v>
      </c>
      <c r="E267" s="45" t="s">
        <v>23</v>
      </c>
      <c r="F267" s="33" t="s">
        <v>409</v>
      </c>
      <c r="G267" s="33">
        <v>0</v>
      </c>
      <c r="H267" s="33">
        <v>0</v>
      </c>
      <c r="I267" s="21">
        <f t="shared" si="90"/>
        <v>0</v>
      </c>
      <c r="J267" s="13">
        <v>878</v>
      </c>
      <c r="K267" s="130">
        <f t="shared" si="109"/>
        <v>0</v>
      </c>
      <c r="L267" s="131">
        <f t="shared" ref="L267:L286" si="110">+J267*K267</f>
        <v>0</v>
      </c>
      <c r="M267" s="132"/>
      <c r="N267" s="166"/>
      <c r="O267" s="166"/>
      <c r="P267" s="133">
        <f t="shared" si="91"/>
        <v>0</v>
      </c>
      <c r="Q267" s="126"/>
      <c r="R267" s="166"/>
      <c r="S267" s="166"/>
      <c r="T267" s="133">
        <f t="shared" si="92"/>
        <v>0</v>
      </c>
      <c r="U267" s="126"/>
      <c r="V267" s="166"/>
      <c r="W267" s="166"/>
      <c r="X267" s="133">
        <f t="shared" si="93"/>
        <v>0</v>
      </c>
      <c r="Y267" s="126"/>
      <c r="Z267" s="166"/>
      <c r="AA267" s="166"/>
      <c r="AB267" s="133">
        <f t="shared" si="94"/>
        <v>0</v>
      </c>
      <c r="AC267" s="126"/>
      <c r="AD267" s="133">
        <v>0</v>
      </c>
      <c r="AE267" s="133"/>
      <c r="AF267" s="133">
        <f t="shared" si="95"/>
        <v>0</v>
      </c>
      <c r="AG267" s="126"/>
      <c r="AH267" s="166"/>
      <c r="AI267" s="166"/>
      <c r="AJ267" s="133">
        <f t="shared" si="96"/>
        <v>0</v>
      </c>
      <c r="AK267" s="174"/>
      <c r="AL267" s="166"/>
      <c r="AM267" s="166"/>
      <c r="AN267" s="133">
        <f t="shared" si="97"/>
        <v>0</v>
      </c>
      <c r="AO267" s="174"/>
      <c r="AP267" s="155">
        <v>0</v>
      </c>
      <c r="AQ267" s="155"/>
      <c r="AR267" s="133">
        <f t="shared" si="98"/>
        <v>0</v>
      </c>
      <c r="AS267" s="170"/>
      <c r="AT267" s="166"/>
      <c r="AU267" s="166"/>
      <c r="AV267" s="133">
        <f t="shared" si="99"/>
        <v>0</v>
      </c>
      <c r="AW267" s="174"/>
      <c r="AX267" s="166"/>
      <c r="AY267" s="166"/>
      <c r="AZ267" s="133">
        <f t="shared" si="100"/>
        <v>0</v>
      </c>
      <c r="BA267" s="174"/>
      <c r="BB267" s="166"/>
      <c r="BC267" s="166"/>
      <c r="BD267" s="133">
        <f t="shared" si="101"/>
        <v>0</v>
      </c>
      <c r="BE267" s="174"/>
      <c r="BF267" s="166"/>
      <c r="BG267" s="166"/>
      <c r="BH267" s="133">
        <f t="shared" si="102"/>
        <v>0</v>
      </c>
      <c r="BI267" s="174"/>
      <c r="BJ267" s="166"/>
      <c r="BK267" s="166"/>
      <c r="BL267" s="133">
        <f t="shared" si="103"/>
        <v>0</v>
      </c>
      <c r="BM267" s="174"/>
      <c r="BN267" s="166"/>
      <c r="BO267" s="166"/>
      <c r="BP267" s="133">
        <f t="shared" si="104"/>
        <v>0</v>
      </c>
      <c r="BQ267" s="174"/>
      <c r="BR267" s="166"/>
      <c r="BS267" s="166"/>
      <c r="BT267" s="133">
        <f t="shared" si="105"/>
        <v>0</v>
      </c>
      <c r="BU267" s="174"/>
      <c r="BV267" s="166"/>
      <c r="BW267" s="166"/>
      <c r="BX267" s="133">
        <f t="shared" si="106"/>
        <v>0</v>
      </c>
      <c r="BY267" s="174"/>
      <c r="BZ267" s="166"/>
      <c r="CA267" s="166"/>
      <c r="CB267" s="133">
        <f t="shared" si="107"/>
        <v>0</v>
      </c>
      <c r="CC267" s="197"/>
      <c r="CD267" s="166"/>
      <c r="CE267" s="166"/>
      <c r="CF267" s="133">
        <f t="shared" si="108"/>
        <v>0</v>
      </c>
      <c r="CG267" s="167"/>
    </row>
    <row r="268" spans="1:85" ht="28.5" customHeight="1">
      <c r="A268" s="18">
        <v>31</v>
      </c>
      <c r="B268" s="45">
        <v>22811110</v>
      </c>
      <c r="C268" s="45" t="s">
        <v>518</v>
      </c>
      <c r="D268" s="45" t="s">
        <v>185</v>
      </c>
      <c r="E268" s="45" t="s">
        <v>23</v>
      </c>
      <c r="F268" s="33" t="s">
        <v>410</v>
      </c>
      <c r="G268" s="33">
        <v>0</v>
      </c>
      <c r="H268" s="33">
        <v>0</v>
      </c>
      <c r="I268" s="21">
        <f t="shared" si="90"/>
        <v>0</v>
      </c>
      <c r="J268" s="13">
        <v>878</v>
      </c>
      <c r="K268" s="130">
        <f t="shared" si="109"/>
        <v>0</v>
      </c>
      <c r="L268" s="131">
        <f t="shared" si="110"/>
        <v>0</v>
      </c>
      <c r="M268" s="132"/>
      <c r="N268" s="166"/>
      <c r="O268" s="166"/>
      <c r="P268" s="133">
        <f t="shared" si="91"/>
        <v>0</v>
      </c>
      <c r="Q268" s="126"/>
      <c r="R268" s="166"/>
      <c r="S268" s="166"/>
      <c r="T268" s="133">
        <f t="shared" si="92"/>
        <v>0</v>
      </c>
      <c r="U268" s="126"/>
      <c r="V268" s="166"/>
      <c r="W268" s="166"/>
      <c r="X268" s="133">
        <f t="shared" si="93"/>
        <v>0</v>
      </c>
      <c r="Y268" s="126"/>
      <c r="Z268" s="166"/>
      <c r="AA268" s="166"/>
      <c r="AB268" s="133">
        <f t="shared" si="94"/>
        <v>0</v>
      </c>
      <c r="AC268" s="126"/>
      <c r="AD268" s="133">
        <v>0</v>
      </c>
      <c r="AE268" s="133"/>
      <c r="AF268" s="133">
        <f t="shared" si="95"/>
        <v>0</v>
      </c>
      <c r="AG268" s="126"/>
      <c r="AH268" s="166"/>
      <c r="AI268" s="166"/>
      <c r="AJ268" s="133">
        <f t="shared" si="96"/>
        <v>0</v>
      </c>
      <c r="AK268" s="174"/>
      <c r="AL268" s="166"/>
      <c r="AM268" s="166"/>
      <c r="AN268" s="133">
        <f t="shared" si="97"/>
        <v>0</v>
      </c>
      <c r="AO268" s="174"/>
      <c r="AP268" s="155">
        <v>0</v>
      </c>
      <c r="AQ268" s="155"/>
      <c r="AR268" s="133">
        <f t="shared" si="98"/>
        <v>0</v>
      </c>
      <c r="AS268" s="170"/>
      <c r="AT268" s="166"/>
      <c r="AU268" s="166"/>
      <c r="AV268" s="133">
        <f t="shared" si="99"/>
        <v>0</v>
      </c>
      <c r="AW268" s="174"/>
      <c r="AX268" s="166"/>
      <c r="AY268" s="166"/>
      <c r="AZ268" s="133">
        <f t="shared" si="100"/>
        <v>0</v>
      </c>
      <c r="BA268" s="174"/>
      <c r="BB268" s="166"/>
      <c r="BC268" s="166"/>
      <c r="BD268" s="133">
        <f t="shared" si="101"/>
        <v>0</v>
      </c>
      <c r="BE268" s="174"/>
      <c r="BF268" s="166"/>
      <c r="BG268" s="166"/>
      <c r="BH268" s="133">
        <f t="shared" si="102"/>
        <v>0</v>
      </c>
      <c r="BI268" s="174"/>
      <c r="BJ268" s="166"/>
      <c r="BK268" s="166"/>
      <c r="BL268" s="133">
        <f t="shared" si="103"/>
        <v>0</v>
      </c>
      <c r="BM268" s="174"/>
      <c r="BN268" s="166"/>
      <c r="BO268" s="166"/>
      <c r="BP268" s="133">
        <f t="shared" si="104"/>
        <v>0</v>
      </c>
      <c r="BQ268" s="174"/>
      <c r="BR268" s="166"/>
      <c r="BS268" s="166"/>
      <c r="BT268" s="133">
        <f t="shared" si="105"/>
        <v>0</v>
      </c>
      <c r="BU268" s="174"/>
      <c r="BV268" s="166"/>
      <c r="BW268" s="166"/>
      <c r="BX268" s="133">
        <f t="shared" si="106"/>
        <v>0</v>
      </c>
      <c r="BY268" s="174"/>
      <c r="BZ268" s="166"/>
      <c r="CA268" s="166"/>
      <c r="CB268" s="133">
        <f t="shared" si="107"/>
        <v>0</v>
      </c>
      <c r="CC268" s="197"/>
      <c r="CD268" s="166"/>
      <c r="CE268" s="166"/>
      <c r="CF268" s="133">
        <f t="shared" si="108"/>
        <v>0</v>
      </c>
      <c r="CG268" s="167"/>
    </row>
    <row r="269" spans="1:85" ht="28.5" customHeight="1">
      <c r="A269" s="18">
        <v>33</v>
      </c>
      <c r="B269" s="45">
        <v>22811110</v>
      </c>
      <c r="C269" s="45" t="s">
        <v>518</v>
      </c>
      <c r="D269" s="45" t="s">
        <v>185</v>
      </c>
      <c r="E269" s="45" t="s">
        <v>23</v>
      </c>
      <c r="F269" s="33" t="s">
        <v>411</v>
      </c>
      <c r="G269" s="33">
        <v>0</v>
      </c>
      <c r="H269" s="33">
        <v>0</v>
      </c>
      <c r="I269" s="21">
        <f t="shared" si="90"/>
        <v>0</v>
      </c>
      <c r="J269" s="13">
        <v>713</v>
      </c>
      <c r="K269" s="130">
        <f t="shared" si="109"/>
        <v>0</v>
      </c>
      <c r="L269" s="131">
        <f t="shared" si="110"/>
        <v>0</v>
      </c>
      <c r="M269" s="132"/>
      <c r="N269" s="166"/>
      <c r="O269" s="166"/>
      <c r="P269" s="133">
        <f t="shared" si="91"/>
        <v>0</v>
      </c>
      <c r="Q269" s="126"/>
      <c r="R269" s="166"/>
      <c r="S269" s="166"/>
      <c r="T269" s="133">
        <f t="shared" si="92"/>
        <v>0</v>
      </c>
      <c r="U269" s="126"/>
      <c r="V269" s="166"/>
      <c r="W269" s="166"/>
      <c r="X269" s="133">
        <f t="shared" si="93"/>
        <v>0</v>
      </c>
      <c r="Y269" s="126"/>
      <c r="Z269" s="166"/>
      <c r="AA269" s="166"/>
      <c r="AB269" s="133">
        <f t="shared" si="94"/>
        <v>0</v>
      </c>
      <c r="AC269" s="126"/>
      <c r="AD269" s="133">
        <v>0</v>
      </c>
      <c r="AE269" s="133"/>
      <c r="AF269" s="133">
        <f t="shared" si="95"/>
        <v>0</v>
      </c>
      <c r="AG269" s="126"/>
      <c r="AH269" s="166"/>
      <c r="AI269" s="166"/>
      <c r="AJ269" s="133">
        <f t="shared" si="96"/>
        <v>0</v>
      </c>
      <c r="AK269" s="174"/>
      <c r="AL269" s="166"/>
      <c r="AM269" s="166"/>
      <c r="AN269" s="133">
        <f t="shared" si="97"/>
        <v>0</v>
      </c>
      <c r="AO269" s="174"/>
      <c r="AP269" s="155">
        <v>0</v>
      </c>
      <c r="AQ269" s="155"/>
      <c r="AR269" s="133">
        <f t="shared" si="98"/>
        <v>0</v>
      </c>
      <c r="AS269" s="170"/>
      <c r="AT269" s="166"/>
      <c r="AU269" s="166"/>
      <c r="AV269" s="133">
        <f t="shared" si="99"/>
        <v>0</v>
      </c>
      <c r="AW269" s="174"/>
      <c r="AX269" s="166"/>
      <c r="AY269" s="166"/>
      <c r="AZ269" s="133">
        <f t="shared" si="100"/>
        <v>0</v>
      </c>
      <c r="BA269" s="174"/>
      <c r="BB269" s="166"/>
      <c r="BC269" s="166"/>
      <c r="BD269" s="133">
        <f t="shared" si="101"/>
        <v>0</v>
      </c>
      <c r="BE269" s="174"/>
      <c r="BF269" s="166"/>
      <c r="BG269" s="166"/>
      <c r="BH269" s="133">
        <f t="shared" si="102"/>
        <v>0</v>
      </c>
      <c r="BI269" s="174"/>
      <c r="BJ269" s="166"/>
      <c r="BK269" s="166"/>
      <c r="BL269" s="133">
        <f t="shared" si="103"/>
        <v>0</v>
      </c>
      <c r="BM269" s="174"/>
      <c r="BN269" s="166"/>
      <c r="BO269" s="166"/>
      <c r="BP269" s="133">
        <f t="shared" si="104"/>
        <v>0</v>
      </c>
      <c r="BQ269" s="174"/>
      <c r="BR269" s="166"/>
      <c r="BS269" s="166"/>
      <c r="BT269" s="133">
        <f t="shared" si="105"/>
        <v>0</v>
      </c>
      <c r="BU269" s="174"/>
      <c r="BV269" s="166"/>
      <c r="BW269" s="166"/>
      <c r="BX269" s="133">
        <f t="shared" si="106"/>
        <v>0</v>
      </c>
      <c r="BY269" s="174"/>
      <c r="BZ269" s="166"/>
      <c r="CA269" s="166"/>
      <c r="CB269" s="133">
        <f t="shared" si="107"/>
        <v>0</v>
      </c>
      <c r="CC269" s="197"/>
      <c r="CD269" s="166"/>
      <c r="CE269" s="166"/>
      <c r="CF269" s="133">
        <f t="shared" si="108"/>
        <v>0</v>
      </c>
      <c r="CG269" s="167"/>
    </row>
    <row r="270" spans="1:85" ht="28.5" customHeight="1">
      <c r="A270" s="18">
        <v>34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412</v>
      </c>
      <c r="G270" s="33">
        <v>0</v>
      </c>
      <c r="H270" s="33">
        <v>0</v>
      </c>
      <c r="I270" s="21">
        <f t="shared" si="90"/>
        <v>0</v>
      </c>
      <c r="J270" s="13">
        <v>713</v>
      </c>
      <c r="K270" s="130">
        <f t="shared" si="109"/>
        <v>0</v>
      </c>
      <c r="L270" s="131">
        <f t="shared" si="110"/>
        <v>0</v>
      </c>
      <c r="M270" s="132"/>
      <c r="N270" s="166"/>
      <c r="O270" s="166"/>
      <c r="P270" s="133">
        <f t="shared" si="91"/>
        <v>0</v>
      </c>
      <c r="Q270" s="126"/>
      <c r="R270" s="166"/>
      <c r="S270" s="166"/>
      <c r="T270" s="133">
        <f t="shared" si="92"/>
        <v>0</v>
      </c>
      <c r="U270" s="126"/>
      <c r="V270" s="166"/>
      <c r="W270" s="166"/>
      <c r="X270" s="133">
        <f t="shared" si="93"/>
        <v>0</v>
      </c>
      <c r="Y270" s="126"/>
      <c r="Z270" s="166"/>
      <c r="AA270" s="166"/>
      <c r="AB270" s="133">
        <f t="shared" si="94"/>
        <v>0</v>
      </c>
      <c r="AC270" s="126"/>
      <c r="AD270" s="133">
        <v>0</v>
      </c>
      <c r="AE270" s="133"/>
      <c r="AF270" s="133">
        <f t="shared" si="95"/>
        <v>0</v>
      </c>
      <c r="AG270" s="126"/>
      <c r="AH270" s="166"/>
      <c r="AI270" s="166"/>
      <c r="AJ270" s="133">
        <f t="shared" si="96"/>
        <v>0</v>
      </c>
      <c r="AK270" s="174"/>
      <c r="AL270" s="166"/>
      <c r="AM270" s="166"/>
      <c r="AN270" s="133">
        <f t="shared" si="97"/>
        <v>0</v>
      </c>
      <c r="AO270" s="174"/>
      <c r="AP270" s="155">
        <v>0</v>
      </c>
      <c r="AQ270" s="155"/>
      <c r="AR270" s="133">
        <f t="shared" si="98"/>
        <v>0</v>
      </c>
      <c r="AS270" s="170"/>
      <c r="AT270" s="166"/>
      <c r="AU270" s="166"/>
      <c r="AV270" s="133">
        <f t="shared" si="99"/>
        <v>0</v>
      </c>
      <c r="AW270" s="174"/>
      <c r="AX270" s="166"/>
      <c r="AY270" s="166"/>
      <c r="AZ270" s="133">
        <f t="shared" si="100"/>
        <v>0</v>
      </c>
      <c r="BA270" s="174"/>
      <c r="BB270" s="166"/>
      <c r="BC270" s="166"/>
      <c r="BD270" s="133">
        <f t="shared" si="101"/>
        <v>0</v>
      </c>
      <c r="BE270" s="174"/>
      <c r="BF270" s="166"/>
      <c r="BG270" s="166"/>
      <c r="BH270" s="133">
        <f t="shared" si="102"/>
        <v>0</v>
      </c>
      <c r="BI270" s="174"/>
      <c r="BJ270" s="166"/>
      <c r="BK270" s="166"/>
      <c r="BL270" s="133">
        <f t="shared" si="103"/>
        <v>0</v>
      </c>
      <c r="BM270" s="174"/>
      <c r="BN270" s="166"/>
      <c r="BO270" s="166"/>
      <c r="BP270" s="133">
        <f t="shared" si="104"/>
        <v>0</v>
      </c>
      <c r="BQ270" s="174"/>
      <c r="BR270" s="166"/>
      <c r="BS270" s="166"/>
      <c r="BT270" s="133">
        <f t="shared" si="105"/>
        <v>0</v>
      </c>
      <c r="BU270" s="174"/>
      <c r="BV270" s="166"/>
      <c r="BW270" s="166"/>
      <c r="BX270" s="133">
        <f t="shared" si="106"/>
        <v>0</v>
      </c>
      <c r="BY270" s="174"/>
      <c r="BZ270" s="166"/>
      <c r="CA270" s="166"/>
      <c r="CB270" s="133">
        <f t="shared" si="107"/>
        <v>0</v>
      </c>
      <c r="CC270" s="197"/>
      <c r="CD270" s="166"/>
      <c r="CE270" s="166"/>
      <c r="CF270" s="133">
        <f t="shared" si="108"/>
        <v>0</v>
      </c>
      <c r="CG270" s="167"/>
    </row>
    <row r="271" spans="1:85" ht="28.5" customHeight="1">
      <c r="A271" s="18">
        <v>35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413</v>
      </c>
      <c r="G271" s="33">
        <v>0</v>
      </c>
      <c r="H271" s="33">
        <v>0</v>
      </c>
      <c r="I271" s="21">
        <f t="shared" si="90"/>
        <v>0</v>
      </c>
      <c r="J271" s="13">
        <v>878</v>
      </c>
      <c r="K271" s="130">
        <f t="shared" si="109"/>
        <v>0</v>
      </c>
      <c r="L271" s="131">
        <f t="shared" si="110"/>
        <v>0</v>
      </c>
      <c r="M271" s="132"/>
      <c r="N271" s="166"/>
      <c r="O271" s="166"/>
      <c r="P271" s="133">
        <f t="shared" si="91"/>
        <v>0</v>
      </c>
      <c r="Q271" s="126"/>
      <c r="R271" s="166"/>
      <c r="S271" s="166"/>
      <c r="T271" s="133">
        <f t="shared" si="92"/>
        <v>0</v>
      </c>
      <c r="U271" s="126"/>
      <c r="V271" s="166"/>
      <c r="W271" s="166"/>
      <c r="X271" s="133">
        <f t="shared" si="93"/>
        <v>0</v>
      </c>
      <c r="Y271" s="126"/>
      <c r="Z271" s="166"/>
      <c r="AA271" s="166"/>
      <c r="AB271" s="133">
        <f t="shared" si="94"/>
        <v>0</v>
      </c>
      <c r="AC271" s="126"/>
      <c r="AD271" s="133">
        <v>0</v>
      </c>
      <c r="AE271" s="133"/>
      <c r="AF271" s="133">
        <f t="shared" si="95"/>
        <v>0</v>
      </c>
      <c r="AG271" s="126"/>
      <c r="AH271" s="166"/>
      <c r="AI271" s="166"/>
      <c r="AJ271" s="133">
        <f t="shared" si="96"/>
        <v>0</v>
      </c>
      <c r="AK271" s="174"/>
      <c r="AL271" s="166"/>
      <c r="AM271" s="166"/>
      <c r="AN271" s="133">
        <f t="shared" si="97"/>
        <v>0</v>
      </c>
      <c r="AO271" s="174"/>
      <c r="AP271" s="155">
        <v>0</v>
      </c>
      <c r="AQ271" s="155"/>
      <c r="AR271" s="133">
        <f t="shared" si="98"/>
        <v>0</v>
      </c>
      <c r="AS271" s="170"/>
      <c r="AT271" s="166"/>
      <c r="AU271" s="166"/>
      <c r="AV271" s="133">
        <f t="shared" si="99"/>
        <v>0</v>
      </c>
      <c r="AW271" s="174"/>
      <c r="AX271" s="166"/>
      <c r="AY271" s="166"/>
      <c r="AZ271" s="133">
        <f t="shared" si="100"/>
        <v>0</v>
      </c>
      <c r="BA271" s="174"/>
      <c r="BB271" s="166"/>
      <c r="BC271" s="166"/>
      <c r="BD271" s="133">
        <f t="shared" si="101"/>
        <v>0</v>
      </c>
      <c r="BE271" s="174"/>
      <c r="BF271" s="166"/>
      <c r="BG271" s="166"/>
      <c r="BH271" s="133">
        <f t="shared" si="102"/>
        <v>0</v>
      </c>
      <c r="BI271" s="174"/>
      <c r="BJ271" s="166"/>
      <c r="BK271" s="166"/>
      <c r="BL271" s="133">
        <f t="shared" si="103"/>
        <v>0</v>
      </c>
      <c r="BM271" s="174"/>
      <c r="BN271" s="166"/>
      <c r="BO271" s="166"/>
      <c r="BP271" s="133">
        <f t="shared" si="104"/>
        <v>0</v>
      </c>
      <c r="BQ271" s="174"/>
      <c r="BR271" s="166"/>
      <c r="BS271" s="166"/>
      <c r="BT271" s="133">
        <f t="shared" si="105"/>
        <v>0</v>
      </c>
      <c r="BU271" s="174"/>
      <c r="BV271" s="166"/>
      <c r="BW271" s="166"/>
      <c r="BX271" s="133">
        <f t="shared" si="106"/>
        <v>0</v>
      </c>
      <c r="BY271" s="174"/>
      <c r="BZ271" s="166"/>
      <c r="CA271" s="166"/>
      <c r="CB271" s="133">
        <f t="shared" si="107"/>
        <v>0</v>
      </c>
      <c r="CC271" s="197"/>
      <c r="CD271" s="166"/>
      <c r="CE271" s="166"/>
      <c r="CF271" s="133">
        <f t="shared" si="108"/>
        <v>0</v>
      </c>
      <c r="CG271" s="167"/>
    </row>
    <row r="272" spans="1:85" ht="28.5" customHeight="1">
      <c r="A272" s="18">
        <v>36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414</v>
      </c>
      <c r="G272" s="33">
        <v>0</v>
      </c>
      <c r="H272" s="33">
        <v>0</v>
      </c>
      <c r="I272" s="21">
        <f t="shared" si="90"/>
        <v>0</v>
      </c>
      <c r="J272" s="13">
        <v>878</v>
      </c>
      <c r="K272" s="130">
        <f t="shared" si="109"/>
        <v>0</v>
      </c>
      <c r="L272" s="131">
        <f t="shared" si="110"/>
        <v>0</v>
      </c>
      <c r="M272" s="132"/>
      <c r="N272" s="166"/>
      <c r="O272" s="166"/>
      <c r="P272" s="133">
        <f t="shared" si="91"/>
        <v>0</v>
      </c>
      <c r="Q272" s="126"/>
      <c r="R272" s="166"/>
      <c r="S272" s="166"/>
      <c r="T272" s="133">
        <f t="shared" si="92"/>
        <v>0</v>
      </c>
      <c r="U272" s="126"/>
      <c r="V272" s="166"/>
      <c r="W272" s="166"/>
      <c r="X272" s="133">
        <f t="shared" si="93"/>
        <v>0</v>
      </c>
      <c r="Y272" s="126"/>
      <c r="Z272" s="166"/>
      <c r="AA272" s="166"/>
      <c r="AB272" s="133">
        <f t="shared" si="94"/>
        <v>0</v>
      </c>
      <c r="AC272" s="126"/>
      <c r="AD272" s="133">
        <v>0</v>
      </c>
      <c r="AE272" s="133"/>
      <c r="AF272" s="133">
        <f t="shared" si="95"/>
        <v>0</v>
      </c>
      <c r="AG272" s="126"/>
      <c r="AH272" s="166"/>
      <c r="AI272" s="166"/>
      <c r="AJ272" s="133">
        <f t="shared" si="96"/>
        <v>0</v>
      </c>
      <c r="AK272" s="174"/>
      <c r="AL272" s="166"/>
      <c r="AM272" s="166"/>
      <c r="AN272" s="133">
        <f t="shared" si="97"/>
        <v>0</v>
      </c>
      <c r="AO272" s="174"/>
      <c r="AP272" s="155">
        <v>0</v>
      </c>
      <c r="AQ272" s="155"/>
      <c r="AR272" s="133">
        <f t="shared" si="98"/>
        <v>0</v>
      </c>
      <c r="AS272" s="170"/>
      <c r="AT272" s="166"/>
      <c r="AU272" s="166"/>
      <c r="AV272" s="133">
        <f t="shared" si="99"/>
        <v>0</v>
      </c>
      <c r="AW272" s="174"/>
      <c r="AX272" s="166"/>
      <c r="AY272" s="166"/>
      <c r="AZ272" s="133">
        <f t="shared" si="100"/>
        <v>0</v>
      </c>
      <c r="BA272" s="174"/>
      <c r="BB272" s="166"/>
      <c r="BC272" s="166"/>
      <c r="BD272" s="133">
        <f t="shared" si="101"/>
        <v>0</v>
      </c>
      <c r="BE272" s="174"/>
      <c r="BF272" s="166"/>
      <c r="BG272" s="166"/>
      <c r="BH272" s="133">
        <f t="shared" si="102"/>
        <v>0</v>
      </c>
      <c r="BI272" s="174"/>
      <c r="BJ272" s="166"/>
      <c r="BK272" s="166"/>
      <c r="BL272" s="133">
        <f t="shared" si="103"/>
        <v>0</v>
      </c>
      <c r="BM272" s="174"/>
      <c r="BN272" s="166"/>
      <c r="BO272" s="166"/>
      <c r="BP272" s="133">
        <f t="shared" si="104"/>
        <v>0</v>
      </c>
      <c r="BQ272" s="174"/>
      <c r="BR272" s="166"/>
      <c r="BS272" s="166"/>
      <c r="BT272" s="133">
        <f t="shared" si="105"/>
        <v>0</v>
      </c>
      <c r="BU272" s="174"/>
      <c r="BV272" s="166"/>
      <c r="BW272" s="166"/>
      <c r="BX272" s="133">
        <f t="shared" si="106"/>
        <v>0</v>
      </c>
      <c r="BY272" s="174"/>
      <c r="BZ272" s="166"/>
      <c r="CA272" s="166"/>
      <c r="CB272" s="133">
        <f t="shared" si="107"/>
        <v>0</v>
      </c>
      <c r="CC272" s="197"/>
      <c r="CD272" s="166"/>
      <c r="CE272" s="166"/>
      <c r="CF272" s="133">
        <f t="shared" si="108"/>
        <v>0</v>
      </c>
      <c r="CG272" s="167"/>
    </row>
    <row r="273" spans="1:85" ht="28.5" customHeight="1">
      <c r="A273" s="18">
        <v>37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415</v>
      </c>
      <c r="G273" s="33">
        <v>0</v>
      </c>
      <c r="H273" s="33">
        <v>0</v>
      </c>
      <c r="I273" s="21">
        <f t="shared" si="90"/>
        <v>0</v>
      </c>
      <c r="J273" s="13">
        <v>878</v>
      </c>
      <c r="K273" s="130">
        <f t="shared" si="109"/>
        <v>0</v>
      </c>
      <c r="L273" s="131">
        <f t="shared" si="110"/>
        <v>0</v>
      </c>
      <c r="M273" s="132"/>
      <c r="N273" s="166"/>
      <c r="O273" s="166"/>
      <c r="P273" s="133">
        <f t="shared" si="91"/>
        <v>0</v>
      </c>
      <c r="Q273" s="126"/>
      <c r="R273" s="166"/>
      <c r="S273" s="166"/>
      <c r="T273" s="133">
        <f t="shared" si="92"/>
        <v>0</v>
      </c>
      <c r="U273" s="126"/>
      <c r="V273" s="166"/>
      <c r="W273" s="166"/>
      <c r="X273" s="133">
        <f t="shared" si="93"/>
        <v>0</v>
      </c>
      <c r="Y273" s="126"/>
      <c r="Z273" s="166"/>
      <c r="AA273" s="166"/>
      <c r="AB273" s="133">
        <f t="shared" si="94"/>
        <v>0</v>
      </c>
      <c r="AC273" s="126"/>
      <c r="AD273" s="133">
        <v>0</v>
      </c>
      <c r="AE273" s="133"/>
      <c r="AF273" s="133">
        <f t="shared" si="95"/>
        <v>0</v>
      </c>
      <c r="AG273" s="126"/>
      <c r="AH273" s="166"/>
      <c r="AI273" s="166"/>
      <c r="AJ273" s="133">
        <f t="shared" si="96"/>
        <v>0</v>
      </c>
      <c r="AK273" s="174"/>
      <c r="AL273" s="166"/>
      <c r="AM273" s="166"/>
      <c r="AN273" s="133">
        <f t="shared" si="97"/>
        <v>0</v>
      </c>
      <c r="AO273" s="174"/>
      <c r="AP273" s="155">
        <v>0</v>
      </c>
      <c r="AQ273" s="155"/>
      <c r="AR273" s="133">
        <f t="shared" si="98"/>
        <v>0</v>
      </c>
      <c r="AS273" s="170"/>
      <c r="AT273" s="166"/>
      <c r="AU273" s="166"/>
      <c r="AV273" s="133">
        <f t="shared" si="99"/>
        <v>0</v>
      </c>
      <c r="AW273" s="174"/>
      <c r="AX273" s="166"/>
      <c r="AY273" s="166"/>
      <c r="AZ273" s="133">
        <f t="shared" si="100"/>
        <v>0</v>
      </c>
      <c r="BA273" s="174"/>
      <c r="BB273" s="166"/>
      <c r="BC273" s="166"/>
      <c r="BD273" s="133">
        <f t="shared" si="101"/>
        <v>0</v>
      </c>
      <c r="BE273" s="174"/>
      <c r="BF273" s="166"/>
      <c r="BG273" s="166"/>
      <c r="BH273" s="133">
        <f t="shared" si="102"/>
        <v>0</v>
      </c>
      <c r="BI273" s="174"/>
      <c r="BJ273" s="166"/>
      <c r="BK273" s="166"/>
      <c r="BL273" s="133">
        <f t="shared" si="103"/>
        <v>0</v>
      </c>
      <c r="BM273" s="174"/>
      <c r="BN273" s="166"/>
      <c r="BO273" s="166"/>
      <c r="BP273" s="133">
        <f t="shared" si="104"/>
        <v>0</v>
      </c>
      <c r="BQ273" s="174"/>
      <c r="BR273" s="166"/>
      <c r="BS273" s="166"/>
      <c r="BT273" s="133">
        <f t="shared" si="105"/>
        <v>0</v>
      </c>
      <c r="BU273" s="174"/>
      <c r="BV273" s="166"/>
      <c r="BW273" s="166"/>
      <c r="BX273" s="133">
        <f t="shared" si="106"/>
        <v>0</v>
      </c>
      <c r="BY273" s="174"/>
      <c r="BZ273" s="166"/>
      <c r="CA273" s="166"/>
      <c r="CB273" s="133">
        <f t="shared" si="107"/>
        <v>0</v>
      </c>
      <c r="CC273" s="197"/>
      <c r="CD273" s="166"/>
      <c r="CE273" s="166"/>
      <c r="CF273" s="133">
        <f t="shared" si="108"/>
        <v>0</v>
      </c>
      <c r="CG273" s="167"/>
    </row>
    <row r="274" spans="1:85" ht="28.5" customHeight="1">
      <c r="A274" s="18">
        <v>38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416</v>
      </c>
      <c r="G274" s="33">
        <v>0</v>
      </c>
      <c r="H274" s="33">
        <v>0</v>
      </c>
      <c r="I274" s="21">
        <f t="shared" si="90"/>
        <v>0</v>
      </c>
      <c r="J274" s="13">
        <v>878</v>
      </c>
      <c r="K274" s="130">
        <f t="shared" si="109"/>
        <v>0</v>
      </c>
      <c r="L274" s="131">
        <f t="shared" si="110"/>
        <v>0</v>
      </c>
      <c r="M274" s="132"/>
      <c r="N274" s="166"/>
      <c r="O274" s="166"/>
      <c r="P274" s="133">
        <f t="shared" si="91"/>
        <v>0</v>
      </c>
      <c r="Q274" s="126"/>
      <c r="R274" s="166"/>
      <c r="S274" s="166"/>
      <c r="T274" s="133">
        <f t="shared" si="92"/>
        <v>0</v>
      </c>
      <c r="U274" s="126"/>
      <c r="V274" s="166"/>
      <c r="W274" s="166"/>
      <c r="X274" s="133">
        <f t="shared" si="93"/>
        <v>0</v>
      </c>
      <c r="Y274" s="126"/>
      <c r="Z274" s="166"/>
      <c r="AA274" s="166"/>
      <c r="AB274" s="133">
        <f t="shared" si="94"/>
        <v>0</v>
      </c>
      <c r="AC274" s="126"/>
      <c r="AD274" s="133">
        <v>0</v>
      </c>
      <c r="AE274" s="133"/>
      <c r="AF274" s="133">
        <f t="shared" si="95"/>
        <v>0</v>
      </c>
      <c r="AG274" s="126"/>
      <c r="AH274" s="166"/>
      <c r="AI274" s="166"/>
      <c r="AJ274" s="133">
        <f t="shared" si="96"/>
        <v>0</v>
      </c>
      <c r="AK274" s="174"/>
      <c r="AL274" s="166"/>
      <c r="AM274" s="166"/>
      <c r="AN274" s="133">
        <f t="shared" si="97"/>
        <v>0</v>
      </c>
      <c r="AO274" s="174"/>
      <c r="AP274" s="155">
        <v>0</v>
      </c>
      <c r="AQ274" s="155"/>
      <c r="AR274" s="133">
        <f t="shared" si="98"/>
        <v>0</v>
      </c>
      <c r="AS274" s="170"/>
      <c r="AT274" s="166"/>
      <c r="AU274" s="166"/>
      <c r="AV274" s="133">
        <f t="shared" si="99"/>
        <v>0</v>
      </c>
      <c r="AW274" s="174"/>
      <c r="AX274" s="166"/>
      <c r="AY274" s="166"/>
      <c r="AZ274" s="133">
        <f t="shared" si="100"/>
        <v>0</v>
      </c>
      <c r="BA274" s="174"/>
      <c r="BB274" s="166"/>
      <c r="BC274" s="166"/>
      <c r="BD274" s="133">
        <f t="shared" si="101"/>
        <v>0</v>
      </c>
      <c r="BE274" s="174"/>
      <c r="BF274" s="166"/>
      <c r="BG274" s="166"/>
      <c r="BH274" s="133">
        <f t="shared" si="102"/>
        <v>0</v>
      </c>
      <c r="BI274" s="174"/>
      <c r="BJ274" s="166"/>
      <c r="BK274" s="166"/>
      <c r="BL274" s="133">
        <f t="shared" si="103"/>
        <v>0</v>
      </c>
      <c r="BM274" s="174"/>
      <c r="BN274" s="166"/>
      <c r="BO274" s="166"/>
      <c r="BP274" s="133">
        <f t="shared" si="104"/>
        <v>0</v>
      </c>
      <c r="BQ274" s="174"/>
      <c r="BR274" s="166"/>
      <c r="BS274" s="166"/>
      <c r="BT274" s="133">
        <f t="shared" si="105"/>
        <v>0</v>
      </c>
      <c r="BU274" s="174"/>
      <c r="BV274" s="166"/>
      <c r="BW274" s="166"/>
      <c r="BX274" s="133">
        <f t="shared" si="106"/>
        <v>0</v>
      </c>
      <c r="BY274" s="174"/>
      <c r="BZ274" s="166"/>
      <c r="CA274" s="166"/>
      <c r="CB274" s="133">
        <f t="shared" si="107"/>
        <v>0</v>
      </c>
      <c r="CC274" s="197"/>
      <c r="CD274" s="166"/>
      <c r="CE274" s="166"/>
      <c r="CF274" s="133">
        <f t="shared" si="108"/>
        <v>0</v>
      </c>
      <c r="CG274" s="167"/>
    </row>
    <row r="275" spans="1:85" ht="28.5" customHeight="1">
      <c r="A275" s="18">
        <v>39</v>
      </c>
      <c r="B275" s="45">
        <v>22821500</v>
      </c>
      <c r="C275" s="45" t="s">
        <v>419</v>
      </c>
      <c r="D275" s="45" t="s">
        <v>185</v>
      </c>
      <c r="E275" s="45" t="s">
        <v>23</v>
      </c>
      <c r="F275" s="33" t="s">
        <v>421</v>
      </c>
      <c r="G275" s="33">
        <v>0</v>
      </c>
      <c r="H275" s="33">
        <v>0</v>
      </c>
      <c r="I275" s="21">
        <f t="shared" si="90"/>
        <v>0</v>
      </c>
      <c r="J275" s="13">
        <v>100000</v>
      </c>
      <c r="K275" s="130">
        <f t="shared" si="109"/>
        <v>0</v>
      </c>
      <c r="L275" s="131">
        <f t="shared" si="110"/>
        <v>0</v>
      </c>
      <c r="M275" s="132"/>
      <c r="N275" s="166"/>
      <c r="O275" s="166"/>
      <c r="P275" s="133">
        <f t="shared" si="91"/>
        <v>0</v>
      </c>
      <c r="Q275" s="126"/>
      <c r="R275" s="166"/>
      <c r="S275" s="166"/>
      <c r="T275" s="133">
        <f t="shared" si="92"/>
        <v>0</v>
      </c>
      <c r="U275" s="126"/>
      <c r="V275" s="166"/>
      <c r="W275" s="166"/>
      <c r="X275" s="133">
        <f t="shared" si="93"/>
        <v>0</v>
      </c>
      <c r="Y275" s="126"/>
      <c r="Z275" s="166"/>
      <c r="AA275" s="166"/>
      <c r="AB275" s="133">
        <f t="shared" si="94"/>
        <v>0</v>
      </c>
      <c r="AC275" s="126"/>
      <c r="AD275" s="133">
        <v>0</v>
      </c>
      <c r="AE275" s="133"/>
      <c r="AF275" s="133">
        <f t="shared" si="95"/>
        <v>0</v>
      </c>
      <c r="AG275" s="126"/>
      <c r="AH275" s="166"/>
      <c r="AI275" s="166"/>
      <c r="AJ275" s="133">
        <f t="shared" si="96"/>
        <v>0</v>
      </c>
      <c r="AK275" s="174"/>
      <c r="AL275" s="166"/>
      <c r="AM275" s="166"/>
      <c r="AN275" s="133">
        <f t="shared" si="97"/>
        <v>0</v>
      </c>
      <c r="AO275" s="174"/>
      <c r="AP275" s="155">
        <v>0</v>
      </c>
      <c r="AQ275" s="155"/>
      <c r="AR275" s="133">
        <f t="shared" si="98"/>
        <v>0</v>
      </c>
      <c r="AS275" s="170"/>
      <c r="AT275" s="166"/>
      <c r="AU275" s="166"/>
      <c r="AV275" s="133">
        <f t="shared" si="99"/>
        <v>0</v>
      </c>
      <c r="AW275" s="174"/>
      <c r="AX275" s="166"/>
      <c r="AY275" s="166"/>
      <c r="AZ275" s="133">
        <f t="shared" si="100"/>
        <v>0</v>
      </c>
      <c r="BA275" s="174"/>
      <c r="BB275" s="166"/>
      <c r="BC275" s="166"/>
      <c r="BD275" s="133">
        <f t="shared" si="101"/>
        <v>0</v>
      </c>
      <c r="BE275" s="174"/>
      <c r="BF275" s="166"/>
      <c r="BG275" s="166"/>
      <c r="BH275" s="133">
        <f t="shared" si="102"/>
        <v>0</v>
      </c>
      <c r="BI275" s="174"/>
      <c r="BJ275" s="166"/>
      <c r="BK275" s="166"/>
      <c r="BL275" s="133">
        <f t="shared" si="103"/>
        <v>0</v>
      </c>
      <c r="BM275" s="174"/>
      <c r="BN275" s="166"/>
      <c r="BO275" s="166"/>
      <c r="BP275" s="133">
        <f t="shared" si="104"/>
        <v>0</v>
      </c>
      <c r="BQ275" s="174"/>
      <c r="BR275" s="166"/>
      <c r="BS275" s="166"/>
      <c r="BT275" s="133">
        <f t="shared" si="105"/>
        <v>0</v>
      </c>
      <c r="BU275" s="174"/>
      <c r="BV275" s="166"/>
      <c r="BW275" s="166"/>
      <c r="BX275" s="133">
        <f t="shared" si="106"/>
        <v>0</v>
      </c>
      <c r="BY275" s="174"/>
      <c r="BZ275" s="166"/>
      <c r="CA275" s="166"/>
      <c r="CB275" s="133">
        <f t="shared" si="107"/>
        <v>0</v>
      </c>
      <c r="CC275" s="197"/>
      <c r="CD275" s="166"/>
      <c r="CE275" s="166"/>
      <c r="CF275" s="133">
        <f t="shared" si="108"/>
        <v>0</v>
      </c>
      <c r="CG275" s="198"/>
    </row>
    <row r="276" spans="1:85" ht="28.5" customHeight="1">
      <c r="B276" s="45">
        <v>22311100</v>
      </c>
      <c r="C276" s="45" t="s">
        <v>420</v>
      </c>
      <c r="D276" s="45" t="s">
        <v>185</v>
      </c>
      <c r="E276" s="45" t="s">
        <v>23</v>
      </c>
      <c r="F276" s="33" t="s">
        <v>422</v>
      </c>
      <c r="G276" s="33">
        <v>0</v>
      </c>
      <c r="H276" s="33">
        <v>0</v>
      </c>
      <c r="I276" s="21">
        <f t="shared" si="90"/>
        <v>0</v>
      </c>
      <c r="J276" s="13">
        <v>400</v>
      </c>
      <c r="K276" s="130">
        <f t="shared" si="109"/>
        <v>0</v>
      </c>
      <c r="L276" s="131">
        <f t="shared" si="110"/>
        <v>0</v>
      </c>
      <c r="M276" s="132"/>
      <c r="N276" s="166"/>
      <c r="O276" s="166"/>
      <c r="P276" s="133">
        <f t="shared" si="91"/>
        <v>0</v>
      </c>
      <c r="Q276" s="126"/>
      <c r="R276" s="166"/>
      <c r="S276" s="166"/>
      <c r="T276" s="133">
        <f t="shared" si="92"/>
        <v>0</v>
      </c>
      <c r="U276" s="126"/>
      <c r="V276" s="166"/>
      <c r="W276" s="166"/>
      <c r="X276" s="133">
        <f t="shared" si="93"/>
        <v>0</v>
      </c>
      <c r="Y276" s="126"/>
      <c r="Z276" s="166"/>
      <c r="AA276" s="166"/>
      <c r="AB276" s="133">
        <f t="shared" si="94"/>
        <v>0</v>
      </c>
      <c r="AC276" s="126"/>
      <c r="AD276" s="133">
        <v>0</v>
      </c>
      <c r="AE276" s="133"/>
      <c r="AF276" s="133">
        <f t="shared" si="95"/>
        <v>0</v>
      </c>
      <c r="AG276" s="126"/>
      <c r="AH276" s="166"/>
      <c r="AI276" s="166"/>
      <c r="AJ276" s="133">
        <f t="shared" si="96"/>
        <v>0</v>
      </c>
      <c r="AK276" s="174"/>
      <c r="AL276" s="166"/>
      <c r="AM276" s="166"/>
      <c r="AN276" s="133">
        <f t="shared" si="97"/>
        <v>0</v>
      </c>
      <c r="AO276" s="174"/>
      <c r="AP276" s="155">
        <v>0</v>
      </c>
      <c r="AQ276" s="155"/>
      <c r="AR276" s="133">
        <f t="shared" si="98"/>
        <v>0</v>
      </c>
      <c r="AS276" s="170"/>
      <c r="AT276" s="166"/>
      <c r="AU276" s="166"/>
      <c r="AV276" s="133">
        <f t="shared" si="99"/>
        <v>0</v>
      </c>
      <c r="AW276" s="174"/>
      <c r="AX276" s="166"/>
      <c r="AY276" s="166"/>
      <c r="AZ276" s="133">
        <f t="shared" si="100"/>
        <v>0</v>
      </c>
      <c r="BA276" s="174"/>
      <c r="BB276" s="166"/>
      <c r="BC276" s="166"/>
      <c r="BD276" s="133">
        <f t="shared" si="101"/>
        <v>0</v>
      </c>
      <c r="BE276" s="174"/>
      <c r="BF276" s="166"/>
      <c r="BG276" s="166"/>
      <c r="BH276" s="133">
        <f t="shared" si="102"/>
        <v>0</v>
      </c>
      <c r="BI276" s="174"/>
      <c r="BJ276" s="166"/>
      <c r="BK276" s="166"/>
      <c r="BL276" s="133">
        <f t="shared" si="103"/>
        <v>0</v>
      </c>
      <c r="BM276" s="174"/>
      <c r="BN276" s="166"/>
      <c r="BO276" s="166"/>
      <c r="BP276" s="133">
        <f t="shared" si="104"/>
        <v>0</v>
      </c>
      <c r="BQ276" s="174"/>
      <c r="BR276" s="166"/>
      <c r="BS276" s="166"/>
      <c r="BT276" s="133">
        <f t="shared" si="105"/>
        <v>0</v>
      </c>
      <c r="BU276" s="174"/>
      <c r="BV276" s="166"/>
      <c r="BW276" s="166"/>
      <c r="BX276" s="133">
        <f t="shared" si="106"/>
        <v>0</v>
      </c>
      <c r="BY276" s="174"/>
      <c r="BZ276" s="166"/>
      <c r="CA276" s="166"/>
      <c r="CB276" s="133">
        <f t="shared" si="107"/>
        <v>0</v>
      </c>
      <c r="CC276" s="197"/>
      <c r="CD276" s="166"/>
      <c r="CE276" s="166"/>
      <c r="CF276" s="133">
        <f t="shared" si="108"/>
        <v>0</v>
      </c>
      <c r="CG276" s="198"/>
    </row>
    <row r="277" spans="1:85" ht="28.5" customHeight="1">
      <c r="B277" s="45">
        <v>22211400</v>
      </c>
      <c r="C277" s="45" t="s">
        <v>427</v>
      </c>
      <c r="D277" s="45" t="s">
        <v>185</v>
      </c>
      <c r="E277" s="45" t="s">
        <v>23</v>
      </c>
      <c r="F277" s="33" t="s">
        <v>423</v>
      </c>
      <c r="G277" s="33">
        <v>15</v>
      </c>
      <c r="H277" s="33">
        <v>930000</v>
      </c>
      <c r="I277" s="21">
        <f t="shared" si="90"/>
        <v>0</v>
      </c>
      <c r="J277" s="13">
        <v>62000</v>
      </c>
      <c r="K277" s="130">
        <f t="shared" si="109"/>
        <v>15</v>
      </c>
      <c r="L277" s="131">
        <f t="shared" si="110"/>
        <v>930000</v>
      </c>
      <c r="M277" s="132"/>
      <c r="N277" s="166">
        <v>15</v>
      </c>
      <c r="O277" s="166"/>
      <c r="P277" s="133">
        <f t="shared" si="91"/>
        <v>15</v>
      </c>
      <c r="Q277" s="126"/>
      <c r="R277" s="166"/>
      <c r="S277" s="166"/>
      <c r="T277" s="133">
        <f t="shared" si="92"/>
        <v>0</v>
      </c>
      <c r="U277" s="126"/>
      <c r="V277" s="166"/>
      <c r="W277" s="166"/>
      <c r="X277" s="133">
        <f t="shared" si="93"/>
        <v>0</v>
      </c>
      <c r="Y277" s="126"/>
      <c r="Z277" s="166"/>
      <c r="AA277" s="166"/>
      <c r="AB277" s="133">
        <f t="shared" si="94"/>
        <v>0</v>
      </c>
      <c r="AC277" s="126"/>
      <c r="AD277" s="133">
        <v>0</v>
      </c>
      <c r="AE277" s="133"/>
      <c r="AF277" s="133">
        <f t="shared" si="95"/>
        <v>0</v>
      </c>
      <c r="AG277" s="126"/>
      <c r="AH277" s="166"/>
      <c r="AI277" s="166"/>
      <c r="AJ277" s="133">
        <f t="shared" si="96"/>
        <v>0</v>
      </c>
      <c r="AK277" s="174"/>
      <c r="AL277" s="166"/>
      <c r="AM277" s="166"/>
      <c r="AN277" s="133">
        <f t="shared" si="97"/>
        <v>0</v>
      </c>
      <c r="AO277" s="174"/>
      <c r="AP277" s="155">
        <v>0</v>
      </c>
      <c r="AQ277" s="155"/>
      <c r="AR277" s="133">
        <f t="shared" si="98"/>
        <v>0</v>
      </c>
      <c r="AS277" s="170"/>
      <c r="AT277" s="166"/>
      <c r="AU277" s="166"/>
      <c r="AV277" s="133">
        <f t="shared" si="99"/>
        <v>0</v>
      </c>
      <c r="AW277" s="174"/>
      <c r="AX277" s="166"/>
      <c r="AY277" s="166"/>
      <c r="AZ277" s="133">
        <f t="shared" si="100"/>
        <v>0</v>
      </c>
      <c r="BA277" s="174"/>
      <c r="BB277" s="166"/>
      <c r="BC277" s="166"/>
      <c r="BD277" s="133">
        <f t="shared" si="101"/>
        <v>0</v>
      </c>
      <c r="BE277" s="174"/>
      <c r="BF277" s="166"/>
      <c r="BG277" s="166"/>
      <c r="BH277" s="133">
        <f t="shared" si="102"/>
        <v>0</v>
      </c>
      <c r="BI277" s="174"/>
      <c r="BJ277" s="166"/>
      <c r="BK277" s="166"/>
      <c r="BL277" s="133">
        <f t="shared" si="103"/>
        <v>0</v>
      </c>
      <c r="BM277" s="174"/>
      <c r="BN277" s="166"/>
      <c r="BO277" s="166"/>
      <c r="BP277" s="133">
        <f t="shared" si="104"/>
        <v>0</v>
      </c>
      <c r="BQ277" s="174"/>
      <c r="BR277" s="166"/>
      <c r="BS277" s="166"/>
      <c r="BT277" s="133">
        <f t="shared" si="105"/>
        <v>0</v>
      </c>
      <c r="BU277" s="174"/>
      <c r="BV277" s="166"/>
      <c r="BW277" s="166"/>
      <c r="BX277" s="133">
        <f t="shared" si="106"/>
        <v>0</v>
      </c>
      <c r="BY277" s="174"/>
      <c r="BZ277" s="166"/>
      <c r="CA277" s="166"/>
      <c r="CB277" s="133">
        <f t="shared" si="107"/>
        <v>0</v>
      </c>
      <c r="CC277" s="197"/>
      <c r="CD277" s="166"/>
      <c r="CE277" s="166"/>
      <c r="CF277" s="133">
        <f t="shared" si="108"/>
        <v>0</v>
      </c>
      <c r="CG277" s="198"/>
    </row>
    <row r="278" spans="1:85" ht="28.5" customHeight="1">
      <c r="B278" s="45">
        <v>22211400</v>
      </c>
      <c r="C278" s="45" t="s">
        <v>427</v>
      </c>
      <c r="D278" s="45" t="s">
        <v>185</v>
      </c>
      <c r="E278" s="45" t="s">
        <v>23</v>
      </c>
      <c r="F278" s="33" t="s">
        <v>424</v>
      </c>
      <c r="G278" s="33">
        <v>15</v>
      </c>
      <c r="H278" s="33">
        <v>1860000</v>
      </c>
      <c r="I278" s="21">
        <f t="shared" si="90"/>
        <v>0</v>
      </c>
      <c r="J278" s="13">
        <v>124000</v>
      </c>
      <c r="K278" s="130">
        <f t="shared" si="109"/>
        <v>15</v>
      </c>
      <c r="L278" s="131">
        <f t="shared" si="110"/>
        <v>1860000</v>
      </c>
      <c r="M278" s="132"/>
      <c r="N278" s="166">
        <v>15</v>
      </c>
      <c r="O278" s="166"/>
      <c r="P278" s="133">
        <f t="shared" si="91"/>
        <v>15</v>
      </c>
      <c r="Q278" s="126"/>
      <c r="R278" s="166"/>
      <c r="S278" s="166"/>
      <c r="T278" s="133">
        <f t="shared" si="92"/>
        <v>0</v>
      </c>
      <c r="U278" s="126"/>
      <c r="V278" s="166"/>
      <c r="W278" s="166"/>
      <c r="X278" s="133">
        <f t="shared" si="93"/>
        <v>0</v>
      </c>
      <c r="Y278" s="126"/>
      <c r="Z278" s="166"/>
      <c r="AA278" s="166"/>
      <c r="AB278" s="133">
        <f t="shared" si="94"/>
        <v>0</v>
      </c>
      <c r="AC278" s="126"/>
      <c r="AD278" s="133">
        <v>0</v>
      </c>
      <c r="AE278" s="133"/>
      <c r="AF278" s="133">
        <f t="shared" si="95"/>
        <v>0</v>
      </c>
      <c r="AG278" s="126"/>
      <c r="AH278" s="166"/>
      <c r="AI278" s="166"/>
      <c r="AJ278" s="133">
        <f t="shared" si="96"/>
        <v>0</v>
      </c>
      <c r="AK278" s="174"/>
      <c r="AL278" s="166"/>
      <c r="AM278" s="166"/>
      <c r="AN278" s="133">
        <f t="shared" si="97"/>
        <v>0</v>
      </c>
      <c r="AO278" s="174"/>
      <c r="AP278" s="155">
        <v>0</v>
      </c>
      <c r="AQ278" s="155"/>
      <c r="AR278" s="133">
        <f t="shared" si="98"/>
        <v>0</v>
      </c>
      <c r="AS278" s="170"/>
      <c r="AT278" s="166"/>
      <c r="AU278" s="166"/>
      <c r="AV278" s="133">
        <f t="shared" si="99"/>
        <v>0</v>
      </c>
      <c r="AW278" s="174"/>
      <c r="AX278" s="166"/>
      <c r="AY278" s="166"/>
      <c r="AZ278" s="133">
        <f t="shared" si="100"/>
        <v>0</v>
      </c>
      <c r="BA278" s="174"/>
      <c r="BB278" s="166"/>
      <c r="BC278" s="166"/>
      <c r="BD278" s="133">
        <f t="shared" si="101"/>
        <v>0</v>
      </c>
      <c r="BE278" s="174"/>
      <c r="BF278" s="166"/>
      <c r="BG278" s="166"/>
      <c r="BH278" s="133">
        <f t="shared" si="102"/>
        <v>0</v>
      </c>
      <c r="BI278" s="174"/>
      <c r="BJ278" s="166"/>
      <c r="BK278" s="166"/>
      <c r="BL278" s="133">
        <f t="shared" si="103"/>
        <v>0</v>
      </c>
      <c r="BM278" s="174"/>
      <c r="BN278" s="166"/>
      <c r="BO278" s="166"/>
      <c r="BP278" s="133">
        <f t="shared" si="104"/>
        <v>0</v>
      </c>
      <c r="BQ278" s="174"/>
      <c r="BR278" s="166"/>
      <c r="BS278" s="166"/>
      <c r="BT278" s="133">
        <f t="shared" si="105"/>
        <v>0</v>
      </c>
      <c r="BU278" s="174"/>
      <c r="BV278" s="166"/>
      <c r="BW278" s="166"/>
      <c r="BX278" s="133">
        <f t="shared" si="106"/>
        <v>0</v>
      </c>
      <c r="BY278" s="174"/>
      <c r="BZ278" s="166"/>
      <c r="CA278" s="166"/>
      <c r="CB278" s="133">
        <f t="shared" si="107"/>
        <v>0</v>
      </c>
      <c r="CC278" s="197"/>
      <c r="CD278" s="166"/>
      <c r="CE278" s="166"/>
      <c r="CF278" s="133">
        <f t="shared" si="108"/>
        <v>0</v>
      </c>
      <c r="CG278" s="198"/>
    </row>
    <row r="279" spans="1:85" ht="28.5" customHeight="1">
      <c r="B279" s="45">
        <v>92411100</v>
      </c>
      <c r="C279" s="45" t="s">
        <v>428</v>
      </c>
      <c r="D279" s="45" t="s">
        <v>193</v>
      </c>
      <c r="E279" s="45" t="s">
        <v>418</v>
      </c>
      <c r="F279" s="33" t="s">
        <v>425</v>
      </c>
      <c r="G279" s="33">
        <v>1</v>
      </c>
      <c r="H279" s="33">
        <v>922300</v>
      </c>
      <c r="I279" s="21">
        <f t="shared" si="90"/>
        <v>0</v>
      </c>
      <c r="J279" s="13">
        <v>922300</v>
      </c>
      <c r="K279" s="130">
        <f t="shared" si="109"/>
        <v>1</v>
      </c>
      <c r="L279" s="131">
        <f t="shared" si="110"/>
        <v>922300</v>
      </c>
      <c r="M279" s="132"/>
      <c r="N279" s="166">
        <v>1</v>
      </c>
      <c r="O279" s="166"/>
      <c r="P279" s="133">
        <f t="shared" si="91"/>
        <v>1</v>
      </c>
      <c r="Q279" s="126"/>
      <c r="R279" s="166"/>
      <c r="S279" s="166"/>
      <c r="T279" s="133">
        <f t="shared" si="92"/>
        <v>0</v>
      </c>
      <c r="U279" s="126"/>
      <c r="V279" s="166"/>
      <c r="W279" s="166"/>
      <c r="X279" s="133">
        <f t="shared" si="93"/>
        <v>0</v>
      </c>
      <c r="Y279" s="126"/>
      <c r="Z279" s="166"/>
      <c r="AA279" s="166"/>
      <c r="AB279" s="133">
        <f t="shared" si="94"/>
        <v>0</v>
      </c>
      <c r="AC279" s="126"/>
      <c r="AD279" s="133">
        <v>0</v>
      </c>
      <c r="AE279" s="133"/>
      <c r="AF279" s="133">
        <f t="shared" si="95"/>
        <v>0</v>
      </c>
      <c r="AG279" s="126"/>
      <c r="AH279" s="166"/>
      <c r="AI279" s="166"/>
      <c r="AJ279" s="133">
        <f t="shared" si="96"/>
        <v>0</v>
      </c>
      <c r="AK279" s="174"/>
      <c r="AL279" s="166"/>
      <c r="AM279" s="166"/>
      <c r="AN279" s="133">
        <f t="shared" si="97"/>
        <v>0</v>
      </c>
      <c r="AO279" s="174"/>
      <c r="AP279" s="155">
        <v>0</v>
      </c>
      <c r="AQ279" s="155"/>
      <c r="AR279" s="133">
        <f t="shared" si="98"/>
        <v>0</v>
      </c>
      <c r="AS279" s="170"/>
      <c r="AT279" s="166"/>
      <c r="AU279" s="166"/>
      <c r="AV279" s="133">
        <f t="shared" si="99"/>
        <v>0</v>
      </c>
      <c r="AW279" s="174"/>
      <c r="AX279" s="166"/>
      <c r="AY279" s="166"/>
      <c r="AZ279" s="133">
        <f t="shared" si="100"/>
        <v>0</v>
      </c>
      <c r="BA279" s="174"/>
      <c r="BB279" s="166"/>
      <c r="BC279" s="166"/>
      <c r="BD279" s="133">
        <f t="shared" si="101"/>
        <v>0</v>
      </c>
      <c r="BE279" s="174"/>
      <c r="BF279" s="166"/>
      <c r="BG279" s="166"/>
      <c r="BH279" s="133">
        <f t="shared" si="102"/>
        <v>0</v>
      </c>
      <c r="BI279" s="174"/>
      <c r="BJ279" s="166"/>
      <c r="BK279" s="166"/>
      <c r="BL279" s="133">
        <f t="shared" si="103"/>
        <v>0</v>
      </c>
      <c r="BM279" s="174"/>
      <c r="BN279" s="166"/>
      <c r="BO279" s="166"/>
      <c r="BP279" s="133">
        <f t="shared" si="104"/>
        <v>0</v>
      </c>
      <c r="BQ279" s="174"/>
      <c r="BR279" s="166"/>
      <c r="BS279" s="166"/>
      <c r="BT279" s="133">
        <f t="shared" si="105"/>
        <v>0</v>
      </c>
      <c r="BU279" s="174"/>
      <c r="BV279" s="166"/>
      <c r="BW279" s="166"/>
      <c r="BX279" s="133">
        <f t="shared" si="106"/>
        <v>0</v>
      </c>
      <c r="BY279" s="174"/>
      <c r="BZ279" s="166"/>
      <c r="CA279" s="166"/>
      <c r="CB279" s="133">
        <f t="shared" si="107"/>
        <v>0</v>
      </c>
      <c r="CC279" s="197"/>
      <c r="CD279" s="166"/>
      <c r="CE279" s="166"/>
      <c r="CF279" s="133">
        <f t="shared" si="108"/>
        <v>0</v>
      </c>
      <c r="CG279" s="198"/>
    </row>
    <row r="280" spans="1:85" ht="28.5" customHeight="1">
      <c r="B280" s="45">
        <v>92421100</v>
      </c>
      <c r="C280" s="45" t="s">
        <v>429</v>
      </c>
      <c r="D280" s="45" t="s">
        <v>193</v>
      </c>
      <c r="E280" s="45" t="s">
        <v>418</v>
      </c>
      <c r="F280" s="33" t="s">
        <v>426</v>
      </c>
      <c r="G280" s="33">
        <v>1</v>
      </c>
      <c r="H280" s="33">
        <v>18000</v>
      </c>
      <c r="I280" s="21">
        <f t="shared" si="90"/>
        <v>0</v>
      </c>
      <c r="J280" s="13">
        <v>18000</v>
      </c>
      <c r="K280" s="130">
        <f t="shared" si="109"/>
        <v>1</v>
      </c>
      <c r="L280" s="131">
        <f t="shared" si="110"/>
        <v>18000</v>
      </c>
      <c r="M280" s="132"/>
      <c r="N280" s="166">
        <v>1</v>
      </c>
      <c r="O280" s="166"/>
      <c r="P280" s="133">
        <f t="shared" si="91"/>
        <v>1</v>
      </c>
      <c r="Q280" s="126"/>
      <c r="R280" s="166"/>
      <c r="S280" s="166"/>
      <c r="T280" s="133">
        <f t="shared" si="92"/>
        <v>0</v>
      </c>
      <c r="U280" s="126"/>
      <c r="V280" s="166"/>
      <c r="W280" s="166"/>
      <c r="X280" s="133">
        <f t="shared" si="93"/>
        <v>0</v>
      </c>
      <c r="Y280" s="126"/>
      <c r="Z280" s="166"/>
      <c r="AA280" s="166"/>
      <c r="AB280" s="133">
        <f t="shared" si="94"/>
        <v>0</v>
      </c>
      <c r="AC280" s="126"/>
      <c r="AD280" s="133">
        <v>0</v>
      </c>
      <c r="AE280" s="133"/>
      <c r="AF280" s="133">
        <f t="shared" si="95"/>
        <v>0</v>
      </c>
      <c r="AG280" s="126"/>
      <c r="AH280" s="166"/>
      <c r="AI280" s="166"/>
      <c r="AJ280" s="133">
        <f t="shared" si="96"/>
        <v>0</v>
      </c>
      <c r="AK280" s="174"/>
      <c r="AL280" s="166"/>
      <c r="AM280" s="166"/>
      <c r="AN280" s="133">
        <f t="shared" si="97"/>
        <v>0</v>
      </c>
      <c r="AO280" s="174"/>
      <c r="AP280" s="155">
        <v>0</v>
      </c>
      <c r="AQ280" s="155"/>
      <c r="AR280" s="133">
        <f t="shared" si="98"/>
        <v>0</v>
      </c>
      <c r="AS280" s="170"/>
      <c r="AT280" s="166"/>
      <c r="AU280" s="166"/>
      <c r="AV280" s="133">
        <f t="shared" si="99"/>
        <v>0</v>
      </c>
      <c r="AW280" s="174"/>
      <c r="AX280" s="166"/>
      <c r="AY280" s="166"/>
      <c r="AZ280" s="133">
        <f t="shared" si="100"/>
        <v>0</v>
      </c>
      <c r="BA280" s="174"/>
      <c r="BB280" s="166"/>
      <c r="BC280" s="166"/>
      <c r="BD280" s="133">
        <f t="shared" si="101"/>
        <v>0</v>
      </c>
      <c r="BE280" s="174"/>
      <c r="BF280" s="166"/>
      <c r="BG280" s="166"/>
      <c r="BH280" s="133">
        <f t="shared" si="102"/>
        <v>0</v>
      </c>
      <c r="BI280" s="174"/>
      <c r="BJ280" s="166"/>
      <c r="BK280" s="166"/>
      <c r="BL280" s="133">
        <f t="shared" si="103"/>
        <v>0</v>
      </c>
      <c r="BM280" s="174"/>
      <c r="BN280" s="166"/>
      <c r="BO280" s="166"/>
      <c r="BP280" s="133">
        <f t="shared" si="104"/>
        <v>0</v>
      </c>
      <c r="BQ280" s="174"/>
      <c r="BR280" s="166"/>
      <c r="BS280" s="166"/>
      <c r="BT280" s="133">
        <f t="shared" si="105"/>
        <v>0</v>
      </c>
      <c r="BU280" s="174"/>
      <c r="BV280" s="166"/>
      <c r="BW280" s="166"/>
      <c r="BX280" s="133">
        <f t="shared" si="106"/>
        <v>0</v>
      </c>
      <c r="BY280" s="174"/>
      <c r="BZ280" s="166"/>
      <c r="CA280" s="166"/>
      <c r="CB280" s="133">
        <f t="shared" si="107"/>
        <v>0</v>
      </c>
      <c r="CC280" s="197"/>
      <c r="CD280" s="166"/>
      <c r="CE280" s="166"/>
      <c r="CF280" s="133">
        <f t="shared" si="108"/>
        <v>0</v>
      </c>
      <c r="CG280" s="198"/>
    </row>
    <row r="281" spans="1:85" ht="22.5" customHeight="1"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452</v>
      </c>
      <c r="G281" s="33">
        <v>50</v>
      </c>
      <c r="H281" s="33">
        <v>43900</v>
      </c>
      <c r="I281" s="21">
        <f t="shared" si="90"/>
        <v>0</v>
      </c>
      <c r="J281" s="13">
        <v>878</v>
      </c>
      <c r="K281" s="130">
        <f t="shared" si="109"/>
        <v>50</v>
      </c>
      <c r="L281" s="131">
        <f t="shared" si="110"/>
        <v>43900</v>
      </c>
      <c r="M281" s="132"/>
      <c r="N281" s="166"/>
      <c r="O281" s="166"/>
      <c r="P281" s="133">
        <f t="shared" si="91"/>
        <v>0</v>
      </c>
      <c r="Q281" s="126"/>
      <c r="R281" s="166"/>
      <c r="S281" s="166"/>
      <c r="T281" s="133">
        <f t="shared" si="92"/>
        <v>0</v>
      </c>
      <c r="U281" s="126"/>
      <c r="V281" s="166"/>
      <c r="W281" s="166"/>
      <c r="X281" s="133">
        <f t="shared" si="93"/>
        <v>0</v>
      </c>
      <c r="Y281" s="126"/>
      <c r="Z281" s="166"/>
      <c r="AA281" s="166"/>
      <c r="AB281" s="133">
        <f t="shared" si="94"/>
        <v>0</v>
      </c>
      <c r="AC281" s="126"/>
      <c r="AD281" s="133"/>
      <c r="AE281" s="133"/>
      <c r="AF281" s="133">
        <f t="shared" si="95"/>
        <v>0</v>
      </c>
      <c r="AG281" s="126"/>
      <c r="AH281" s="166"/>
      <c r="AI281" s="166"/>
      <c r="AJ281" s="133">
        <f t="shared" si="96"/>
        <v>0</v>
      </c>
      <c r="AK281" s="174"/>
      <c r="AL281" s="166"/>
      <c r="AM281" s="166"/>
      <c r="AN281" s="133">
        <f t="shared" si="97"/>
        <v>0</v>
      </c>
      <c r="AO281" s="174"/>
      <c r="AP281" s="155"/>
      <c r="AQ281" s="155"/>
      <c r="AR281" s="133">
        <f t="shared" si="98"/>
        <v>0</v>
      </c>
      <c r="AS281" s="170"/>
      <c r="AT281" s="166"/>
      <c r="AU281" s="166"/>
      <c r="AV281" s="133">
        <f t="shared" si="99"/>
        <v>0</v>
      </c>
      <c r="AW281" s="174"/>
      <c r="AX281" s="166"/>
      <c r="AY281" s="166"/>
      <c r="AZ281" s="133">
        <f t="shared" si="100"/>
        <v>0</v>
      </c>
      <c r="BA281" s="174"/>
      <c r="BB281" s="166"/>
      <c r="BC281" s="166"/>
      <c r="BD281" s="133">
        <f t="shared" si="101"/>
        <v>0</v>
      </c>
      <c r="BE281" s="174"/>
      <c r="BF281" s="166"/>
      <c r="BG281" s="166"/>
      <c r="BH281" s="133">
        <f t="shared" si="102"/>
        <v>0</v>
      </c>
      <c r="BI281" s="174"/>
      <c r="BJ281" s="166"/>
      <c r="BK281" s="166"/>
      <c r="BL281" s="133">
        <f t="shared" si="103"/>
        <v>0</v>
      </c>
      <c r="BM281" s="174"/>
      <c r="BN281" s="166"/>
      <c r="BO281" s="166"/>
      <c r="BP281" s="133">
        <f t="shared" si="104"/>
        <v>0</v>
      </c>
      <c r="BQ281" s="174"/>
      <c r="BR281" s="166"/>
      <c r="BS281" s="166"/>
      <c r="BT281" s="133">
        <f t="shared" si="105"/>
        <v>0</v>
      </c>
      <c r="BU281" s="174"/>
      <c r="BV281" s="166"/>
      <c r="BW281" s="166"/>
      <c r="BX281" s="133">
        <f t="shared" si="106"/>
        <v>0</v>
      </c>
      <c r="BY281" s="174"/>
      <c r="BZ281" s="166"/>
      <c r="CA281" s="166"/>
      <c r="CB281" s="133">
        <f t="shared" si="107"/>
        <v>0</v>
      </c>
      <c r="CC281" s="197"/>
      <c r="CD281" s="166">
        <v>50</v>
      </c>
      <c r="CE281" s="166"/>
      <c r="CF281" s="133">
        <f t="shared" si="108"/>
        <v>50</v>
      </c>
      <c r="CG281" s="167"/>
    </row>
    <row r="282" spans="1:85" ht="22.5" customHeight="1"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453</v>
      </c>
      <c r="G282" s="33">
        <v>100</v>
      </c>
      <c r="H282" s="33">
        <v>87800</v>
      </c>
      <c r="I282" s="21">
        <f t="shared" si="90"/>
        <v>0</v>
      </c>
      <c r="J282" s="13">
        <v>878</v>
      </c>
      <c r="K282" s="130">
        <f t="shared" si="109"/>
        <v>100</v>
      </c>
      <c r="L282" s="131">
        <f t="shared" si="110"/>
        <v>87800</v>
      </c>
      <c r="M282" s="132"/>
      <c r="N282" s="166"/>
      <c r="O282" s="166"/>
      <c r="P282" s="133">
        <f t="shared" si="91"/>
        <v>0</v>
      </c>
      <c r="Q282" s="126"/>
      <c r="R282" s="166"/>
      <c r="S282" s="166"/>
      <c r="T282" s="133">
        <f t="shared" si="92"/>
        <v>0</v>
      </c>
      <c r="U282" s="126"/>
      <c r="V282" s="166"/>
      <c r="W282" s="166"/>
      <c r="X282" s="133">
        <f t="shared" si="93"/>
        <v>0</v>
      </c>
      <c r="Y282" s="126"/>
      <c r="Z282" s="166"/>
      <c r="AA282" s="166"/>
      <c r="AB282" s="133">
        <f t="shared" si="94"/>
        <v>0</v>
      </c>
      <c r="AC282" s="126"/>
      <c r="AD282" s="133"/>
      <c r="AE282" s="133"/>
      <c r="AF282" s="133">
        <f t="shared" si="95"/>
        <v>0</v>
      </c>
      <c r="AG282" s="126"/>
      <c r="AH282" s="166"/>
      <c r="AI282" s="166"/>
      <c r="AJ282" s="133">
        <f t="shared" si="96"/>
        <v>0</v>
      </c>
      <c r="AK282" s="174"/>
      <c r="AL282" s="166"/>
      <c r="AM282" s="166"/>
      <c r="AN282" s="133">
        <f t="shared" si="97"/>
        <v>0</v>
      </c>
      <c r="AO282" s="174"/>
      <c r="AP282" s="155"/>
      <c r="AQ282" s="155"/>
      <c r="AR282" s="133">
        <f t="shared" si="98"/>
        <v>0</v>
      </c>
      <c r="AS282" s="170"/>
      <c r="AT282" s="166"/>
      <c r="AU282" s="166"/>
      <c r="AV282" s="133">
        <f t="shared" si="99"/>
        <v>0</v>
      </c>
      <c r="AW282" s="174"/>
      <c r="AX282" s="166"/>
      <c r="AY282" s="166"/>
      <c r="AZ282" s="133">
        <f t="shared" si="100"/>
        <v>0</v>
      </c>
      <c r="BA282" s="174"/>
      <c r="BB282" s="166"/>
      <c r="BC282" s="166"/>
      <c r="BD282" s="133">
        <f t="shared" si="101"/>
        <v>0</v>
      </c>
      <c r="BE282" s="174"/>
      <c r="BF282" s="166"/>
      <c r="BG282" s="166"/>
      <c r="BH282" s="133">
        <f t="shared" si="102"/>
        <v>0</v>
      </c>
      <c r="BI282" s="174"/>
      <c r="BJ282" s="166"/>
      <c r="BK282" s="166"/>
      <c r="BL282" s="133">
        <f t="shared" si="103"/>
        <v>0</v>
      </c>
      <c r="BM282" s="174"/>
      <c r="BN282" s="166"/>
      <c r="BO282" s="166"/>
      <c r="BP282" s="133">
        <f t="shared" si="104"/>
        <v>0</v>
      </c>
      <c r="BQ282" s="174"/>
      <c r="BR282" s="166"/>
      <c r="BS282" s="166"/>
      <c r="BT282" s="133">
        <f t="shared" si="105"/>
        <v>0</v>
      </c>
      <c r="BU282" s="174"/>
      <c r="BV282" s="166"/>
      <c r="BW282" s="166"/>
      <c r="BX282" s="133">
        <f t="shared" si="106"/>
        <v>0</v>
      </c>
      <c r="BY282" s="174"/>
      <c r="BZ282" s="166"/>
      <c r="CA282" s="166"/>
      <c r="CB282" s="133">
        <f t="shared" si="107"/>
        <v>0</v>
      </c>
      <c r="CC282" s="197"/>
      <c r="CD282" s="166">
        <v>100</v>
      </c>
      <c r="CE282" s="166"/>
      <c r="CF282" s="133">
        <f t="shared" si="108"/>
        <v>100</v>
      </c>
      <c r="CG282" s="167"/>
    </row>
    <row r="283" spans="1:85" ht="28.5" customHeight="1"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454</v>
      </c>
      <c r="G283" s="33">
        <v>100</v>
      </c>
      <c r="H283" s="33">
        <v>87800</v>
      </c>
      <c r="I283" s="21">
        <f t="shared" si="90"/>
        <v>0</v>
      </c>
      <c r="J283" s="13">
        <v>878</v>
      </c>
      <c r="K283" s="130">
        <f t="shared" si="109"/>
        <v>100</v>
      </c>
      <c r="L283" s="131">
        <f t="shared" si="110"/>
        <v>87800</v>
      </c>
      <c r="M283" s="132"/>
      <c r="N283" s="166"/>
      <c r="O283" s="166"/>
      <c r="P283" s="133">
        <f t="shared" si="91"/>
        <v>0</v>
      </c>
      <c r="Q283" s="126"/>
      <c r="R283" s="166"/>
      <c r="S283" s="166"/>
      <c r="T283" s="133">
        <f t="shared" si="92"/>
        <v>0</v>
      </c>
      <c r="U283" s="126"/>
      <c r="V283" s="166"/>
      <c r="W283" s="166"/>
      <c r="X283" s="133">
        <f t="shared" si="93"/>
        <v>0</v>
      </c>
      <c r="Y283" s="126"/>
      <c r="Z283" s="166"/>
      <c r="AA283" s="166"/>
      <c r="AB283" s="133">
        <f t="shared" si="94"/>
        <v>0</v>
      </c>
      <c r="AC283" s="126"/>
      <c r="AD283" s="133"/>
      <c r="AE283" s="133"/>
      <c r="AF283" s="133">
        <f t="shared" si="95"/>
        <v>0</v>
      </c>
      <c r="AG283" s="126"/>
      <c r="AH283" s="166"/>
      <c r="AI283" s="166"/>
      <c r="AJ283" s="133">
        <f t="shared" si="96"/>
        <v>0</v>
      </c>
      <c r="AK283" s="174"/>
      <c r="AL283" s="166"/>
      <c r="AM283" s="166"/>
      <c r="AN283" s="133">
        <f t="shared" si="97"/>
        <v>0</v>
      </c>
      <c r="AO283" s="174"/>
      <c r="AP283" s="155"/>
      <c r="AQ283" s="155"/>
      <c r="AR283" s="133">
        <f t="shared" si="98"/>
        <v>0</v>
      </c>
      <c r="AS283" s="170"/>
      <c r="AT283" s="166"/>
      <c r="AU283" s="166"/>
      <c r="AV283" s="133">
        <f t="shared" si="99"/>
        <v>0</v>
      </c>
      <c r="AW283" s="174"/>
      <c r="AX283" s="166"/>
      <c r="AY283" s="166"/>
      <c r="AZ283" s="133">
        <f t="shared" si="100"/>
        <v>0</v>
      </c>
      <c r="BA283" s="174"/>
      <c r="BB283" s="166"/>
      <c r="BC283" s="166"/>
      <c r="BD283" s="133">
        <f t="shared" si="101"/>
        <v>0</v>
      </c>
      <c r="BE283" s="174"/>
      <c r="BF283" s="166"/>
      <c r="BG283" s="166"/>
      <c r="BH283" s="133">
        <f t="shared" si="102"/>
        <v>0</v>
      </c>
      <c r="BI283" s="174"/>
      <c r="BJ283" s="166"/>
      <c r="BK283" s="166"/>
      <c r="BL283" s="133">
        <f t="shared" si="103"/>
        <v>0</v>
      </c>
      <c r="BM283" s="174"/>
      <c r="BN283" s="166"/>
      <c r="BO283" s="166"/>
      <c r="BP283" s="133">
        <f t="shared" si="104"/>
        <v>0</v>
      </c>
      <c r="BQ283" s="174"/>
      <c r="BR283" s="166"/>
      <c r="BS283" s="166"/>
      <c r="BT283" s="133">
        <f t="shared" si="105"/>
        <v>0</v>
      </c>
      <c r="BU283" s="174"/>
      <c r="BV283" s="166"/>
      <c r="BW283" s="166"/>
      <c r="BX283" s="133">
        <f t="shared" si="106"/>
        <v>0</v>
      </c>
      <c r="BY283" s="174"/>
      <c r="BZ283" s="166"/>
      <c r="CA283" s="166"/>
      <c r="CB283" s="133">
        <f t="shared" si="107"/>
        <v>0</v>
      </c>
      <c r="CC283" s="197"/>
      <c r="CD283" s="166">
        <v>100</v>
      </c>
      <c r="CE283" s="166"/>
      <c r="CF283" s="133">
        <f t="shared" si="108"/>
        <v>100</v>
      </c>
      <c r="CG283" s="167"/>
    </row>
    <row r="284" spans="1:85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455</v>
      </c>
      <c r="G284" s="33">
        <v>50</v>
      </c>
      <c r="H284" s="33">
        <v>43900</v>
      </c>
      <c r="I284" s="21">
        <f t="shared" si="90"/>
        <v>0</v>
      </c>
      <c r="J284" s="13">
        <v>878</v>
      </c>
      <c r="K284" s="130">
        <f t="shared" si="109"/>
        <v>50</v>
      </c>
      <c r="L284" s="131">
        <f t="shared" si="110"/>
        <v>43900</v>
      </c>
      <c r="M284" s="132"/>
      <c r="N284" s="166"/>
      <c r="O284" s="166"/>
      <c r="P284" s="133">
        <f t="shared" si="91"/>
        <v>0</v>
      </c>
      <c r="Q284" s="126"/>
      <c r="R284" s="166"/>
      <c r="S284" s="166"/>
      <c r="T284" s="133">
        <f t="shared" si="92"/>
        <v>0</v>
      </c>
      <c r="U284" s="126"/>
      <c r="V284" s="166"/>
      <c r="W284" s="166"/>
      <c r="X284" s="133">
        <f t="shared" si="93"/>
        <v>0</v>
      </c>
      <c r="Y284" s="126"/>
      <c r="Z284" s="166"/>
      <c r="AA284" s="166"/>
      <c r="AB284" s="133">
        <f t="shared" si="94"/>
        <v>0</v>
      </c>
      <c r="AC284" s="126"/>
      <c r="AD284" s="133"/>
      <c r="AE284" s="133"/>
      <c r="AF284" s="133">
        <f t="shared" si="95"/>
        <v>0</v>
      </c>
      <c r="AG284" s="126"/>
      <c r="AH284" s="166"/>
      <c r="AI284" s="166"/>
      <c r="AJ284" s="133">
        <f t="shared" si="96"/>
        <v>0</v>
      </c>
      <c r="AK284" s="174"/>
      <c r="AL284" s="166"/>
      <c r="AM284" s="166"/>
      <c r="AN284" s="133">
        <f t="shared" si="97"/>
        <v>0</v>
      </c>
      <c r="AO284" s="174"/>
      <c r="AP284" s="155"/>
      <c r="AQ284" s="155"/>
      <c r="AR284" s="133">
        <f t="shared" si="98"/>
        <v>0</v>
      </c>
      <c r="AS284" s="170"/>
      <c r="AT284" s="166"/>
      <c r="AU284" s="166"/>
      <c r="AV284" s="133">
        <f t="shared" si="99"/>
        <v>0</v>
      </c>
      <c r="AW284" s="174"/>
      <c r="AX284" s="166"/>
      <c r="AY284" s="166"/>
      <c r="AZ284" s="133">
        <f t="shared" si="100"/>
        <v>0</v>
      </c>
      <c r="BA284" s="174"/>
      <c r="BB284" s="166"/>
      <c r="BC284" s="166"/>
      <c r="BD284" s="133">
        <f t="shared" si="101"/>
        <v>0</v>
      </c>
      <c r="BE284" s="174"/>
      <c r="BF284" s="166"/>
      <c r="BG284" s="166"/>
      <c r="BH284" s="133">
        <f t="shared" si="102"/>
        <v>0</v>
      </c>
      <c r="BI284" s="174"/>
      <c r="BJ284" s="166"/>
      <c r="BK284" s="166"/>
      <c r="BL284" s="133">
        <f t="shared" si="103"/>
        <v>0</v>
      </c>
      <c r="BM284" s="174"/>
      <c r="BN284" s="166"/>
      <c r="BO284" s="166"/>
      <c r="BP284" s="133">
        <f t="shared" si="104"/>
        <v>0</v>
      </c>
      <c r="BQ284" s="174"/>
      <c r="BR284" s="166"/>
      <c r="BS284" s="166"/>
      <c r="BT284" s="133">
        <f t="shared" si="105"/>
        <v>0</v>
      </c>
      <c r="BU284" s="174"/>
      <c r="BV284" s="166"/>
      <c r="BW284" s="166"/>
      <c r="BX284" s="133">
        <f t="shared" si="106"/>
        <v>0</v>
      </c>
      <c r="BY284" s="174"/>
      <c r="BZ284" s="166"/>
      <c r="CA284" s="166"/>
      <c r="CB284" s="133">
        <f t="shared" si="107"/>
        <v>0</v>
      </c>
      <c r="CC284" s="197"/>
      <c r="CD284" s="166">
        <v>50</v>
      </c>
      <c r="CE284" s="166"/>
      <c r="CF284" s="133">
        <f t="shared" si="108"/>
        <v>50</v>
      </c>
      <c r="CG284" s="167"/>
    </row>
    <row r="285" spans="1:85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456</v>
      </c>
      <c r="G285" s="33">
        <v>50</v>
      </c>
      <c r="H285" s="33">
        <v>43900</v>
      </c>
      <c r="I285" s="21">
        <f t="shared" si="90"/>
        <v>0</v>
      </c>
      <c r="J285" s="13">
        <v>878</v>
      </c>
      <c r="K285" s="130">
        <f t="shared" si="109"/>
        <v>50</v>
      </c>
      <c r="L285" s="131">
        <f t="shared" si="110"/>
        <v>43900</v>
      </c>
      <c r="M285" s="132"/>
      <c r="N285" s="166"/>
      <c r="O285" s="166"/>
      <c r="P285" s="133">
        <f t="shared" si="91"/>
        <v>0</v>
      </c>
      <c r="Q285" s="126"/>
      <c r="R285" s="166"/>
      <c r="S285" s="166"/>
      <c r="T285" s="133">
        <f t="shared" si="92"/>
        <v>0</v>
      </c>
      <c r="U285" s="126"/>
      <c r="V285" s="166"/>
      <c r="W285" s="166"/>
      <c r="X285" s="133">
        <f t="shared" si="93"/>
        <v>0</v>
      </c>
      <c r="Y285" s="126"/>
      <c r="Z285" s="166"/>
      <c r="AA285" s="166"/>
      <c r="AB285" s="133">
        <f t="shared" si="94"/>
        <v>0</v>
      </c>
      <c r="AC285" s="126"/>
      <c r="AD285" s="133"/>
      <c r="AE285" s="133"/>
      <c r="AF285" s="133">
        <f t="shared" si="95"/>
        <v>0</v>
      </c>
      <c r="AG285" s="126"/>
      <c r="AH285" s="166"/>
      <c r="AI285" s="166"/>
      <c r="AJ285" s="133">
        <f t="shared" si="96"/>
        <v>0</v>
      </c>
      <c r="AK285" s="174"/>
      <c r="AL285" s="166"/>
      <c r="AM285" s="166"/>
      <c r="AN285" s="133">
        <f t="shared" si="97"/>
        <v>0</v>
      </c>
      <c r="AO285" s="174"/>
      <c r="AP285" s="155"/>
      <c r="AQ285" s="155"/>
      <c r="AR285" s="133">
        <f t="shared" si="98"/>
        <v>0</v>
      </c>
      <c r="AS285" s="170"/>
      <c r="AT285" s="166"/>
      <c r="AU285" s="166"/>
      <c r="AV285" s="133">
        <f t="shared" si="99"/>
        <v>0</v>
      </c>
      <c r="AW285" s="174"/>
      <c r="AX285" s="166"/>
      <c r="AY285" s="166"/>
      <c r="AZ285" s="133">
        <f t="shared" si="100"/>
        <v>0</v>
      </c>
      <c r="BA285" s="174"/>
      <c r="BB285" s="166"/>
      <c r="BC285" s="166"/>
      <c r="BD285" s="133">
        <f t="shared" si="101"/>
        <v>0</v>
      </c>
      <c r="BE285" s="174"/>
      <c r="BF285" s="166"/>
      <c r="BG285" s="166"/>
      <c r="BH285" s="133">
        <f t="shared" si="102"/>
        <v>0</v>
      </c>
      <c r="BI285" s="174"/>
      <c r="BJ285" s="166"/>
      <c r="BK285" s="166"/>
      <c r="BL285" s="133">
        <f t="shared" si="103"/>
        <v>0</v>
      </c>
      <c r="BM285" s="174"/>
      <c r="BN285" s="166"/>
      <c r="BO285" s="166"/>
      <c r="BP285" s="133">
        <f t="shared" si="104"/>
        <v>0</v>
      </c>
      <c r="BQ285" s="174"/>
      <c r="BR285" s="166"/>
      <c r="BS285" s="166"/>
      <c r="BT285" s="133">
        <f t="shared" si="105"/>
        <v>0</v>
      </c>
      <c r="BU285" s="174"/>
      <c r="BV285" s="166"/>
      <c r="BW285" s="166"/>
      <c r="BX285" s="133">
        <f t="shared" si="106"/>
        <v>0</v>
      </c>
      <c r="BY285" s="174"/>
      <c r="BZ285" s="166"/>
      <c r="CA285" s="166"/>
      <c r="CB285" s="133">
        <f t="shared" si="107"/>
        <v>0</v>
      </c>
      <c r="CC285" s="197"/>
      <c r="CD285" s="166">
        <v>50</v>
      </c>
      <c r="CE285" s="166"/>
      <c r="CF285" s="133">
        <f t="shared" si="108"/>
        <v>50</v>
      </c>
      <c r="CG285" s="167"/>
    </row>
    <row r="286" spans="1:85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457</v>
      </c>
      <c r="G286" s="33">
        <v>50</v>
      </c>
      <c r="H286" s="33">
        <v>43900</v>
      </c>
      <c r="I286" s="21">
        <f t="shared" si="90"/>
        <v>0</v>
      </c>
      <c r="J286" s="13">
        <v>878</v>
      </c>
      <c r="K286" s="130">
        <f t="shared" si="109"/>
        <v>50</v>
      </c>
      <c r="L286" s="131">
        <f t="shared" si="110"/>
        <v>43900</v>
      </c>
      <c r="M286" s="132"/>
      <c r="N286" s="166"/>
      <c r="O286" s="166"/>
      <c r="P286" s="133">
        <f t="shared" si="91"/>
        <v>0</v>
      </c>
      <c r="Q286" s="126"/>
      <c r="R286" s="166"/>
      <c r="S286" s="166"/>
      <c r="T286" s="133">
        <f t="shared" si="92"/>
        <v>0</v>
      </c>
      <c r="U286" s="126"/>
      <c r="V286" s="166"/>
      <c r="W286" s="166"/>
      <c r="X286" s="133">
        <f t="shared" si="93"/>
        <v>0</v>
      </c>
      <c r="Y286" s="126"/>
      <c r="Z286" s="166"/>
      <c r="AA286" s="166"/>
      <c r="AB286" s="133">
        <f t="shared" si="94"/>
        <v>0</v>
      </c>
      <c r="AC286" s="126"/>
      <c r="AD286" s="133"/>
      <c r="AE286" s="133"/>
      <c r="AF286" s="133">
        <f t="shared" si="95"/>
        <v>0</v>
      </c>
      <c r="AG286" s="126"/>
      <c r="AH286" s="166"/>
      <c r="AI286" s="166"/>
      <c r="AJ286" s="133">
        <f t="shared" si="96"/>
        <v>0</v>
      </c>
      <c r="AK286" s="174"/>
      <c r="AL286" s="166"/>
      <c r="AM286" s="166"/>
      <c r="AN286" s="133">
        <f t="shared" si="97"/>
        <v>0</v>
      </c>
      <c r="AO286" s="174"/>
      <c r="AP286" s="155"/>
      <c r="AQ286" s="155"/>
      <c r="AR286" s="133">
        <f t="shared" si="98"/>
        <v>0</v>
      </c>
      <c r="AS286" s="170"/>
      <c r="AT286" s="166"/>
      <c r="AU286" s="166"/>
      <c r="AV286" s="133">
        <f t="shared" si="99"/>
        <v>0</v>
      </c>
      <c r="AW286" s="174"/>
      <c r="AX286" s="166"/>
      <c r="AY286" s="166"/>
      <c r="AZ286" s="133">
        <f t="shared" si="100"/>
        <v>0</v>
      </c>
      <c r="BA286" s="174"/>
      <c r="BB286" s="166"/>
      <c r="BC286" s="166"/>
      <c r="BD286" s="133">
        <f t="shared" si="101"/>
        <v>0</v>
      </c>
      <c r="BE286" s="174"/>
      <c r="BF286" s="166"/>
      <c r="BG286" s="166"/>
      <c r="BH286" s="133">
        <f t="shared" si="102"/>
        <v>0</v>
      </c>
      <c r="BI286" s="174"/>
      <c r="BJ286" s="166"/>
      <c r="BK286" s="166"/>
      <c r="BL286" s="133">
        <f t="shared" si="103"/>
        <v>0</v>
      </c>
      <c r="BM286" s="174"/>
      <c r="BN286" s="166"/>
      <c r="BO286" s="166"/>
      <c r="BP286" s="133">
        <f t="shared" si="104"/>
        <v>0</v>
      </c>
      <c r="BQ286" s="174"/>
      <c r="BR286" s="166"/>
      <c r="BS286" s="166"/>
      <c r="BT286" s="133">
        <f t="shared" si="105"/>
        <v>0</v>
      </c>
      <c r="BU286" s="174"/>
      <c r="BV286" s="166"/>
      <c r="BW286" s="166"/>
      <c r="BX286" s="133">
        <f t="shared" si="106"/>
        <v>0</v>
      </c>
      <c r="BY286" s="174"/>
      <c r="BZ286" s="166"/>
      <c r="CA286" s="166"/>
      <c r="CB286" s="133">
        <f t="shared" si="107"/>
        <v>0</v>
      </c>
      <c r="CC286" s="197"/>
      <c r="CD286" s="166">
        <v>50</v>
      </c>
      <c r="CE286" s="166"/>
      <c r="CF286" s="133">
        <f t="shared" si="108"/>
        <v>50</v>
      </c>
      <c r="CG286" s="167"/>
    </row>
    <row r="287" spans="1:85" s="54" customFormat="1">
      <c r="F287" s="199"/>
      <c r="G287" s="199"/>
      <c r="H287" s="199"/>
      <c r="I287" s="21">
        <f t="shared" si="90"/>
        <v>0</v>
      </c>
      <c r="J287" s="199"/>
      <c r="K287" s="199"/>
      <c r="L287" s="193"/>
      <c r="M287" s="193"/>
    </row>
    <row r="288" spans="1:85" ht="26.25" customHeight="1">
      <c r="E288" s="200" t="s">
        <v>525</v>
      </c>
      <c r="F288" s="201" t="s">
        <v>526</v>
      </c>
      <c r="G288" s="201"/>
      <c r="H288" s="201"/>
      <c r="I288" s="21">
        <f t="shared" si="90"/>
        <v>0</v>
      </c>
      <c r="J288" s="11"/>
      <c r="K288" s="11"/>
      <c r="L288" s="202"/>
      <c r="M288" s="203"/>
      <c r="N288" s="5"/>
      <c r="O288" s="5">
        <f>19+19+19+19</f>
        <v>76</v>
      </c>
      <c r="P288" s="5"/>
    </row>
    <row r="289" spans="5:85">
      <c r="E289" s="200" t="s">
        <v>525</v>
      </c>
      <c r="F289" s="201" t="s">
        <v>527</v>
      </c>
      <c r="G289" s="201"/>
      <c r="H289" s="201"/>
      <c r="I289" s="21">
        <f t="shared" si="90"/>
        <v>0</v>
      </c>
      <c r="J289" s="11"/>
      <c r="K289" s="11"/>
      <c r="L289" s="202"/>
      <c r="M289" s="203"/>
      <c r="N289" s="5"/>
      <c r="O289" s="5"/>
      <c r="P289" s="5"/>
    </row>
    <row r="290" spans="5:85">
      <c r="E290" s="200" t="s">
        <v>525</v>
      </c>
      <c r="F290" s="201" t="s">
        <v>528</v>
      </c>
      <c r="G290" s="201"/>
      <c r="H290" s="201"/>
      <c r="I290" s="21">
        <f t="shared" si="90"/>
        <v>0</v>
      </c>
      <c r="J290" s="11"/>
      <c r="K290" s="11"/>
      <c r="L290" s="202"/>
      <c r="M290" s="203"/>
      <c r="N290" s="5"/>
      <c r="O290" s="5"/>
      <c r="P290" s="5"/>
    </row>
    <row r="291" spans="5:85" s="54" customFormat="1">
      <c r="E291" s="204"/>
      <c r="F291" s="205"/>
      <c r="G291" s="206"/>
      <c r="H291" s="206"/>
      <c r="I291" s="21">
        <f t="shared" si="90"/>
        <v>0</v>
      </c>
      <c r="J291" s="199"/>
      <c r="K291" s="199"/>
      <c r="L291" s="193"/>
      <c r="M291" s="193"/>
    </row>
    <row r="292" spans="5:85">
      <c r="E292" s="207"/>
      <c r="F292" s="29"/>
      <c r="G292" s="29"/>
      <c r="H292" s="29"/>
      <c r="I292" s="21">
        <f t="shared" si="90"/>
        <v>0</v>
      </c>
      <c r="J292" s="11"/>
      <c r="K292" s="11"/>
      <c r="L292" s="202"/>
      <c r="M292" s="203"/>
      <c r="N292" s="5"/>
      <c r="O292" s="5"/>
      <c r="P292" s="5"/>
      <c r="Q292" s="51"/>
      <c r="R292" s="5"/>
      <c r="S292" s="5"/>
      <c r="T292" s="5"/>
      <c r="U292" s="51"/>
      <c r="V292" s="5"/>
      <c r="W292" s="5"/>
      <c r="X292" s="5"/>
      <c r="Y292" s="51"/>
      <c r="Z292" s="5"/>
      <c r="AA292" s="5"/>
      <c r="AB292" s="5"/>
      <c r="AC292" s="51"/>
      <c r="AD292" s="5"/>
      <c r="AE292" s="5"/>
      <c r="AF292" s="5"/>
      <c r="AG292" s="51"/>
      <c r="AH292" s="5"/>
      <c r="AI292" s="5"/>
      <c r="AJ292" s="5"/>
      <c r="AK292" s="51"/>
      <c r="AL292" s="5"/>
      <c r="AM292" s="5"/>
      <c r="AN292" s="5"/>
      <c r="AO292" s="51"/>
      <c r="AP292" s="5"/>
      <c r="AQ292" s="5"/>
      <c r="AR292" s="5"/>
      <c r="AS292" s="51"/>
      <c r="AT292" s="5"/>
      <c r="AU292" s="5"/>
      <c r="AV292" s="5"/>
      <c r="AW292" s="51"/>
      <c r="AX292" s="5"/>
      <c r="AY292" s="5"/>
      <c r="AZ292" s="5"/>
      <c r="BA292" s="51"/>
      <c r="BB292" s="5"/>
      <c r="BC292" s="5"/>
      <c r="BD292" s="5"/>
      <c r="BE292" s="51"/>
      <c r="BF292" s="5"/>
      <c r="BG292" s="5"/>
      <c r="BH292" s="5"/>
      <c r="BI292" s="51"/>
      <c r="BJ292" s="5"/>
      <c r="BK292" s="5"/>
      <c r="BL292" s="5"/>
      <c r="BM292" s="51"/>
      <c r="BN292" s="5"/>
      <c r="BO292" s="5"/>
      <c r="BP292" s="5"/>
      <c r="BQ292" s="51"/>
      <c r="BR292" s="5"/>
      <c r="BS292" s="5"/>
      <c r="BT292" s="5"/>
      <c r="BU292" s="51"/>
      <c r="BV292" s="5"/>
      <c r="BW292" s="5"/>
      <c r="BX292" s="5"/>
      <c r="BY292" s="51"/>
      <c r="BZ292" s="5"/>
      <c r="CA292" s="5"/>
      <c r="CB292" s="5"/>
      <c r="CC292" s="51"/>
      <c r="CD292" s="5"/>
      <c r="CE292" s="5"/>
      <c r="CF292" s="5"/>
      <c r="CG292" s="51"/>
    </row>
    <row r="293" spans="5:85">
      <c r="E293" s="207"/>
      <c r="F293" s="29"/>
      <c r="G293" s="29"/>
      <c r="H293" s="29"/>
      <c r="I293" s="21">
        <f t="shared" si="90"/>
        <v>0</v>
      </c>
      <c r="J293" s="11"/>
      <c r="K293" s="11"/>
      <c r="L293" s="202"/>
      <c r="M293" s="203"/>
      <c r="N293" s="5"/>
      <c r="O293" s="5"/>
      <c r="P293" s="5"/>
      <c r="Q293" s="51"/>
      <c r="R293" s="5"/>
      <c r="S293" s="5"/>
      <c r="T293" s="5"/>
      <c r="U293" s="51"/>
      <c r="V293" s="5"/>
      <c r="W293" s="5"/>
      <c r="X293" s="5"/>
      <c r="Y293" s="51"/>
      <c r="Z293" s="5"/>
      <c r="AA293" s="5"/>
      <c r="AB293" s="5"/>
      <c r="AC293" s="51"/>
      <c r="AD293" s="5"/>
      <c r="AE293" s="5"/>
      <c r="AF293" s="5"/>
      <c r="AG293" s="51"/>
      <c r="AH293" s="5"/>
      <c r="AI293" s="5"/>
      <c r="AJ293" s="5"/>
      <c r="AK293" s="51"/>
      <c r="AL293" s="5"/>
      <c r="AM293" s="5"/>
      <c r="AN293" s="5"/>
      <c r="AO293" s="51"/>
      <c r="AP293" s="5"/>
      <c r="AQ293" s="5"/>
      <c r="AR293" s="5"/>
      <c r="AS293" s="51"/>
      <c r="AT293" s="5"/>
      <c r="AU293" s="5"/>
      <c r="AV293" s="5"/>
      <c r="AW293" s="51"/>
      <c r="AX293" s="5"/>
      <c r="AY293" s="5"/>
      <c r="AZ293" s="5"/>
      <c r="BA293" s="51"/>
      <c r="BB293" s="5"/>
      <c r="BC293" s="5"/>
      <c r="BD293" s="5"/>
      <c r="BE293" s="51"/>
      <c r="BF293" s="5"/>
      <c r="BG293" s="5"/>
      <c r="BH293" s="5"/>
      <c r="BI293" s="51"/>
      <c r="BJ293" s="5"/>
      <c r="BK293" s="5"/>
      <c r="BL293" s="5"/>
      <c r="BM293" s="51"/>
      <c r="BN293" s="5"/>
      <c r="BO293" s="5"/>
      <c r="BP293" s="5"/>
      <c r="BQ293" s="51"/>
      <c r="BR293" s="5"/>
      <c r="BS293" s="5"/>
      <c r="BT293" s="5"/>
      <c r="BU293" s="51"/>
      <c r="BV293" s="5"/>
      <c r="BW293" s="5"/>
      <c r="BX293" s="5"/>
      <c r="BY293" s="51"/>
      <c r="BZ293" s="5"/>
      <c r="CA293" s="5"/>
      <c r="CB293" s="5"/>
      <c r="CC293" s="51"/>
      <c r="CD293" s="5"/>
      <c r="CE293" s="5"/>
      <c r="CF293" s="5"/>
      <c r="CG293" s="51"/>
    </row>
    <row r="294" spans="5:85">
      <c r="E294" s="207"/>
      <c r="F294" s="29"/>
      <c r="G294" s="29"/>
      <c r="H294" s="29"/>
      <c r="I294" s="21">
        <f t="shared" si="90"/>
        <v>0</v>
      </c>
      <c r="J294" s="11"/>
      <c r="K294" s="11"/>
      <c r="L294" s="202"/>
      <c r="M294" s="203"/>
      <c r="N294" s="5"/>
      <c r="O294" s="5"/>
      <c r="P294" s="5"/>
      <c r="Q294" s="51"/>
      <c r="R294" s="5"/>
      <c r="S294" s="5"/>
      <c r="T294" s="5"/>
      <c r="U294" s="51"/>
      <c r="V294" s="5"/>
      <c r="W294" s="5"/>
      <c r="X294" s="5"/>
      <c r="Y294" s="51"/>
      <c r="Z294" s="5"/>
      <c r="AA294" s="5"/>
      <c r="AB294" s="5"/>
      <c r="AC294" s="51"/>
      <c r="AD294" s="5"/>
      <c r="AE294" s="5"/>
      <c r="AF294" s="5"/>
      <c r="AG294" s="51"/>
      <c r="AH294" s="5"/>
      <c r="AI294" s="5"/>
      <c r="AJ294" s="5"/>
      <c r="AK294" s="51"/>
      <c r="AL294" s="5"/>
      <c r="AM294" s="5"/>
      <c r="AN294" s="5"/>
      <c r="AO294" s="51"/>
      <c r="AP294" s="5"/>
      <c r="AQ294" s="5"/>
      <c r="AR294" s="5"/>
      <c r="AS294" s="51"/>
      <c r="AT294" s="5"/>
      <c r="AU294" s="5"/>
      <c r="AV294" s="5"/>
      <c r="AW294" s="51"/>
      <c r="AX294" s="5"/>
      <c r="AY294" s="5"/>
      <c r="AZ294" s="5"/>
      <c r="BA294" s="51"/>
      <c r="BB294" s="5"/>
      <c r="BC294" s="5"/>
      <c r="BD294" s="5"/>
      <c r="BE294" s="51"/>
      <c r="BF294" s="5"/>
      <c r="BG294" s="5"/>
      <c r="BH294" s="5"/>
      <c r="BI294" s="51"/>
      <c r="BJ294" s="5"/>
      <c r="BK294" s="5"/>
      <c r="BL294" s="5"/>
      <c r="BM294" s="51"/>
      <c r="BN294" s="5"/>
      <c r="BO294" s="5"/>
      <c r="BP294" s="5"/>
      <c r="BQ294" s="51"/>
      <c r="BR294" s="5"/>
      <c r="BS294" s="5"/>
      <c r="BT294" s="5"/>
      <c r="BU294" s="51"/>
      <c r="BV294" s="5"/>
      <c r="BW294" s="5"/>
      <c r="BX294" s="5"/>
      <c r="BY294" s="51"/>
      <c r="BZ294" s="5"/>
      <c r="CA294" s="5"/>
      <c r="CB294" s="5"/>
      <c r="CC294" s="51"/>
      <c r="CD294" s="5"/>
      <c r="CE294" s="5"/>
      <c r="CF294" s="5"/>
      <c r="CG294" s="51"/>
    </row>
    <row r="295" spans="5:85">
      <c r="E295" s="207"/>
      <c r="F295" s="29"/>
      <c r="G295" s="29"/>
      <c r="H295" s="29"/>
      <c r="I295" s="21">
        <f t="shared" si="90"/>
        <v>0</v>
      </c>
      <c r="J295" s="11"/>
      <c r="K295" s="11"/>
      <c r="L295" s="202"/>
      <c r="M295" s="203"/>
      <c r="N295" s="5"/>
      <c r="O295" s="5"/>
      <c r="P295" s="5"/>
      <c r="Q295" s="51"/>
      <c r="R295" s="5"/>
      <c r="S295" s="5"/>
      <c r="T295" s="5"/>
      <c r="U295" s="51"/>
      <c r="V295" s="5"/>
      <c r="W295" s="5"/>
      <c r="X295" s="5"/>
      <c r="Y295" s="51"/>
      <c r="Z295" s="5"/>
      <c r="AA295" s="5"/>
      <c r="AB295" s="5"/>
      <c r="AC295" s="51"/>
      <c r="AD295" s="5"/>
      <c r="AE295" s="5"/>
      <c r="AF295" s="5"/>
      <c r="AG295" s="51"/>
      <c r="AH295" s="5"/>
      <c r="AI295" s="5"/>
      <c r="AJ295" s="5"/>
      <c r="AK295" s="51"/>
      <c r="AL295" s="5"/>
      <c r="AM295" s="5"/>
      <c r="AN295" s="5"/>
      <c r="AO295" s="51"/>
      <c r="AP295" s="5"/>
      <c r="AQ295" s="5"/>
      <c r="AR295" s="5"/>
      <c r="AS295" s="51"/>
      <c r="AT295" s="5"/>
      <c r="AU295" s="5"/>
      <c r="AV295" s="5"/>
      <c r="AW295" s="51"/>
      <c r="AX295" s="5"/>
      <c r="AY295" s="5"/>
      <c r="AZ295" s="5"/>
      <c r="BA295" s="51"/>
      <c r="BB295" s="5"/>
      <c r="BC295" s="5"/>
      <c r="BD295" s="5"/>
      <c r="BE295" s="51"/>
      <c r="BF295" s="5"/>
      <c r="BG295" s="5"/>
      <c r="BH295" s="5"/>
      <c r="BI295" s="51"/>
      <c r="BJ295" s="5"/>
      <c r="BK295" s="5"/>
      <c r="BL295" s="5"/>
      <c r="BM295" s="51"/>
      <c r="BN295" s="5"/>
      <c r="BO295" s="5"/>
      <c r="BP295" s="5"/>
      <c r="BQ295" s="51"/>
      <c r="BR295" s="5"/>
      <c r="BS295" s="5"/>
      <c r="BT295" s="5"/>
      <c r="BU295" s="51"/>
      <c r="BV295" s="5"/>
      <c r="BW295" s="5"/>
      <c r="BX295" s="5"/>
      <c r="BY295" s="51"/>
      <c r="BZ295" s="5"/>
      <c r="CA295" s="5"/>
      <c r="CB295" s="5"/>
      <c r="CC295" s="51"/>
      <c r="CD295" s="5"/>
      <c r="CE295" s="5"/>
      <c r="CF295" s="5"/>
      <c r="CG295" s="51"/>
    </row>
    <row r="296" spans="5:85">
      <c r="E296" s="207"/>
      <c r="F296" s="29"/>
      <c r="G296" s="29"/>
      <c r="H296" s="29"/>
      <c r="I296" s="21">
        <f t="shared" si="90"/>
        <v>0</v>
      </c>
      <c r="J296" s="11"/>
      <c r="K296" s="11"/>
      <c r="L296" s="202"/>
      <c r="M296" s="203"/>
      <c r="N296" s="5"/>
      <c r="O296" s="5"/>
      <c r="P296" s="5"/>
      <c r="Q296" s="51"/>
      <c r="R296" s="5"/>
      <c r="S296" s="5"/>
      <c r="T296" s="5"/>
      <c r="U296" s="51"/>
      <c r="V296" s="5"/>
      <c r="W296" s="5"/>
      <c r="X296" s="5"/>
      <c r="Y296" s="51"/>
      <c r="Z296" s="5"/>
      <c r="AA296" s="5"/>
      <c r="AB296" s="5"/>
      <c r="AC296" s="51"/>
      <c r="AD296" s="5"/>
      <c r="AE296" s="5"/>
      <c r="AF296" s="5"/>
      <c r="AG296" s="51"/>
      <c r="AH296" s="5"/>
      <c r="AI296" s="5"/>
      <c r="AJ296" s="5"/>
      <c r="AK296" s="51"/>
      <c r="AL296" s="5"/>
      <c r="AM296" s="5"/>
      <c r="AN296" s="5"/>
      <c r="AO296" s="51"/>
      <c r="AP296" s="5"/>
      <c r="AQ296" s="5"/>
      <c r="AR296" s="5"/>
      <c r="AS296" s="51"/>
      <c r="AT296" s="5"/>
      <c r="AU296" s="5"/>
      <c r="AV296" s="5"/>
      <c r="AW296" s="51"/>
      <c r="AX296" s="5"/>
      <c r="AY296" s="5"/>
      <c r="AZ296" s="5"/>
      <c r="BA296" s="51"/>
      <c r="BB296" s="5"/>
      <c r="BC296" s="5"/>
      <c r="BD296" s="5"/>
      <c r="BE296" s="51"/>
      <c r="BF296" s="5"/>
      <c r="BG296" s="5"/>
      <c r="BH296" s="5"/>
      <c r="BI296" s="51"/>
      <c r="BJ296" s="5"/>
      <c r="BK296" s="5"/>
      <c r="BL296" s="5"/>
      <c r="BM296" s="51"/>
      <c r="BN296" s="5"/>
      <c r="BO296" s="5"/>
      <c r="BP296" s="5"/>
      <c r="BQ296" s="51"/>
      <c r="BR296" s="5"/>
      <c r="BS296" s="5"/>
      <c r="BT296" s="5"/>
      <c r="BU296" s="51"/>
      <c r="BV296" s="5"/>
      <c r="BW296" s="5"/>
      <c r="BX296" s="5"/>
      <c r="BY296" s="51"/>
      <c r="BZ296" s="5"/>
      <c r="CA296" s="5"/>
      <c r="CB296" s="5"/>
      <c r="CC296" s="51"/>
      <c r="CD296" s="5"/>
      <c r="CE296" s="5"/>
      <c r="CF296" s="5"/>
      <c r="CG296" s="51"/>
    </row>
    <row r="297" spans="5:85">
      <c r="E297" s="207"/>
      <c r="F297" s="29"/>
      <c r="G297" s="29"/>
      <c r="H297" s="29"/>
      <c r="I297" s="21">
        <f t="shared" si="90"/>
        <v>0</v>
      </c>
      <c r="J297" s="11"/>
      <c r="K297" s="11"/>
      <c r="L297" s="202"/>
      <c r="M297" s="203"/>
      <c r="N297" s="5"/>
      <c r="O297" s="5"/>
      <c r="P297" s="5"/>
      <c r="Q297" s="51"/>
      <c r="R297" s="5"/>
      <c r="S297" s="5"/>
      <c r="T297" s="5"/>
      <c r="U297" s="51"/>
      <c r="V297" s="5"/>
      <c r="W297" s="5"/>
      <c r="X297" s="5"/>
      <c r="Y297" s="51"/>
      <c r="Z297" s="5"/>
      <c r="AA297" s="5"/>
      <c r="AB297" s="5"/>
      <c r="AC297" s="51"/>
      <c r="AD297" s="5"/>
      <c r="AE297" s="5"/>
      <c r="AF297" s="5"/>
      <c r="AG297" s="51"/>
      <c r="AH297" s="5"/>
      <c r="AI297" s="5"/>
      <c r="AJ297" s="5"/>
      <c r="AK297" s="51"/>
      <c r="AL297" s="5"/>
      <c r="AM297" s="5"/>
      <c r="AN297" s="5"/>
      <c r="AO297" s="51"/>
      <c r="AP297" s="5"/>
      <c r="AQ297" s="5"/>
      <c r="AR297" s="5"/>
      <c r="AS297" s="51"/>
      <c r="AT297" s="5"/>
      <c r="AU297" s="5"/>
      <c r="AV297" s="5"/>
      <c r="AW297" s="51"/>
      <c r="AX297" s="5"/>
      <c r="AY297" s="5"/>
      <c r="AZ297" s="5"/>
      <c r="BA297" s="51"/>
      <c r="BB297" s="5"/>
      <c r="BC297" s="5"/>
      <c r="BD297" s="5"/>
      <c r="BE297" s="51"/>
      <c r="BF297" s="5"/>
      <c r="BG297" s="5"/>
      <c r="BH297" s="5"/>
      <c r="BI297" s="51"/>
      <c r="BJ297" s="5"/>
      <c r="BK297" s="5"/>
      <c r="BL297" s="5"/>
      <c r="BM297" s="51"/>
      <c r="BN297" s="5"/>
      <c r="BO297" s="5"/>
      <c r="BP297" s="5"/>
      <c r="BQ297" s="51"/>
      <c r="BR297" s="5"/>
      <c r="BS297" s="5"/>
      <c r="BT297" s="5"/>
      <c r="BU297" s="51"/>
      <c r="BV297" s="5"/>
      <c r="BW297" s="5"/>
      <c r="BX297" s="5"/>
      <c r="BY297" s="51"/>
      <c r="BZ297" s="5"/>
      <c r="CA297" s="5"/>
      <c r="CB297" s="5"/>
      <c r="CC297" s="51"/>
      <c r="CD297" s="5"/>
      <c r="CE297" s="5"/>
      <c r="CF297" s="5"/>
      <c r="CG297" s="51"/>
    </row>
    <row r="298" spans="5:85">
      <c r="E298" s="207"/>
      <c r="F298" s="29"/>
      <c r="G298" s="29"/>
      <c r="H298" s="29"/>
      <c r="I298" s="21">
        <f t="shared" si="90"/>
        <v>0</v>
      </c>
      <c r="J298" s="11"/>
      <c r="K298" s="11"/>
      <c r="L298" s="202"/>
      <c r="M298" s="203"/>
      <c r="N298" s="5"/>
      <c r="O298" s="5"/>
      <c r="P298" s="5"/>
      <c r="Q298" s="51"/>
      <c r="R298" s="5"/>
      <c r="S298" s="5"/>
      <c r="T298" s="5"/>
      <c r="U298" s="51"/>
      <c r="V298" s="5"/>
      <c r="W298" s="5"/>
      <c r="X298" s="5"/>
      <c r="Y298" s="51"/>
      <c r="Z298" s="5"/>
      <c r="AA298" s="5"/>
      <c r="AB298" s="5"/>
      <c r="AC298" s="51"/>
      <c r="AD298" s="5"/>
      <c r="AE298" s="5"/>
      <c r="AF298" s="5"/>
      <c r="AG298" s="51"/>
      <c r="AH298" s="5"/>
      <c r="AI298" s="5"/>
      <c r="AJ298" s="5"/>
      <c r="AK298" s="51"/>
      <c r="AL298" s="5"/>
      <c r="AM298" s="5"/>
      <c r="AN298" s="5"/>
      <c r="AO298" s="51"/>
      <c r="AP298" s="5"/>
      <c r="AQ298" s="5"/>
      <c r="AR298" s="5"/>
      <c r="AS298" s="51"/>
      <c r="AT298" s="5"/>
      <c r="AU298" s="5"/>
      <c r="AV298" s="5"/>
      <c r="AW298" s="51"/>
      <c r="AX298" s="5"/>
      <c r="AY298" s="5"/>
      <c r="AZ298" s="5"/>
      <c r="BA298" s="51"/>
      <c r="BB298" s="5"/>
      <c r="BC298" s="5"/>
      <c r="BD298" s="5"/>
      <c r="BE298" s="51"/>
      <c r="BF298" s="5"/>
      <c r="BG298" s="5"/>
      <c r="BH298" s="5"/>
      <c r="BI298" s="51"/>
      <c r="BJ298" s="5"/>
      <c r="BK298" s="5"/>
      <c r="BL298" s="5"/>
      <c r="BM298" s="51"/>
      <c r="BN298" s="5"/>
      <c r="BO298" s="5"/>
      <c r="BP298" s="5"/>
      <c r="BQ298" s="51"/>
      <c r="BR298" s="5"/>
      <c r="BS298" s="5"/>
      <c r="BT298" s="5"/>
      <c r="BU298" s="51"/>
      <c r="BV298" s="5"/>
      <c r="BW298" s="5"/>
      <c r="BX298" s="5"/>
      <c r="BY298" s="51"/>
      <c r="BZ298" s="5"/>
      <c r="CA298" s="5"/>
      <c r="CB298" s="5"/>
      <c r="CC298" s="51"/>
      <c r="CD298" s="5"/>
      <c r="CE298" s="5"/>
      <c r="CF298" s="5"/>
      <c r="CG298" s="51"/>
    </row>
    <row r="299" spans="5:85">
      <c r="E299" s="207"/>
      <c r="F299" s="29"/>
      <c r="G299" s="29"/>
      <c r="H299" s="29"/>
      <c r="I299" s="21">
        <f t="shared" si="90"/>
        <v>0</v>
      </c>
      <c r="J299" s="11"/>
      <c r="K299" s="11"/>
      <c r="L299" s="202"/>
      <c r="M299" s="203"/>
      <c r="N299" s="5"/>
      <c r="O299" s="5"/>
      <c r="P299" s="5"/>
      <c r="Q299" s="51"/>
      <c r="R299" s="5"/>
      <c r="S299" s="5"/>
      <c r="T299" s="5"/>
      <c r="U299" s="51"/>
      <c r="V299" s="5"/>
      <c r="W299" s="5"/>
      <c r="X299" s="5"/>
      <c r="Y299" s="51"/>
      <c r="Z299" s="5"/>
      <c r="AA299" s="5"/>
      <c r="AB299" s="5"/>
      <c r="AC299" s="51"/>
      <c r="AD299" s="5"/>
      <c r="AE299" s="5"/>
      <c r="AF299" s="5"/>
      <c r="AG299" s="51"/>
      <c r="AH299" s="5"/>
      <c r="AI299" s="5"/>
      <c r="AJ299" s="5"/>
      <c r="AK299" s="51"/>
      <c r="AL299" s="5"/>
      <c r="AM299" s="5"/>
      <c r="AN299" s="5"/>
      <c r="AO299" s="51"/>
      <c r="AP299" s="5"/>
      <c r="AQ299" s="5"/>
      <c r="AR299" s="5"/>
      <c r="AS299" s="51"/>
      <c r="AT299" s="5"/>
      <c r="AU299" s="5"/>
      <c r="AV299" s="5"/>
      <c r="AW299" s="51"/>
      <c r="AX299" s="5"/>
      <c r="AY299" s="5"/>
      <c r="AZ299" s="5"/>
      <c r="BA299" s="51"/>
      <c r="BB299" s="5"/>
      <c r="BC299" s="5"/>
      <c r="BD299" s="5"/>
      <c r="BE299" s="51"/>
      <c r="BF299" s="5"/>
      <c r="BG299" s="5"/>
      <c r="BH299" s="5"/>
      <c r="BI299" s="51"/>
      <c r="BJ299" s="5"/>
      <c r="BK299" s="5"/>
      <c r="BL299" s="5"/>
      <c r="BM299" s="51"/>
      <c r="BN299" s="5"/>
      <c r="BO299" s="5"/>
      <c r="BP299" s="5"/>
      <c r="BQ299" s="51"/>
      <c r="BR299" s="5"/>
      <c r="BS299" s="5"/>
      <c r="BT299" s="5"/>
      <c r="BU299" s="51"/>
      <c r="BV299" s="5"/>
      <c r="BW299" s="5"/>
      <c r="BX299" s="5"/>
      <c r="BY299" s="51"/>
      <c r="BZ299" s="5"/>
      <c r="CA299" s="5"/>
      <c r="CB299" s="5"/>
      <c r="CC299" s="51"/>
      <c r="CD299" s="5"/>
      <c r="CE299" s="5"/>
      <c r="CF299" s="5"/>
      <c r="CG299" s="51"/>
    </row>
    <row r="300" spans="5:85">
      <c r="E300" s="207"/>
      <c r="F300" s="29"/>
      <c r="G300" s="29"/>
      <c r="H300" s="29"/>
      <c r="I300" s="21">
        <f t="shared" si="90"/>
        <v>0</v>
      </c>
      <c r="J300" s="11"/>
      <c r="K300" s="11"/>
      <c r="L300" s="202"/>
      <c r="M300" s="203"/>
      <c r="N300" s="5"/>
      <c r="O300" s="5"/>
      <c r="P300" s="5"/>
      <c r="Q300" s="51"/>
      <c r="R300" s="5"/>
      <c r="S300" s="5"/>
      <c r="T300" s="5"/>
      <c r="U300" s="51"/>
      <c r="V300" s="5"/>
      <c r="W300" s="5"/>
      <c r="X300" s="5"/>
      <c r="Y300" s="51"/>
      <c r="Z300" s="5"/>
      <c r="AA300" s="5"/>
      <c r="AB300" s="5"/>
      <c r="AC300" s="51"/>
      <c r="AD300" s="5"/>
      <c r="AE300" s="5"/>
      <c r="AF300" s="5"/>
      <c r="AG300" s="51"/>
      <c r="AH300" s="5"/>
      <c r="AI300" s="5"/>
      <c r="AJ300" s="5"/>
      <c r="AK300" s="51"/>
      <c r="AL300" s="5"/>
      <c r="AM300" s="5"/>
      <c r="AN300" s="5"/>
      <c r="AO300" s="51"/>
      <c r="AP300" s="5"/>
      <c r="AQ300" s="5"/>
      <c r="AR300" s="5"/>
      <c r="AS300" s="51"/>
      <c r="AT300" s="5"/>
      <c r="AU300" s="5"/>
      <c r="AV300" s="5"/>
      <c r="AW300" s="51"/>
      <c r="AX300" s="5"/>
      <c r="AY300" s="5"/>
      <c r="AZ300" s="5"/>
      <c r="BA300" s="51"/>
      <c r="BB300" s="5"/>
      <c r="BC300" s="5"/>
      <c r="BD300" s="5"/>
      <c r="BE300" s="51"/>
      <c r="BF300" s="5"/>
      <c r="BG300" s="5"/>
      <c r="BH300" s="5"/>
      <c r="BI300" s="51"/>
      <c r="BJ300" s="5"/>
      <c r="BK300" s="5"/>
      <c r="BL300" s="5"/>
      <c r="BM300" s="51"/>
      <c r="BN300" s="5"/>
      <c r="BO300" s="5"/>
      <c r="BP300" s="5"/>
      <c r="BQ300" s="51"/>
      <c r="BR300" s="5"/>
      <c r="BS300" s="5"/>
      <c r="BT300" s="5"/>
      <c r="BU300" s="51"/>
      <c r="BV300" s="5"/>
      <c r="BW300" s="5"/>
      <c r="BX300" s="5"/>
      <c r="BY300" s="51"/>
      <c r="BZ300" s="5"/>
      <c r="CA300" s="5"/>
      <c r="CB300" s="5"/>
      <c r="CC300" s="51"/>
      <c r="CD300" s="5"/>
      <c r="CE300" s="5"/>
      <c r="CF300" s="5"/>
      <c r="CG300" s="51"/>
    </row>
    <row r="301" spans="5:85">
      <c r="E301" s="207"/>
      <c r="F301" s="29"/>
      <c r="G301" s="29"/>
      <c r="H301" s="29"/>
      <c r="I301" s="21">
        <f t="shared" si="90"/>
        <v>0</v>
      </c>
      <c r="J301" s="11"/>
      <c r="K301" s="11"/>
      <c r="L301" s="202"/>
      <c r="M301" s="203"/>
      <c r="N301" s="5"/>
      <c r="O301" s="5"/>
      <c r="P301" s="5"/>
      <c r="Q301" s="51"/>
      <c r="R301" s="5"/>
      <c r="S301" s="5"/>
      <c r="T301" s="5"/>
      <c r="U301" s="51"/>
      <c r="V301" s="5"/>
      <c r="W301" s="5"/>
      <c r="X301" s="5"/>
      <c r="Y301" s="51"/>
      <c r="Z301" s="5"/>
      <c r="AA301" s="5"/>
      <c r="AB301" s="5"/>
      <c r="AC301" s="51"/>
      <c r="AD301" s="5"/>
      <c r="AE301" s="5"/>
      <c r="AF301" s="5"/>
      <c r="AG301" s="51"/>
      <c r="AH301" s="5"/>
      <c r="AI301" s="5"/>
      <c r="AJ301" s="5"/>
      <c r="AK301" s="51"/>
      <c r="AL301" s="5"/>
      <c r="AM301" s="5"/>
      <c r="AN301" s="5"/>
      <c r="AO301" s="51"/>
      <c r="AP301" s="5"/>
      <c r="AQ301" s="5"/>
      <c r="AR301" s="5"/>
      <c r="AS301" s="51"/>
      <c r="AT301" s="5"/>
      <c r="AU301" s="5"/>
      <c r="AV301" s="5"/>
      <c r="AW301" s="51"/>
      <c r="AX301" s="5"/>
      <c r="AY301" s="5"/>
      <c r="AZ301" s="5"/>
      <c r="BA301" s="51"/>
      <c r="BB301" s="5"/>
      <c r="BC301" s="5"/>
      <c r="BD301" s="5"/>
      <c r="BE301" s="51"/>
      <c r="BF301" s="5"/>
      <c r="BG301" s="5"/>
      <c r="BH301" s="5"/>
      <c r="BI301" s="51"/>
      <c r="BJ301" s="5"/>
      <c r="BK301" s="5"/>
      <c r="BL301" s="5"/>
      <c r="BM301" s="51"/>
      <c r="BN301" s="5"/>
      <c r="BO301" s="5"/>
      <c r="BP301" s="5"/>
      <c r="BQ301" s="51"/>
      <c r="BR301" s="5"/>
      <c r="BS301" s="5"/>
      <c r="BT301" s="5"/>
      <c r="BU301" s="51"/>
      <c r="BV301" s="5"/>
      <c r="BW301" s="5"/>
      <c r="BX301" s="5"/>
      <c r="BY301" s="51"/>
      <c r="BZ301" s="5"/>
      <c r="CA301" s="5"/>
      <c r="CB301" s="5"/>
      <c r="CC301" s="51"/>
      <c r="CD301" s="5"/>
      <c r="CE301" s="5"/>
      <c r="CF301" s="5"/>
      <c r="CG301" s="51"/>
    </row>
    <row r="302" spans="5:85">
      <c r="E302" s="207"/>
      <c r="F302" s="29"/>
      <c r="G302" s="29"/>
      <c r="H302" s="29"/>
      <c r="I302" s="21">
        <f t="shared" si="90"/>
        <v>0</v>
      </c>
      <c r="J302" s="11"/>
      <c r="K302" s="11"/>
      <c r="L302" s="202"/>
      <c r="M302" s="203"/>
      <c r="N302" s="5"/>
      <c r="O302" s="5"/>
      <c r="P302" s="5"/>
      <c r="Q302" s="51"/>
      <c r="R302" s="5"/>
      <c r="S302" s="5"/>
      <c r="T302" s="5"/>
      <c r="U302" s="51"/>
      <c r="V302" s="5"/>
      <c r="W302" s="5"/>
      <c r="X302" s="5"/>
      <c r="Y302" s="51"/>
      <c r="Z302" s="5"/>
      <c r="AA302" s="5"/>
      <c r="AB302" s="5"/>
      <c r="AC302" s="51"/>
      <c r="AD302" s="5"/>
      <c r="AE302" s="5"/>
      <c r="AF302" s="5"/>
      <c r="AG302" s="51"/>
      <c r="AH302" s="5"/>
      <c r="AI302" s="5"/>
      <c r="AJ302" s="5"/>
      <c r="AK302" s="51"/>
      <c r="AL302" s="5"/>
      <c r="AM302" s="5"/>
      <c r="AN302" s="5"/>
      <c r="AO302" s="51"/>
      <c r="AP302" s="5"/>
      <c r="AQ302" s="5"/>
      <c r="AR302" s="5"/>
      <c r="AS302" s="51"/>
      <c r="AT302" s="5"/>
      <c r="AU302" s="5"/>
      <c r="AV302" s="5"/>
      <c r="AW302" s="51"/>
      <c r="AX302" s="5"/>
      <c r="AY302" s="5"/>
      <c r="AZ302" s="5"/>
      <c r="BA302" s="51"/>
      <c r="BB302" s="5"/>
      <c r="BC302" s="5"/>
      <c r="BD302" s="5"/>
      <c r="BE302" s="51"/>
      <c r="BF302" s="5"/>
      <c r="BG302" s="5"/>
      <c r="BH302" s="5"/>
      <c r="BI302" s="51"/>
      <c r="BJ302" s="5"/>
      <c r="BK302" s="5"/>
      <c r="BL302" s="5"/>
      <c r="BM302" s="51"/>
      <c r="BN302" s="5"/>
      <c r="BO302" s="5"/>
      <c r="BP302" s="5"/>
      <c r="BQ302" s="51"/>
      <c r="BR302" s="5"/>
      <c r="BS302" s="5"/>
      <c r="BT302" s="5"/>
      <c r="BU302" s="51"/>
      <c r="BV302" s="5"/>
      <c r="BW302" s="5"/>
      <c r="BX302" s="5"/>
      <c r="BY302" s="51"/>
      <c r="BZ302" s="5"/>
      <c r="CA302" s="5"/>
      <c r="CB302" s="5"/>
      <c r="CC302" s="51"/>
      <c r="CD302" s="5"/>
      <c r="CE302" s="5"/>
      <c r="CF302" s="5"/>
      <c r="CG302" s="51"/>
    </row>
  </sheetData>
  <mergeCells count="21">
    <mergeCell ref="BV1:BX1"/>
    <mergeCell ref="BZ1:CB1"/>
    <mergeCell ref="CD1:CF1"/>
    <mergeCell ref="AX1:AZ1"/>
    <mergeCell ref="BB1:BD1"/>
    <mergeCell ref="BF1:BH1"/>
    <mergeCell ref="BJ1:BL1"/>
    <mergeCell ref="BN1:BP1"/>
    <mergeCell ref="BR1:BT1"/>
    <mergeCell ref="AT1:AV1"/>
    <mergeCell ref="A1:A2"/>
    <mergeCell ref="B1:E1"/>
    <mergeCell ref="J1:L1"/>
    <mergeCell ref="N1:P1"/>
    <mergeCell ref="R1:T1"/>
    <mergeCell ref="V1:X1"/>
    <mergeCell ref="Z1:AB1"/>
    <mergeCell ref="AD1:AF1"/>
    <mergeCell ref="AH1:AJ1"/>
    <mergeCell ref="AL1:AN1"/>
    <mergeCell ref="AP1:AR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P97"/>
  <sheetViews>
    <sheetView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1" customWidth="1"/>
    <col min="3" max="3" width="37.85546875" style="1" customWidth="1"/>
    <col min="4" max="5" width="14.7109375" style="1" customWidth="1"/>
    <col min="6" max="6" width="47.42578125" style="2" customWidth="1"/>
    <col min="7" max="7" width="15.5703125" style="2" customWidth="1"/>
    <col min="8" max="11" width="15.42578125" style="219" customWidth="1"/>
    <col min="12" max="12" width="27.140625" style="219" customWidth="1"/>
    <col min="13" max="13" width="9.140625" style="1" hidden="1" customWidth="1"/>
    <col min="14" max="15" width="14.7109375" style="1" hidden="1" customWidth="1"/>
    <col min="16" max="18" width="12" style="1" hidden="1" customWidth="1"/>
    <col min="19" max="19" width="9.140625" style="1" hidden="1" customWidth="1"/>
    <col min="20" max="21" width="11.7109375" style="1" hidden="1" customWidth="1"/>
    <col min="22" max="22" width="11.5703125" style="1" hidden="1" customWidth="1"/>
    <col min="23" max="24" width="12" style="1" hidden="1" customWidth="1"/>
    <col min="25" max="25" width="9.140625" style="1" hidden="1" customWidth="1"/>
    <col min="26" max="27" width="11.7109375" style="1" hidden="1" customWidth="1"/>
    <col min="28" max="30" width="12" style="1" hidden="1" customWidth="1"/>
    <col min="31" max="31" width="9.140625" style="1" hidden="1" customWidth="1"/>
    <col min="32" max="32" width="12" style="1" hidden="1" customWidth="1"/>
    <col min="33" max="33" width="13.28515625" style="1" hidden="1" customWidth="1"/>
    <col min="34" max="34" width="11.7109375" style="1" hidden="1" customWidth="1"/>
    <col min="35" max="36" width="12" style="1" hidden="1" customWidth="1"/>
    <col min="37" max="37" width="9.140625" style="1" hidden="1" customWidth="1"/>
    <col min="38" max="42" width="12" style="1" hidden="1" customWidth="1"/>
    <col min="43" max="43" width="9.140625" style="1" hidden="1" customWidth="1"/>
    <col min="44" max="45" width="12" style="1" hidden="1" customWidth="1"/>
    <col min="46" max="46" width="11.7109375" style="1" hidden="1" customWidth="1"/>
    <col min="47" max="48" width="12" style="1" hidden="1" customWidth="1"/>
    <col min="49" max="49" width="9.140625" style="1" hidden="1" customWidth="1"/>
    <col min="50" max="51" width="12" style="1" hidden="1" customWidth="1"/>
    <col min="52" max="52" width="11.7109375" style="1" hidden="1" customWidth="1"/>
    <col min="53" max="54" width="12" style="1" hidden="1" customWidth="1"/>
    <col min="55" max="55" width="9.140625" style="1" hidden="1" customWidth="1"/>
    <col min="56" max="57" width="12" style="1" hidden="1" customWidth="1"/>
    <col min="58" max="58" width="11.5703125" style="1" hidden="1" customWidth="1"/>
    <col min="59" max="60" width="12" style="1" hidden="1" customWidth="1"/>
    <col min="61" max="61" width="9.140625" style="1" hidden="1" customWidth="1"/>
    <col min="62" max="63" width="12" style="1" hidden="1" customWidth="1"/>
    <col min="64" max="64" width="11.7109375" style="1" hidden="1" customWidth="1"/>
    <col min="65" max="66" width="12" style="1" hidden="1" customWidth="1"/>
    <col min="67" max="67" width="9.140625" style="1" hidden="1" customWidth="1"/>
    <col min="68" max="69" width="12" style="1" hidden="1" customWidth="1"/>
    <col min="70" max="70" width="11.7109375" style="1" hidden="1" customWidth="1"/>
    <col min="71" max="72" width="12" style="1" hidden="1" customWidth="1"/>
    <col min="73" max="73" width="9.140625" style="1" hidden="1" customWidth="1"/>
    <col min="74" max="75" width="12" style="1" hidden="1" customWidth="1"/>
    <col min="76" max="76" width="11.7109375" style="1" hidden="1" customWidth="1"/>
    <col min="77" max="78" width="12" style="1" hidden="1" customWidth="1"/>
    <col min="79" max="79" width="9.140625" style="1" hidden="1" customWidth="1"/>
    <col min="80" max="81" width="12" style="1" hidden="1" customWidth="1"/>
    <col min="82" max="82" width="11.7109375" style="1" hidden="1" customWidth="1"/>
    <col min="83" max="84" width="12" style="1" hidden="1" customWidth="1"/>
    <col min="85" max="85" width="9.140625" style="1" hidden="1" customWidth="1"/>
    <col min="86" max="87" width="12" style="1" hidden="1" customWidth="1"/>
    <col min="88" max="88" width="11.7109375" style="1" hidden="1" customWidth="1"/>
    <col min="89" max="90" width="12" style="1" hidden="1" customWidth="1"/>
    <col min="91" max="91" width="9.140625" style="1" hidden="1" customWidth="1"/>
    <col min="92" max="93" width="12" style="1" hidden="1" customWidth="1"/>
    <col min="94" max="94" width="11.7109375" style="1" hidden="1" customWidth="1"/>
    <col min="95" max="96" width="12" style="1" hidden="1" customWidth="1"/>
    <col min="97" max="97" width="9.140625" style="1" hidden="1" customWidth="1"/>
    <col min="98" max="98" width="12" style="1" hidden="1" customWidth="1"/>
    <col min="99" max="99" width="14.140625" style="1" hidden="1" customWidth="1"/>
    <col min="100" max="102" width="12" style="1" hidden="1" customWidth="1"/>
    <col min="103" max="103" width="9.140625" style="1" hidden="1" customWidth="1"/>
    <col min="104" max="105" width="12" style="1" hidden="1" customWidth="1"/>
    <col min="106" max="106" width="11.7109375" style="1" hidden="1" customWidth="1"/>
    <col min="107" max="108" width="12" style="1" hidden="1" customWidth="1"/>
    <col min="109" max="109" width="9.140625" style="1" hidden="1" customWidth="1"/>
    <col min="110" max="111" width="12" style="1" hidden="1" customWidth="1"/>
    <col min="112" max="112" width="12.28515625" style="1" hidden="1" customWidth="1"/>
    <col min="113" max="114" width="12" style="1" hidden="1" customWidth="1"/>
    <col min="115" max="115" width="14.85546875" style="1" hidden="1" customWidth="1"/>
    <col min="116" max="116" width="12" style="1" hidden="1" customWidth="1"/>
    <col min="117" max="117" width="13.28515625" style="1" hidden="1" customWidth="1"/>
    <col min="118" max="118" width="13.42578125" style="1" hidden="1" customWidth="1"/>
    <col min="119" max="120" width="12" style="1" hidden="1" customWidth="1"/>
    <col min="121" max="288" width="20.28515625" style="1"/>
    <col min="289" max="293" width="20.28515625" style="1" customWidth="1"/>
    <col min="294" max="294" width="4.7109375" style="1" bestFit="1" customWidth="1"/>
    <col min="295" max="295" width="35.140625" style="1" customWidth="1"/>
    <col min="296" max="298" width="20.28515625" style="1" customWidth="1"/>
    <col min="299" max="299" width="14.85546875" style="1" bestFit="1" customWidth="1"/>
    <col min="300" max="300" width="9.5703125" style="1" customWidth="1"/>
    <col min="301" max="303" width="20.28515625" style="1" customWidth="1"/>
    <col min="304" max="304" width="9.5703125" style="1" customWidth="1"/>
    <col min="305" max="305" width="20.28515625" style="1" customWidth="1"/>
    <col min="306" max="306" width="6.85546875" style="1" customWidth="1"/>
    <col min="307" max="308" width="11.140625" style="1" customWidth="1"/>
    <col min="309" max="544" width="20.28515625" style="1"/>
    <col min="545" max="549" width="20.28515625" style="1" customWidth="1"/>
    <col min="550" max="550" width="4.7109375" style="1" bestFit="1" customWidth="1"/>
    <col min="551" max="551" width="35.140625" style="1" customWidth="1"/>
    <col min="552" max="554" width="20.28515625" style="1" customWidth="1"/>
    <col min="555" max="555" width="14.85546875" style="1" bestFit="1" customWidth="1"/>
    <col min="556" max="556" width="9.5703125" style="1" customWidth="1"/>
    <col min="557" max="559" width="20.28515625" style="1" customWidth="1"/>
    <col min="560" max="560" width="9.5703125" style="1" customWidth="1"/>
    <col min="561" max="561" width="20.28515625" style="1" customWidth="1"/>
    <col min="562" max="562" width="6.85546875" style="1" customWidth="1"/>
    <col min="563" max="564" width="11.140625" style="1" customWidth="1"/>
    <col min="565" max="800" width="20.28515625" style="1"/>
    <col min="801" max="805" width="20.28515625" style="1" customWidth="1"/>
    <col min="806" max="806" width="4.7109375" style="1" bestFit="1" customWidth="1"/>
    <col min="807" max="807" width="35.140625" style="1" customWidth="1"/>
    <col min="808" max="810" width="20.28515625" style="1" customWidth="1"/>
    <col min="811" max="811" width="14.85546875" style="1" bestFit="1" customWidth="1"/>
    <col min="812" max="812" width="9.5703125" style="1" customWidth="1"/>
    <col min="813" max="815" width="20.28515625" style="1" customWidth="1"/>
    <col min="816" max="816" width="9.5703125" style="1" customWidth="1"/>
    <col min="817" max="817" width="20.28515625" style="1" customWidth="1"/>
    <col min="818" max="818" width="6.85546875" style="1" customWidth="1"/>
    <col min="819" max="820" width="11.140625" style="1" customWidth="1"/>
    <col min="821" max="1056" width="20.28515625" style="1"/>
    <col min="1057" max="1061" width="20.28515625" style="1" customWidth="1"/>
    <col min="1062" max="1062" width="4.7109375" style="1" bestFit="1" customWidth="1"/>
    <col min="1063" max="1063" width="35.140625" style="1" customWidth="1"/>
    <col min="1064" max="1066" width="20.28515625" style="1" customWidth="1"/>
    <col min="1067" max="1067" width="14.85546875" style="1" bestFit="1" customWidth="1"/>
    <col min="1068" max="1068" width="9.5703125" style="1" customWidth="1"/>
    <col min="1069" max="1071" width="20.28515625" style="1" customWidth="1"/>
    <col min="1072" max="1072" width="9.5703125" style="1" customWidth="1"/>
    <col min="1073" max="1073" width="20.28515625" style="1" customWidth="1"/>
    <col min="1074" max="1074" width="6.85546875" style="1" customWidth="1"/>
    <col min="1075" max="1076" width="11.140625" style="1" customWidth="1"/>
    <col min="1077" max="1312" width="20.28515625" style="1"/>
    <col min="1313" max="1317" width="20.28515625" style="1" customWidth="1"/>
    <col min="1318" max="1318" width="4.7109375" style="1" bestFit="1" customWidth="1"/>
    <col min="1319" max="1319" width="35.140625" style="1" customWidth="1"/>
    <col min="1320" max="1322" width="20.28515625" style="1" customWidth="1"/>
    <col min="1323" max="1323" width="14.85546875" style="1" bestFit="1" customWidth="1"/>
    <col min="1324" max="1324" width="9.5703125" style="1" customWidth="1"/>
    <col min="1325" max="1327" width="20.28515625" style="1" customWidth="1"/>
    <col min="1328" max="1328" width="9.5703125" style="1" customWidth="1"/>
    <col min="1329" max="1329" width="20.28515625" style="1" customWidth="1"/>
    <col min="1330" max="1330" width="6.85546875" style="1" customWidth="1"/>
    <col min="1331" max="1332" width="11.140625" style="1" customWidth="1"/>
    <col min="1333" max="1568" width="20.28515625" style="1"/>
    <col min="1569" max="1573" width="20.28515625" style="1" customWidth="1"/>
    <col min="1574" max="1574" width="4.7109375" style="1" bestFit="1" customWidth="1"/>
    <col min="1575" max="1575" width="35.140625" style="1" customWidth="1"/>
    <col min="1576" max="1578" width="20.28515625" style="1" customWidth="1"/>
    <col min="1579" max="1579" width="14.85546875" style="1" bestFit="1" customWidth="1"/>
    <col min="1580" max="1580" width="9.5703125" style="1" customWidth="1"/>
    <col min="1581" max="1583" width="20.28515625" style="1" customWidth="1"/>
    <col min="1584" max="1584" width="9.5703125" style="1" customWidth="1"/>
    <col min="1585" max="1585" width="20.28515625" style="1" customWidth="1"/>
    <col min="1586" max="1586" width="6.85546875" style="1" customWidth="1"/>
    <col min="1587" max="1588" width="11.140625" style="1" customWidth="1"/>
    <col min="1589" max="1824" width="20.28515625" style="1"/>
    <col min="1825" max="1829" width="20.28515625" style="1" customWidth="1"/>
    <col min="1830" max="1830" width="4.7109375" style="1" bestFit="1" customWidth="1"/>
    <col min="1831" max="1831" width="35.140625" style="1" customWidth="1"/>
    <col min="1832" max="1834" width="20.28515625" style="1" customWidth="1"/>
    <col min="1835" max="1835" width="14.85546875" style="1" bestFit="1" customWidth="1"/>
    <col min="1836" max="1836" width="9.5703125" style="1" customWidth="1"/>
    <col min="1837" max="1839" width="20.28515625" style="1" customWidth="1"/>
    <col min="1840" max="1840" width="9.5703125" style="1" customWidth="1"/>
    <col min="1841" max="1841" width="20.28515625" style="1" customWidth="1"/>
    <col min="1842" max="1842" width="6.85546875" style="1" customWidth="1"/>
    <col min="1843" max="1844" width="11.140625" style="1" customWidth="1"/>
    <col min="1845" max="2080" width="20.28515625" style="1"/>
    <col min="2081" max="2085" width="20.28515625" style="1" customWidth="1"/>
    <col min="2086" max="2086" width="4.7109375" style="1" bestFit="1" customWidth="1"/>
    <col min="2087" max="2087" width="35.140625" style="1" customWidth="1"/>
    <col min="2088" max="2090" width="20.28515625" style="1" customWidth="1"/>
    <col min="2091" max="2091" width="14.85546875" style="1" bestFit="1" customWidth="1"/>
    <col min="2092" max="2092" width="9.5703125" style="1" customWidth="1"/>
    <col min="2093" max="2095" width="20.28515625" style="1" customWidth="1"/>
    <col min="2096" max="2096" width="9.5703125" style="1" customWidth="1"/>
    <col min="2097" max="2097" width="20.28515625" style="1" customWidth="1"/>
    <col min="2098" max="2098" width="6.85546875" style="1" customWidth="1"/>
    <col min="2099" max="2100" width="11.140625" style="1" customWidth="1"/>
    <col min="2101" max="2336" width="20.28515625" style="1"/>
    <col min="2337" max="2341" width="20.28515625" style="1" customWidth="1"/>
    <col min="2342" max="2342" width="4.7109375" style="1" bestFit="1" customWidth="1"/>
    <col min="2343" max="2343" width="35.140625" style="1" customWidth="1"/>
    <col min="2344" max="2346" width="20.28515625" style="1" customWidth="1"/>
    <col min="2347" max="2347" width="14.85546875" style="1" bestFit="1" customWidth="1"/>
    <col min="2348" max="2348" width="9.5703125" style="1" customWidth="1"/>
    <col min="2349" max="2351" width="20.28515625" style="1" customWidth="1"/>
    <col min="2352" max="2352" width="9.5703125" style="1" customWidth="1"/>
    <col min="2353" max="2353" width="20.28515625" style="1" customWidth="1"/>
    <col min="2354" max="2354" width="6.85546875" style="1" customWidth="1"/>
    <col min="2355" max="2356" width="11.140625" style="1" customWidth="1"/>
    <col min="2357" max="2592" width="20.28515625" style="1"/>
    <col min="2593" max="2597" width="20.28515625" style="1" customWidth="1"/>
    <col min="2598" max="2598" width="4.7109375" style="1" bestFit="1" customWidth="1"/>
    <col min="2599" max="2599" width="35.140625" style="1" customWidth="1"/>
    <col min="2600" max="2602" width="20.28515625" style="1" customWidth="1"/>
    <col min="2603" max="2603" width="14.85546875" style="1" bestFit="1" customWidth="1"/>
    <col min="2604" max="2604" width="9.5703125" style="1" customWidth="1"/>
    <col min="2605" max="2607" width="20.28515625" style="1" customWidth="1"/>
    <col min="2608" max="2608" width="9.5703125" style="1" customWidth="1"/>
    <col min="2609" max="2609" width="20.28515625" style="1" customWidth="1"/>
    <col min="2610" max="2610" width="6.85546875" style="1" customWidth="1"/>
    <col min="2611" max="2612" width="11.140625" style="1" customWidth="1"/>
    <col min="2613" max="2848" width="20.28515625" style="1"/>
    <col min="2849" max="2853" width="20.28515625" style="1" customWidth="1"/>
    <col min="2854" max="2854" width="4.7109375" style="1" bestFit="1" customWidth="1"/>
    <col min="2855" max="2855" width="35.140625" style="1" customWidth="1"/>
    <col min="2856" max="2858" width="20.28515625" style="1" customWidth="1"/>
    <col min="2859" max="2859" width="14.85546875" style="1" bestFit="1" customWidth="1"/>
    <col min="2860" max="2860" width="9.5703125" style="1" customWidth="1"/>
    <col min="2861" max="2863" width="20.28515625" style="1" customWidth="1"/>
    <col min="2864" max="2864" width="9.5703125" style="1" customWidth="1"/>
    <col min="2865" max="2865" width="20.28515625" style="1" customWidth="1"/>
    <col min="2866" max="2866" width="6.85546875" style="1" customWidth="1"/>
    <col min="2867" max="2868" width="11.140625" style="1" customWidth="1"/>
    <col min="2869" max="3104" width="20.28515625" style="1"/>
    <col min="3105" max="3109" width="20.28515625" style="1" customWidth="1"/>
    <col min="3110" max="3110" width="4.7109375" style="1" bestFit="1" customWidth="1"/>
    <col min="3111" max="3111" width="35.140625" style="1" customWidth="1"/>
    <col min="3112" max="3114" width="20.28515625" style="1" customWidth="1"/>
    <col min="3115" max="3115" width="14.85546875" style="1" bestFit="1" customWidth="1"/>
    <col min="3116" max="3116" width="9.5703125" style="1" customWidth="1"/>
    <col min="3117" max="3119" width="20.28515625" style="1" customWidth="1"/>
    <col min="3120" max="3120" width="9.5703125" style="1" customWidth="1"/>
    <col min="3121" max="3121" width="20.28515625" style="1" customWidth="1"/>
    <col min="3122" max="3122" width="6.85546875" style="1" customWidth="1"/>
    <col min="3123" max="3124" width="11.140625" style="1" customWidth="1"/>
    <col min="3125" max="3360" width="20.28515625" style="1"/>
    <col min="3361" max="3365" width="20.28515625" style="1" customWidth="1"/>
    <col min="3366" max="3366" width="4.7109375" style="1" bestFit="1" customWidth="1"/>
    <col min="3367" max="3367" width="35.140625" style="1" customWidth="1"/>
    <col min="3368" max="3370" width="20.28515625" style="1" customWidth="1"/>
    <col min="3371" max="3371" width="14.85546875" style="1" bestFit="1" customWidth="1"/>
    <col min="3372" max="3372" width="9.5703125" style="1" customWidth="1"/>
    <col min="3373" max="3375" width="20.28515625" style="1" customWidth="1"/>
    <col min="3376" max="3376" width="9.5703125" style="1" customWidth="1"/>
    <col min="3377" max="3377" width="20.28515625" style="1" customWidth="1"/>
    <col min="3378" max="3378" width="6.85546875" style="1" customWidth="1"/>
    <col min="3379" max="3380" width="11.140625" style="1" customWidth="1"/>
    <col min="3381" max="3616" width="20.28515625" style="1"/>
    <col min="3617" max="3621" width="20.28515625" style="1" customWidth="1"/>
    <col min="3622" max="3622" width="4.7109375" style="1" bestFit="1" customWidth="1"/>
    <col min="3623" max="3623" width="35.140625" style="1" customWidth="1"/>
    <col min="3624" max="3626" width="20.28515625" style="1" customWidth="1"/>
    <col min="3627" max="3627" width="14.85546875" style="1" bestFit="1" customWidth="1"/>
    <col min="3628" max="3628" width="9.5703125" style="1" customWidth="1"/>
    <col min="3629" max="3631" width="20.28515625" style="1" customWidth="1"/>
    <col min="3632" max="3632" width="9.5703125" style="1" customWidth="1"/>
    <col min="3633" max="3633" width="20.28515625" style="1" customWidth="1"/>
    <col min="3634" max="3634" width="6.85546875" style="1" customWidth="1"/>
    <col min="3635" max="3636" width="11.140625" style="1" customWidth="1"/>
    <col min="3637" max="3872" width="20.28515625" style="1"/>
    <col min="3873" max="3877" width="20.28515625" style="1" customWidth="1"/>
    <col min="3878" max="3878" width="4.7109375" style="1" bestFit="1" customWidth="1"/>
    <col min="3879" max="3879" width="35.140625" style="1" customWidth="1"/>
    <col min="3880" max="3882" width="20.28515625" style="1" customWidth="1"/>
    <col min="3883" max="3883" width="14.85546875" style="1" bestFit="1" customWidth="1"/>
    <col min="3884" max="3884" width="9.5703125" style="1" customWidth="1"/>
    <col min="3885" max="3887" width="20.28515625" style="1" customWidth="1"/>
    <col min="3888" max="3888" width="9.5703125" style="1" customWidth="1"/>
    <col min="3889" max="3889" width="20.28515625" style="1" customWidth="1"/>
    <col min="3890" max="3890" width="6.85546875" style="1" customWidth="1"/>
    <col min="3891" max="3892" width="11.140625" style="1" customWidth="1"/>
    <col min="3893" max="4128" width="20.28515625" style="1"/>
    <col min="4129" max="4133" width="20.28515625" style="1" customWidth="1"/>
    <col min="4134" max="4134" width="4.7109375" style="1" bestFit="1" customWidth="1"/>
    <col min="4135" max="4135" width="35.140625" style="1" customWidth="1"/>
    <col min="4136" max="4138" width="20.28515625" style="1" customWidth="1"/>
    <col min="4139" max="4139" width="14.85546875" style="1" bestFit="1" customWidth="1"/>
    <col min="4140" max="4140" width="9.5703125" style="1" customWidth="1"/>
    <col min="4141" max="4143" width="20.28515625" style="1" customWidth="1"/>
    <col min="4144" max="4144" width="9.5703125" style="1" customWidth="1"/>
    <col min="4145" max="4145" width="20.28515625" style="1" customWidth="1"/>
    <col min="4146" max="4146" width="6.85546875" style="1" customWidth="1"/>
    <col min="4147" max="4148" width="11.140625" style="1" customWidth="1"/>
    <col min="4149" max="4384" width="20.28515625" style="1"/>
    <col min="4385" max="4389" width="20.28515625" style="1" customWidth="1"/>
    <col min="4390" max="4390" width="4.7109375" style="1" bestFit="1" customWidth="1"/>
    <col min="4391" max="4391" width="35.140625" style="1" customWidth="1"/>
    <col min="4392" max="4394" width="20.28515625" style="1" customWidth="1"/>
    <col min="4395" max="4395" width="14.85546875" style="1" bestFit="1" customWidth="1"/>
    <col min="4396" max="4396" width="9.5703125" style="1" customWidth="1"/>
    <col min="4397" max="4399" width="20.28515625" style="1" customWidth="1"/>
    <col min="4400" max="4400" width="9.5703125" style="1" customWidth="1"/>
    <col min="4401" max="4401" width="20.28515625" style="1" customWidth="1"/>
    <col min="4402" max="4402" width="6.85546875" style="1" customWidth="1"/>
    <col min="4403" max="4404" width="11.140625" style="1" customWidth="1"/>
    <col min="4405" max="4640" width="20.28515625" style="1"/>
    <col min="4641" max="4645" width="20.28515625" style="1" customWidth="1"/>
    <col min="4646" max="4646" width="4.7109375" style="1" bestFit="1" customWidth="1"/>
    <col min="4647" max="4647" width="35.140625" style="1" customWidth="1"/>
    <col min="4648" max="4650" width="20.28515625" style="1" customWidth="1"/>
    <col min="4651" max="4651" width="14.85546875" style="1" bestFit="1" customWidth="1"/>
    <col min="4652" max="4652" width="9.5703125" style="1" customWidth="1"/>
    <col min="4653" max="4655" width="20.28515625" style="1" customWidth="1"/>
    <col min="4656" max="4656" width="9.5703125" style="1" customWidth="1"/>
    <col min="4657" max="4657" width="20.28515625" style="1" customWidth="1"/>
    <col min="4658" max="4658" width="6.85546875" style="1" customWidth="1"/>
    <col min="4659" max="4660" width="11.140625" style="1" customWidth="1"/>
    <col min="4661" max="4896" width="20.28515625" style="1"/>
    <col min="4897" max="4901" width="20.28515625" style="1" customWidth="1"/>
    <col min="4902" max="4902" width="4.7109375" style="1" bestFit="1" customWidth="1"/>
    <col min="4903" max="4903" width="35.140625" style="1" customWidth="1"/>
    <col min="4904" max="4906" width="20.28515625" style="1" customWidth="1"/>
    <col min="4907" max="4907" width="14.85546875" style="1" bestFit="1" customWidth="1"/>
    <col min="4908" max="4908" width="9.5703125" style="1" customWidth="1"/>
    <col min="4909" max="4911" width="20.28515625" style="1" customWidth="1"/>
    <col min="4912" max="4912" width="9.5703125" style="1" customWidth="1"/>
    <col min="4913" max="4913" width="20.28515625" style="1" customWidth="1"/>
    <col min="4914" max="4914" width="6.85546875" style="1" customWidth="1"/>
    <col min="4915" max="4916" width="11.140625" style="1" customWidth="1"/>
    <col min="4917" max="5152" width="20.28515625" style="1"/>
    <col min="5153" max="5157" width="20.28515625" style="1" customWidth="1"/>
    <col min="5158" max="5158" width="4.7109375" style="1" bestFit="1" customWidth="1"/>
    <col min="5159" max="5159" width="35.140625" style="1" customWidth="1"/>
    <col min="5160" max="5162" width="20.28515625" style="1" customWidth="1"/>
    <col min="5163" max="5163" width="14.85546875" style="1" bestFit="1" customWidth="1"/>
    <col min="5164" max="5164" width="9.5703125" style="1" customWidth="1"/>
    <col min="5165" max="5167" width="20.28515625" style="1" customWidth="1"/>
    <col min="5168" max="5168" width="9.5703125" style="1" customWidth="1"/>
    <col min="5169" max="5169" width="20.28515625" style="1" customWidth="1"/>
    <col min="5170" max="5170" width="6.85546875" style="1" customWidth="1"/>
    <col min="5171" max="5172" width="11.140625" style="1" customWidth="1"/>
    <col min="5173" max="5408" width="20.28515625" style="1"/>
    <col min="5409" max="5413" width="20.28515625" style="1" customWidth="1"/>
    <col min="5414" max="5414" width="4.7109375" style="1" bestFit="1" customWidth="1"/>
    <col min="5415" max="5415" width="35.140625" style="1" customWidth="1"/>
    <col min="5416" max="5418" width="20.28515625" style="1" customWidth="1"/>
    <col min="5419" max="5419" width="14.85546875" style="1" bestFit="1" customWidth="1"/>
    <col min="5420" max="5420" width="9.5703125" style="1" customWidth="1"/>
    <col min="5421" max="5423" width="20.28515625" style="1" customWidth="1"/>
    <col min="5424" max="5424" width="9.5703125" style="1" customWidth="1"/>
    <col min="5425" max="5425" width="20.28515625" style="1" customWidth="1"/>
    <col min="5426" max="5426" width="6.85546875" style="1" customWidth="1"/>
    <col min="5427" max="5428" width="11.140625" style="1" customWidth="1"/>
    <col min="5429" max="5664" width="20.28515625" style="1"/>
    <col min="5665" max="5669" width="20.28515625" style="1" customWidth="1"/>
    <col min="5670" max="5670" width="4.7109375" style="1" bestFit="1" customWidth="1"/>
    <col min="5671" max="5671" width="35.140625" style="1" customWidth="1"/>
    <col min="5672" max="5674" width="20.28515625" style="1" customWidth="1"/>
    <col min="5675" max="5675" width="14.85546875" style="1" bestFit="1" customWidth="1"/>
    <col min="5676" max="5676" width="9.5703125" style="1" customWidth="1"/>
    <col min="5677" max="5679" width="20.28515625" style="1" customWidth="1"/>
    <col min="5680" max="5680" width="9.5703125" style="1" customWidth="1"/>
    <col min="5681" max="5681" width="20.28515625" style="1" customWidth="1"/>
    <col min="5682" max="5682" width="6.85546875" style="1" customWidth="1"/>
    <col min="5683" max="5684" width="11.140625" style="1" customWidth="1"/>
    <col min="5685" max="5920" width="20.28515625" style="1"/>
    <col min="5921" max="5925" width="20.28515625" style="1" customWidth="1"/>
    <col min="5926" max="5926" width="4.7109375" style="1" bestFit="1" customWidth="1"/>
    <col min="5927" max="5927" width="35.140625" style="1" customWidth="1"/>
    <col min="5928" max="5930" width="20.28515625" style="1" customWidth="1"/>
    <col min="5931" max="5931" width="14.85546875" style="1" bestFit="1" customWidth="1"/>
    <col min="5932" max="5932" width="9.5703125" style="1" customWidth="1"/>
    <col min="5933" max="5935" width="20.28515625" style="1" customWidth="1"/>
    <col min="5936" max="5936" width="9.5703125" style="1" customWidth="1"/>
    <col min="5937" max="5937" width="20.28515625" style="1" customWidth="1"/>
    <col min="5938" max="5938" width="6.85546875" style="1" customWidth="1"/>
    <col min="5939" max="5940" width="11.140625" style="1" customWidth="1"/>
    <col min="5941" max="6176" width="20.28515625" style="1"/>
    <col min="6177" max="6181" width="20.28515625" style="1" customWidth="1"/>
    <col min="6182" max="6182" width="4.7109375" style="1" bestFit="1" customWidth="1"/>
    <col min="6183" max="6183" width="35.140625" style="1" customWidth="1"/>
    <col min="6184" max="6186" width="20.28515625" style="1" customWidth="1"/>
    <col min="6187" max="6187" width="14.85546875" style="1" bestFit="1" customWidth="1"/>
    <col min="6188" max="6188" width="9.5703125" style="1" customWidth="1"/>
    <col min="6189" max="6191" width="20.28515625" style="1" customWidth="1"/>
    <col min="6192" max="6192" width="9.5703125" style="1" customWidth="1"/>
    <col min="6193" max="6193" width="20.28515625" style="1" customWidth="1"/>
    <col min="6194" max="6194" width="6.85546875" style="1" customWidth="1"/>
    <col min="6195" max="6196" width="11.140625" style="1" customWidth="1"/>
    <col min="6197" max="6432" width="20.28515625" style="1"/>
    <col min="6433" max="6437" width="20.28515625" style="1" customWidth="1"/>
    <col min="6438" max="6438" width="4.7109375" style="1" bestFit="1" customWidth="1"/>
    <col min="6439" max="6439" width="35.140625" style="1" customWidth="1"/>
    <col min="6440" max="6442" width="20.28515625" style="1" customWidth="1"/>
    <col min="6443" max="6443" width="14.85546875" style="1" bestFit="1" customWidth="1"/>
    <col min="6444" max="6444" width="9.5703125" style="1" customWidth="1"/>
    <col min="6445" max="6447" width="20.28515625" style="1" customWidth="1"/>
    <col min="6448" max="6448" width="9.5703125" style="1" customWidth="1"/>
    <col min="6449" max="6449" width="20.28515625" style="1" customWidth="1"/>
    <col min="6450" max="6450" width="6.85546875" style="1" customWidth="1"/>
    <col min="6451" max="6452" width="11.140625" style="1" customWidth="1"/>
    <col min="6453" max="6688" width="20.28515625" style="1"/>
    <col min="6689" max="6693" width="20.28515625" style="1" customWidth="1"/>
    <col min="6694" max="6694" width="4.7109375" style="1" bestFit="1" customWidth="1"/>
    <col min="6695" max="6695" width="35.140625" style="1" customWidth="1"/>
    <col min="6696" max="6698" width="20.28515625" style="1" customWidth="1"/>
    <col min="6699" max="6699" width="14.85546875" style="1" bestFit="1" customWidth="1"/>
    <col min="6700" max="6700" width="9.5703125" style="1" customWidth="1"/>
    <col min="6701" max="6703" width="20.28515625" style="1" customWidth="1"/>
    <col min="6704" max="6704" width="9.5703125" style="1" customWidth="1"/>
    <col min="6705" max="6705" width="20.28515625" style="1" customWidth="1"/>
    <col min="6706" max="6706" width="6.85546875" style="1" customWidth="1"/>
    <col min="6707" max="6708" width="11.140625" style="1" customWidth="1"/>
    <col min="6709" max="6944" width="20.28515625" style="1"/>
    <col min="6945" max="6949" width="20.28515625" style="1" customWidth="1"/>
    <col min="6950" max="6950" width="4.7109375" style="1" bestFit="1" customWidth="1"/>
    <col min="6951" max="6951" width="35.140625" style="1" customWidth="1"/>
    <col min="6952" max="6954" width="20.28515625" style="1" customWidth="1"/>
    <col min="6955" max="6955" width="14.85546875" style="1" bestFit="1" customWidth="1"/>
    <col min="6956" max="6956" width="9.5703125" style="1" customWidth="1"/>
    <col min="6957" max="6959" width="20.28515625" style="1" customWidth="1"/>
    <col min="6960" max="6960" width="9.5703125" style="1" customWidth="1"/>
    <col min="6961" max="6961" width="20.28515625" style="1" customWidth="1"/>
    <col min="6962" max="6962" width="6.85546875" style="1" customWidth="1"/>
    <col min="6963" max="6964" width="11.140625" style="1" customWidth="1"/>
    <col min="6965" max="7200" width="20.28515625" style="1"/>
    <col min="7201" max="7205" width="20.28515625" style="1" customWidth="1"/>
    <col min="7206" max="7206" width="4.7109375" style="1" bestFit="1" customWidth="1"/>
    <col min="7207" max="7207" width="35.140625" style="1" customWidth="1"/>
    <col min="7208" max="7210" width="20.28515625" style="1" customWidth="1"/>
    <col min="7211" max="7211" width="14.85546875" style="1" bestFit="1" customWidth="1"/>
    <col min="7212" max="7212" width="9.5703125" style="1" customWidth="1"/>
    <col min="7213" max="7215" width="20.28515625" style="1" customWidth="1"/>
    <col min="7216" max="7216" width="9.5703125" style="1" customWidth="1"/>
    <col min="7217" max="7217" width="20.28515625" style="1" customWidth="1"/>
    <col min="7218" max="7218" width="6.85546875" style="1" customWidth="1"/>
    <col min="7219" max="7220" width="11.140625" style="1" customWidth="1"/>
    <col min="7221" max="7456" width="20.28515625" style="1"/>
    <col min="7457" max="7461" width="20.28515625" style="1" customWidth="1"/>
    <col min="7462" max="7462" width="4.7109375" style="1" bestFit="1" customWidth="1"/>
    <col min="7463" max="7463" width="35.140625" style="1" customWidth="1"/>
    <col min="7464" max="7466" width="20.28515625" style="1" customWidth="1"/>
    <col min="7467" max="7467" width="14.85546875" style="1" bestFit="1" customWidth="1"/>
    <col min="7468" max="7468" width="9.5703125" style="1" customWidth="1"/>
    <col min="7469" max="7471" width="20.28515625" style="1" customWidth="1"/>
    <col min="7472" max="7472" width="9.5703125" style="1" customWidth="1"/>
    <col min="7473" max="7473" width="20.28515625" style="1" customWidth="1"/>
    <col min="7474" max="7474" width="6.85546875" style="1" customWidth="1"/>
    <col min="7475" max="7476" width="11.140625" style="1" customWidth="1"/>
    <col min="7477" max="7712" width="20.28515625" style="1"/>
    <col min="7713" max="7717" width="20.28515625" style="1" customWidth="1"/>
    <col min="7718" max="7718" width="4.7109375" style="1" bestFit="1" customWidth="1"/>
    <col min="7719" max="7719" width="35.140625" style="1" customWidth="1"/>
    <col min="7720" max="7722" width="20.28515625" style="1" customWidth="1"/>
    <col min="7723" max="7723" width="14.85546875" style="1" bestFit="1" customWidth="1"/>
    <col min="7724" max="7724" width="9.5703125" style="1" customWidth="1"/>
    <col min="7725" max="7727" width="20.28515625" style="1" customWidth="1"/>
    <col min="7728" max="7728" width="9.5703125" style="1" customWidth="1"/>
    <col min="7729" max="7729" width="20.28515625" style="1" customWidth="1"/>
    <col min="7730" max="7730" width="6.85546875" style="1" customWidth="1"/>
    <col min="7731" max="7732" width="11.140625" style="1" customWidth="1"/>
    <col min="7733" max="7968" width="20.28515625" style="1"/>
    <col min="7969" max="7973" width="20.28515625" style="1" customWidth="1"/>
    <col min="7974" max="7974" width="4.7109375" style="1" bestFit="1" customWidth="1"/>
    <col min="7975" max="7975" width="35.140625" style="1" customWidth="1"/>
    <col min="7976" max="7978" width="20.28515625" style="1" customWidth="1"/>
    <col min="7979" max="7979" width="14.85546875" style="1" bestFit="1" customWidth="1"/>
    <col min="7980" max="7980" width="9.5703125" style="1" customWidth="1"/>
    <col min="7981" max="7983" width="20.28515625" style="1" customWidth="1"/>
    <col min="7984" max="7984" width="9.5703125" style="1" customWidth="1"/>
    <col min="7985" max="7985" width="20.28515625" style="1" customWidth="1"/>
    <col min="7986" max="7986" width="6.85546875" style="1" customWidth="1"/>
    <col min="7987" max="7988" width="11.140625" style="1" customWidth="1"/>
    <col min="7989" max="8224" width="20.28515625" style="1"/>
    <col min="8225" max="8229" width="20.28515625" style="1" customWidth="1"/>
    <col min="8230" max="8230" width="4.7109375" style="1" bestFit="1" customWidth="1"/>
    <col min="8231" max="8231" width="35.140625" style="1" customWidth="1"/>
    <col min="8232" max="8234" width="20.28515625" style="1" customWidth="1"/>
    <col min="8235" max="8235" width="14.85546875" style="1" bestFit="1" customWidth="1"/>
    <col min="8236" max="8236" width="9.5703125" style="1" customWidth="1"/>
    <col min="8237" max="8239" width="20.28515625" style="1" customWidth="1"/>
    <col min="8240" max="8240" width="9.5703125" style="1" customWidth="1"/>
    <col min="8241" max="8241" width="20.28515625" style="1" customWidth="1"/>
    <col min="8242" max="8242" width="6.85546875" style="1" customWidth="1"/>
    <col min="8243" max="8244" width="11.140625" style="1" customWidth="1"/>
    <col min="8245" max="8480" width="20.28515625" style="1"/>
    <col min="8481" max="8485" width="20.28515625" style="1" customWidth="1"/>
    <col min="8486" max="8486" width="4.7109375" style="1" bestFit="1" customWidth="1"/>
    <col min="8487" max="8487" width="35.140625" style="1" customWidth="1"/>
    <col min="8488" max="8490" width="20.28515625" style="1" customWidth="1"/>
    <col min="8491" max="8491" width="14.85546875" style="1" bestFit="1" customWidth="1"/>
    <col min="8492" max="8492" width="9.5703125" style="1" customWidth="1"/>
    <col min="8493" max="8495" width="20.28515625" style="1" customWidth="1"/>
    <col min="8496" max="8496" width="9.5703125" style="1" customWidth="1"/>
    <col min="8497" max="8497" width="20.28515625" style="1" customWidth="1"/>
    <col min="8498" max="8498" width="6.85546875" style="1" customWidth="1"/>
    <col min="8499" max="8500" width="11.140625" style="1" customWidth="1"/>
    <col min="8501" max="8736" width="20.28515625" style="1"/>
    <col min="8737" max="8741" width="20.28515625" style="1" customWidth="1"/>
    <col min="8742" max="8742" width="4.7109375" style="1" bestFit="1" customWidth="1"/>
    <col min="8743" max="8743" width="35.140625" style="1" customWidth="1"/>
    <col min="8744" max="8746" width="20.28515625" style="1" customWidth="1"/>
    <col min="8747" max="8747" width="14.85546875" style="1" bestFit="1" customWidth="1"/>
    <col min="8748" max="8748" width="9.5703125" style="1" customWidth="1"/>
    <col min="8749" max="8751" width="20.28515625" style="1" customWidth="1"/>
    <col min="8752" max="8752" width="9.5703125" style="1" customWidth="1"/>
    <col min="8753" max="8753" width="20.28515625" style="1" customWidth="1"/>
    <col min="8754" max="8754" width="6.85546875" style="1" customWidth="1"/>
    <col min="8755" max="8756" width="11.140625" style="1" customWidth="1"/>
    <col min="8757" max="8992" width="20.28515625" style="1"/>
    <col min="8993" max="8997" width="20.28515625" style="1" customWidth="1"/>
    <col min="8998" max="8998" width="4.7109375" style="1" bestFit="1" customWidth="1"/>
    <col min="8999" max="8999" width="35.140625" style="1" customWidth="1"/>
    <col min="9000" max="9002" width="20.28515625" style="1" customWidth="1"/>
    <col min="9003" max="9003" width="14.85546875" style="1" bestFit="1" customWidth="1"/>
    <col min="9004" max="9004" width="9.5703125" style="1" customWidth="1"/>
    <col min="9005" max="9007" width="20.28515625" style="1" customWidth="1"/>
    <col min="9008" max="9008" width="9.5703125" style="1" customWidth="1"/>
    <col min="9009" max="9009" width="20.28515625" style="1" customWidth="1"/>
    <col min="9010" max="9010" width="6.85546875" style="1" customWidth="1"/>
    <col min="9011" max="9012" width="11.140625" style="1" customWidth="1"/>
    <col min="9013" max="9248" width="20.28515625" style="1"/>
    <col min="9249" max="9253" width="20.28515625" style="1" customWidth="1"/>
    <col min="9254" max="9254" width="4.7109375" style="1" bestFit="1" customWidth="1"/>
    <col min="9255" max="9255" width="35.140625" style="1" customWidth="1"/>
    <col min="9256" max="9258" width="20.28515625" style="1" customWidth="1"/>
    <col min="9259" max="9259" width="14.85546875" style="1" bestFit="1" customWidth="1"/>
    <col min="9260" max="9260" width="9.5703125" style="1" customWidth="1"/>
    <col min="9261" max="9263" width="20.28515625" style="1" customWidth="1"/>
    <col min="9264" max="9264" width="9.5703125" style="1" customWidth="1"/>
    <col min="9265" max="9265" width="20.28515625" style="1" customWidth="1"/>
    <col min="9266" max="9266" width="6.85546875" style="1" customWidth="1"/>
    <col min="9267" max="9268" width="11.140625" style="1" customWidth="1"/>
    <col min="9269" max="9504" width="20.28515625" style="1"/>
    <col min="9505" max="9509" width="20.28515625" style="1" customWidth="1"/>
    <col min="9510" max="9510" width="4.7109375" style="1" bestFit="1" customWidth="1"/>
    <col min="9511" max="9511" width="35.140625" style="1" customWidth="1"/>
    <col min="9512" max="9514" width="20.28515625" style="1" customWidth="1"/>
    <col min="9515" max="9515" width="14.85546875" style="1" bestFit="1" customWidth="1"/>
    <col min="9516" max="9516" width="9.5703125" style="1" customWidth="1"/>
    <col min="9517" max="9519" width="20.28515625" style="1" customWidth="1"/>
    <col min="9520" max="9520" width="9.5703125" style="1" customWidth="1"/>
    <col min="9521" max="9521" width="20.28515625" style="1" customWidth="1"/>
    <col min="9522" max="9522" width="6.85546875" style="1" customWidth="1"/>
    <col min="9523" max="9524" width="11.140625" style="1" customWidth="1"/>
    <col min="9525" max="9760" width="20.28515625" style="1"/>
    <col min="9761" max="9765" width="20.28515625" style="1" customWidth="1"/>
    <col min="9766" max="9766" width="4.7109375" style="1" bestFit="1" customWidth="1"/>
    <col min="9767" max="9767" width="35.140625" style="1" customWidth="1"/>
    <col min="9768" max="9770" width="20.28515625" style="1" customWidth="1"/>
    <col min="9771" max="9771" width="14.85546875" style="1" bestFit="1" customWidth="1"/>
    <col min="9772" max="9772" width="9.5703125" style="1" customWidth="1"/>
    <col min="9773" max="9775" width="20.28515625" style="1" customWidth="1"/>
    <col min="9776" max="9776" width="9.5703125" style="1" customWidth="1"/>
    <col min="9777" max="9777" width="20.28515625" style="1" customWidth="1"/>
    <col min="9778" max="9778" width="6.85546875" style="1" customWidth="1"/>
    <col min="9779" max="9780" width="11.140625" style="1" customWidth="1"/>
    <col min="9781" max="10016" width="20.28515625" style="1"/>
    <col min="10017" max="10021" width="20.28515625" style="1" customWidth="1"/>
    <col min="10022" max="10022" width="4.7109375" style="1" bestFit="1" customWidth="1"/>
    <col min="10023" max="10023" width="35.140625" style="1" customWidth="1"/>
    <col min="10024" max="10026" width="20.28515625" style="1" customWidth="1"/>
    <col min="10027" max="10027" width="14.85546875" style="1" bestFit="1" customWidth="1"/>
    <col min="10028" max="10028" width="9.5703125" style="1" customWidth="1"/>
    <col min="10029" max="10031" width="20.28515625" style="1" customWidth="1"/>
    <col min="10032" max="10032" width="9.5703125" style="1" customWidth="1"/>
    <col min="10033" max="10033" width="20.28515625" style="1" customWidth="1"/>
    <col min="10034" max="10034" width="6.85546875" style="1" customWidth="1"/>
    <col min="10035" max="10036" width="11.140625" style="1" customWidth="1"/>
    <col min="10037" max="10272" width="20.28515625" style="1"/>
    <col min="10273" max="10277" width="20.28515625" style="1" customWidth="1"/>
    <col min="10278" max="10278" width="4.7109375" style="1" bestFit="1" customWidth="1"/>
    <col min="10279" max="10279" width="35.140625" style="1" customWidth="1"/>
    <col min="10280" max="10282" width="20.28515625" style="1" customWidth="1"/>
    <col min="10283" max="10283" width="14.85546875" style="1" bestFit="1" customWidth="1"/>
    <col min="10284" max="10284" width="9.5703125" style="1" customWidth="1"/>
    <col min="10285" max="10287" width="20.28515625" style="1" customWidth="1"/>
    <col min="10288" max="10288" width="9.5703125" style="1" customWidth="1"/>
    <col min="10289" max="10289" width="20.28515625" style="1" customWidth="1"/>
    <col min="10290" max="10290" width="6.85546875" style="1" customWidth="1"/>
    <col min="10291" max="10292" width="11.140625" style="1" customWidth="1"/>
    <col min="10293" max="10528" width="20.28515625" style="1"/>
    <col min="10529" max="10533" width="20.28515625" style="1" customWidth="1"/>
    <col min="10534" max="10534" width="4.7109375" style="1" bestFit="1" customWidth="1"/>
    <col min="10535" max="10535" width="35.140625" style="1" customWidth="1"/>
    <col min="10536" max="10538" width="20.28515625" style="1" customWidth="1"/>
    <col min="10539" max="10539" width="14.85546875" style="1" bestFit="1" customWidth="1"/>
    <col min="10540" max="10540" width="9.5703125" style="1" customWidth="1"/>
    <col min="10541" max="10543" width="20.28515625" style="1" customWidth="1"/>
    <col min="10544" max="10544" width="9.5703125" style="1" customWidth="1"/>
    <col min="10545" max="10545" width="20.28515625" style="1" customWidth="1"/>
    <col min="10546" max="10546" width="6.85546875" style="1" customWidth="1"/>
    <col min="10547" max="10548" width="11.140625" style="1" customWidth="1"/>
    <col min="10549" max="10784" width="20.28515625" style="1"/>
    <col min="10785" max="10789" width="20.28515625" style="1" customWidth="1"/>
    <col min="10790" max="10790" width="4.7109375" style="1" bestFit="1" customWidth="1"/>
    <col min="10791" max="10791" width="35.140625" style="1" customWidth="1"/>
    <col min="10792" max="10794" width="20.28515625" style="1" customWidth="1"/>
    <col min="10795" max="10795" width="14.85546875" style="1" bestFit="1" customWidth="1"/>
    <col min="10796" max="10796" width="9.5703125" style="1" customWidth="1"/>
    <col min="10797" max="10799" width="20.28515625" style="1" customWidth="1"/>
    <col min="10800" max="10800" width="9.5703125" style="1" customWidth="1"/>
    <col min="10801" max="10801" width="20.28515625" style="1" customWidth="1"/>
    <col min="10802" max="10802" width="6.85546875" style="1" customWidth="1"/>
    <col min="10803" max="10804" width="11.140625" style="1" customWidth="1"/>
    <col min="10805" max="11040" width="20.28515625" style="1"/>
    <col min="11041" max="11045" width="20.28515625" style="1" customWidth="1"/>
    <col min="11046" max="11046" width="4.7109375" style="1" bestFit="1" customWidth="1"/>
    <col min="11047" max="11047" width="35.140625" style="1" customWidth="1"/>
    <col min="11048" max="11050" width="20.28515625" style="1" customWidth="1"/>
    <col min="11051" max="11051" width="14.85546875" style="1" bestFit="1" customWidth="1"/>
    <col min="11052" max="11052" width="9.5703125" style="1" customWidth="1"/>
    <col min="11053" max="11055" width="20.28515625" style="1" customWidth="1"/>
    <col min="11056" max="11056" width="9.5703125" style="1" customWidth="1"/>
    <col min="11057" max="11057" width="20.28515625" style="1" customWidth="1"/>
    <col min="11058" max="11058" width="6.85546875" style="1" customWidth="1"/>
    <col min="11059" max="11060" width="11.140625" style="1" customWidth="1"/>
    <col min="11061" max="11296" width="20.28515625" style="1"/>
    <col min="11297" max="11301" width="20.28515625" style="1" customWidth="1"/>
    <col min="11302" max="11302" width="4.7109375" style="1" bestFit="1" customWidth="1"/>
    <col min="11303" max="11303" width="35.140625" style="1" customWidth="1"/>
    <col min="11304" max="11306" width="20.28515625" style="1" customWidth="1"/>
    <col min="11307" max="11307" width="14.85546875" style="1" bestFit="1" customWidth="1"/>
    <col min="11308" max="11308" width="9.5703125" style="1" customWidth="1"/>
    <col min="11309" max="11311" width="20.28515625" style="1" customWidth="1"/>
    <col min="11312" max="11312" width="9.5703125" style="1" customWidth="1"/>
    <col min="11313" max="11313" width="20.28515625" style="1" customWidth="1"/>
    <col min="11314" max="11314" width="6.85546875" style="1" customWidth="1"/>
    <col min="11315" max="11316" width="11.140625" style="1" customWidth="1"/>
    <col min="11317" max="11552" width="20.28515625" style="1"/>
    <col min="11553" max="11557" width="20.28515625" style="1" customWidth="1"/>
    <col min="11558" max="11558" width="4.7109375" style="1" bestFit="1" customWidth="1"/>
    <col min="11559" max="11559" width="35.140625" style="1" customWidth="1"/>
    <col min="11560" max="11562" width="20.28515625" style="1" customWidth="1"/>
    <col min="11563" max="11563" width="14.85546875" style="1" bestFit="1" customWidth="1"/>
    <col min="11564" max="11564" width="9.5703125" style="1" customWidth="1"/>
    <col min="11565" max="11567" width="20.28515625" style="1" customWidth="1"/>
    <col min="11568" max="11568" width="9.5703125" style="1" customWidth="1"/>
    <col min="11569" max="11569" width="20.28515625" style="1" customWidth="1"/>
    <col min="11570" max="11570" width="6.85546875" style="1" customWidth="1"/>
    <col min="11571" max="11572" width="11.140625" style="1" customWidth="1"/>
    <col min="11573" max="11808" width="20.28515625" style="1"/>
    <col min="11809" max="11813" width="20.28515625" style="1" customWidth="1"/>
    <col min="11814" max="11814" width="4.7109375" style="1" bestFit="1" customWidth="1"/>
    <col min="11815" max="11815" width="35.140625" style="1" customWidth="1"/>
    <col min="11816" max="11818" width="20.28515625" style="1" customWidth="1"/>
    <col min="11819" max="11819" width="14.85546875" style="1" bestFit="1" customWidth="1"/>
    <col min="11820" max="11820" width="9.5703125" style="1" customWidth="1"/>
    <col min="11821" max="11823" width="20.28515625" style="1" customWidth="1"/>
    <col min="11824" max="11824" width="9.5703125" style="1" customWidth="1"/>
    <col min="11825" max="11825" width="20.28515625" style="1" customWidth="1"/>
    <col min="11826" max="11826" width="6.85546875" style="1" customWidth="1"/>
    <col min="11827" max="11828" width="11.140625" style="1" customWidth="1"/>
    <col min="11829" max="12064" width="20.28515625" style="1"/>
    <col min="12065" max="12069" width="20.28515625" style="1" customWidth="1"/>
    <col min="12070" max="12070" width="4.7109375" style="1" bestFit="1" customWidth="1"/>
    <col min="12071" max="12071" width="35.140625" style="1" customWidth="1"/>
    <col min="12072" max="12074" width="20.28515625" style="1" customWidth="1"/>
    <col min="12075" max="12075" width="14.85546875" style="1" bestFit="1" customWidth="1"/>
    <col min="12076" max="12076" width="9.5703125" style="1" customWidth="1"/>
    <col min="12077" max="12079" width="20.28515625" style="1" customWidth="1"/>
    <col min="12080" max="12080" width="9.5703125" style="1" customWidth="1"/>
    <col min="12081" max="12081" width="20.28515625" style="1" customWidth="1"/>
    <col min="12082" max="12082" width="6.85546875" style="1" customWidth="1"/>
    <col min="12083" max="12084" width="11.140625" style="1" customWidth="1"/>
    <col min="12085" max="12320" width="20.28515625" style="1"/>
    <col min="12321" max="12325" width="20.28515625" style="1" customWidth="1"/>
    <col min="12326" max="12326" width="4.7109375" style="1" bestFit="1" customWidth="1"/>
    <col min="12327" max="12327" width="35.140625" style="1" customWidth="1"/>
    <col min="12328" max="12330" width="20.28515625" style="1" customWidth="1"/>
    <col min="12331" max="12331" width="14.85546875" style="1" bestFit="1" customWidth="1"/>
    <col min="12332" max="12332" width="9.5703125" style="1" customWidth="1"/>
    <col min="12333" max="12335" width="20.28515625" style="1" customWidth="1"/>
    <col min="12336" max="12336" width="9.5703125" style="1" customWidth="1"/>
    <col min="12337" max="12337" width="20.28515625" style="1" customWidth="1"/>
    <col min="12338" max="12338" width="6.85546875" style="1" customWidth="1"/>
    <col min="12339" max="12340" width="11.140625" style="1" customWidth="1"/>
    <col min="12341" max="12576" width="20.28515625" style="1"/>
    <col min="12577" max="12581" width="20.28515625" style="1" customWidth="1"/>
    <col min="12582" max="12582" width="4.7109375" style="1" bestFit="1" customWidth="1"/>
    <col min="12583" max="12583" width="35.140625" style="1" customWidth="1"/>
    <col min="12584" max="12586" width="20.28515625" style="1" customWidth="1"/>
    <col min="12587" max="12587" width="14.85546875" style="1" bestFit="1" customWidth="1"/>
    <col min="12588" max="12588" width="9.5703125" style="1" customWidth="1"/>
    <col min="12589" max="12591" width="20.28515625" style="1" customWidth="1"/>
    <col min="12592" max="12592" width="9.5703125" style="1" customWidth="1"/>
    <col min="12593" max="12593" width="20.28515625" style="1" customWidth="1"/>
    <col min="12594" max="12594" width="6.85546875" style="1" customWidth="1"/>
    <col min="12595" max="12596" width="11.140625" style="1" customWidth="1"/>
    <col min="12597" max="12832" width="20.28515625" style="1"/>
    <col min="12833" max="12837" width="20.28515625" style="1" customWidth="1"/>
    <col min="12838" max="12838" width="4.7109375" style="1" bestFit="1" customWidth="1"/>
    <col min="12839" max="12839" width="35.140625" style="1" customWidth="1"/>
    <col min="12840" max="12842" width="20.28515625" style="1" customWidth="1"/>
    <col min="12843" max="12843" width="14.85546875" style="1" bestFit="1" customWidth="1"/>
    <col min="12844" max="12844" width="9.5703125" style="1" customWidth="1"/>
    <col min="12845" max="12847" width="20.28515625" style="1" customWidth="1"/>
    <col min="12848" max="12848" width="9.5703125" style="1" customWidth="1"/>
    <col min="12849" max="12849" width="20.28515625" style="1" customWidth="1"/>
    <col min="12850" max="12850" width="6.85546875" style="1" customWidth="1"/>
    <col min="12851" max="12852" width="11.140625" style="1" customWidth="1"/>
    <col min="12853" max="13088" width="20.28515625" style="1"/>
    <col min="13089" max="13093" width="20.28515625" style="1" customWidth="1"/>
    <col min="13094" max="13094" width="4.7109375" style="1" bestFit="1" customWidth="1"/>
    <col min="13095" max="13095" width="35.140625" style="1" customWidth="1"/>
    <col min="13096" max="13098" width="20.28515625" style="1" customWidth="1"/>
    <col min="13099" max="13099" width="14.85546875" style="1" bestFit="1" customWidth="1"/>
    <col min="13100" max="13100" width="9.5703125" style="1" customWidth="1"/>
    <col min="13101" max="13103" width="20.28515625" style="1" customWidth="1"/>
    <col min="13104" max="13104" width="9.5703125" style="1" customWidth="1"/>
    <col min="13105" max="13105" width="20.28515625" style="1" customWidth="1"/>
    <col min="13106" max="13106" width="6.85546875" style="1" customWidth="1"/>
    <col min="13107" max="13108" width="11.140625" style="1" customWidth="1"/>
    <col min="13109" max="13344" width="20.28515625" style="1"/>
    <col min="13345" max="13349" width="20.28515625" style="1" customWidth="1"/>
    <col min="13350" max="13350" width="4.7109375" style="1" bestFit="1" customWidth="1"/>
    <col min="13351" max="13351" width="35.140625" style="1" customWidth="1"/>
    <col min="13352" max="13354" width="20.28515625" style="1" customWidth="1"/>
    <col min="13355" max="13355" width="14.85546875" style="1" bestFit="1" customWidth="1"/>
    <col min="13356" max="13356" width="9.5703125" style="1" customWidth="1"/>
    <col min="13357" max="13359" width="20.28515625" style="1" customWidth="1"/>
    <col min="13360" max="13360" width="9.5703125" style="1" customWidth="1"/>
    <col min="13361" max="13361" width="20.28515625" style="1" customWidth="1"/>
    <col min="13362" max="13362" width="6.85546875" style="1" customWidth="1"/>
    <col min="13363" max="13364" width="11.140625" style="1" customWidth="1"/>
    <col min="13365" max="13600" width="20.28515625" style="1"/>
    <col min="13601" max="13605" width="20.28515625" style="1" customWidth="1"/>
    <col min="13606" max="13606" width="4.7109375" style="1" bestFit="1" customWidth="1"/>
    <col min="13607" max="13607" width="35.140625" style="1" customWidth="1"/>
    <col min="13608" max="13610" width="20.28515625" style="1" customWidth="1"/>
    <col min="13611" max="13611" width="14.85546875" style="1" bestFit="1" customWidth="1"/>
    <col min="13612" max="13612" width="9.5703125" style="1" customWidth="1"/>
    <col min="13613" max="13615" width="20.28515625" style="1" customWidth="1"/>
    <col min="13616" max="13616" width="9.5703125" style="1" customWidth="1"/>
    <col min="13617" max="13617" width="20.28515625" style="1" customWidth="1"/>
    <col min="13618" max="13618" width="6.85546875" style="1" customWidth="1"/>
    <col min="13619" max="13620" width="11.140625" style="1" customWidth="1"/>
    <col min="13621" max="13856" width="20.28515625" style="1"/>
    <col min="13857" max="13861" width="20.28515625" style="1" customWidth="1"/>
    <col min="13862" max="13862" width="4.7109375" style="1" bestFit="1" customWidth="1"/>
    <col min="13863" max="13863" width="35.140625" style="1" customWidth="1"/>
    <col min="13864" max="13866" width="20.28515625" style="1" customWidth="1"/>
    <col min="13867" max="13867" width="14.85546875" style="1" bestFit="1" customWidth="1"/>
    <col min="13868" max="13868" width="9.5703125" style="1" customWidth="1"/>
    <col min="13869" max="13871" width="20.28515625" style="1" customWidth="1"/>
    <col min="13872" max="13872" width="9.5703125" style="1" customWidth="1"/>
    <col min="13873" max="13873" width="20.28515625" style="1" customWidth="1"/>
    <col min="13874" max="13874" width="6.85546875" style="1" customWidth="1"/>
    <col min="13875" max="13876" width="11.140625" style="1" customWidth="1"/>
    <col min="13877" max="14112" width="20.28515625" style="1"/>
    <col min="14113" max="14117" width="20.28515625" style="1" customWidth="1"/>
    <col min="14118" max="14118" width="4.7109375" style="1" bestFit="1" customWidth="1"/>
    <col min="14119" max="14119" width="35.140625" style="1" customWidth="1"/>
    <col min="14120" max="14122" width="20.28515625" style="1" customWidth="1"/>
    <col min="14123" max="14123" width="14.85546875" style="1" bestFit="1" customWidth="1"/>
    <col min="14124" max="14124" width="9.5703125" style="1" customWidth="1"/>
    <col min="14125" max="14127" width="20.28515625" style="1" customWidth="1"/>
    <col min="14128" max="14128" width="9.5703125" style="1" customWidth="1"/>
    <col min="14129" max="14129" width="20.28515625" style="1" customWidth="1"/>
    <col min="14130" max="14130" width="6.85546875" style="1" customWidth="1"/>
    <col min="14131" max="14132" width="11.140625" style="1" customWidth="1"/>
    <col min="14133" max="14368" width="20.28515625" style="1"/>
    <col min="14369" max="14373" width="20.28515625" style="1" customWidth="1"/>
    <col min="14374" max="14374" width="4.7109375" style="1" bestFit="1" customWidth="1"/>
    <col min="14375" max="14375" width="35.140625" style="1" customWidth="1"/>
    <col min="14376" max="14378" width="20.28515625" style="1" customWidth="1"/>
    <col min="14379" max="14379" width="14.85546875" style="1" bestFit="1" customWidth="1"/>
    <col min="14380" max="14380" width="9.5703125" style="1" customWidth="1"/>
    <col min="14381" max="14383" width="20.28515625" style="1" customWidth="1"/>
    <col min="14384" max="14384" width="9.5703125" style="1" customWidth="1"/>
    <col min="14385" max="14385" width="20.28515625" style="1" customWidth="1"/>
    <col min="14386" max="14386" width="6.85546875" style="1" customWidth="1"/>
    <col min="14387" max="14388" width="11.140625" style="1" customWidth="1"/>
    <col min="14389" max="14624" width="20.28515625" style="1"/>
    <col min="14625" max="14629" width="20.28515625" style="1" customWidth="1"/>
    <col min="14630" max="14630" width="4.7109375" style="1" bestFit="1" customWidth="1"/>
    <col min="14631" max="14631" width="35.140625" style="1" customWidth="1"/>
    <col min="14632" max="14634" width="20.28515625" style="1" customWidth="1"/>
    <col min="14635" max="14635" width="14.85546875" style="1" bestFit="1" customWidth="1"/>
    <col min="14636" max="14636" width="9.5703125" style="1" customWidth="1"/>
    <col min="14637" max="14639" width="20.28515625" style="1" customWidth="1"/>
    <col min="14640" max="14640" width="9.5703125" style="1" customWidth="1"/>
    <col min="14641" max="14641" width="20.28515625" style="1" customWidth="1"/>
    <col min="14642" max="14642" width="6.85546875" style="1" customWidth="1"/>
    <col min="14643" max="14644" width="11.140625" style="1" customWidth="1"/>
    <col min="14645" max="14880" width="20.28515625" style="1"/>
    <col min="14881" max="14885" width="20.28515625" style="1" customWidth="1"/>
    <col min="14886" max="14886" width="4.7109375" style="1" bestFit="1" customWidth="1"/>
    <col min="14887" max="14887" width="35.140625" style="1" customWidth="1"/>
    <col min="14888" max="14890" width="20.28515625" style="1" customWidth="1"/>
    <col min="14891" max="14891" width="14.85546875" style="1" bestFit="1" customWidth="1"/>
    <col min="14892" max="14892" width="9.5703125" style="1" customWidth="1"/>
    <col min="14893" max="14895" width="20.28515625" style="1" customWidth="1"/>
    <col min="14896" max="14896" width="9.5703125" style="1" customWidth="1"/>
    <col min="14897" max="14897" width="20.28515625" style="1" customWidth="1"/>
    <col min="14898" max="14898" width="6.85546875" style="1" customWidth="1"/>
    <col min="14899" max="14900" width="11.140625" style="1" customWidth="1"/>
    <col min="14901" max="15136" width="20.28515625" style="1"/>
    <col min="15137" max="15141" width="20.28515625" style="1" customWidth="1"/>
    <col min="15142" max="15142" width="4.7109375" style="1" bestFit="1" customWidth="1"/>
    <col min="15143" max="15143" width="35.140625" style="1" customWidth="1"/>
    <col min="15144" max="15146" width="20.28515625" style="1" customWidth="1"/>
    <col min="15147" max="15147" width="14.85546875" style="1" bestFit="1" customWidth="1"/>
    <col min="15148" max="15148" width="9.5703125" style="1" customWidth="1"/>
    <col min="15149" max="15151" width="20.28515625" style="1" customWidth="1"/>
    <col min="15152" max="15152" width="9.5703125" style="1" customWidth="1"/>
    <col min="15153" max="15153" width="20.28515625" style="1" customWidth="1"/>
    <col min="15154" max="15154" width="6.85546875" style="1" customWidth="1"/>
    <col min="15155" max="15156" width="11.140625" style="1" customWidth="1"/>
    <col min="15157" max="15392" width="20.28515625" style="1"/>
    <col min="15393" max="15397" width="20.28515625" style="1" customWidth="1"/>
    <col min="15398" max="15398" width="4.7109375" style="1" bestFit="1" customWidth="1"/>
    <col min="15399" max="15399" width="35.140625" style="1" customWidth="1"/>
    <col min="15400" max="15402" width="20.28515625" style="1" customWidth="1"/>
    <col min="15403" max="15403" width="14.85546875" style="1" bestFit="1" customWidth="1"/>
    <col min="15404" max="15404" width="9.5703125" style="1" customWidth="1"/>
    <col min="15405" max="15407" width="20.28515625" style="1" customWidth="1"/>
    <col min="15408" max="15408" width="9.5703125" style="1" customWidth="1"/>
    <col min="15409" max="15409" width="20.28515625" style="1" customWidth="1"/>
    <col min="15410" max="15410" width="6.85546875" style="1" customWidth="1"/>
    <col min="15411" max="15412" width="11.140625" style="1" customWidth="1"/>
    <col min="15413" max="15648" width="20.28515625" style="1"/>
    <col min="15649" max="15653" width="20.28515625" style="1" customWidth="1"/>
    <col min="15654" max="15654" width="4.7109375" style="1" bestFit="1" customWidth="1"/>
    <col min="15655" max="15655" width="35.140625" style="1" customWidth="1"/>
    <col min="15656" max="15658" width="20.28515625" style="1" customWidth="1"/>
    <col min="15659" max="15659" width="14.85546875" style="1" bestFit="1" customWidth="1"/>
    <col min="15660" max="15660" width="9.5703125" style="1" customWidth="1"/>
    <col min="15661" max="15663" width="20.28515625" style="1" customWidth="1"/>
    <col min="15664" max="15664" width="9.5703125" style="1" customWidth="1"/>
    <col min="15665" max="15665" width="20.28515625" style="1" customWidth="1"/>
    <col min="15666" max="15666" width="6.85546875" style="1" customWidth="1"/>
    <col min="15667" max="15668" width="11.140625" style="1" customWidth="1"/>
    <col min="15669" max="15904" width="20.28515625" style="1"/>
    <col min="15905" max="15909" width="20.28515625" style="1" customWidth="1"/>
    <col min="15910" max="15910" width="4.7109375" style="1" bestFit="1" customWidth="1"/>
    <col min="15911" max="15911" width="35.140625" style="1" customWidth="1"/>
    <col min="15912" max="15914" width="20.28515625" style="1" customWidth="1"/>
    <col min="15915" max="15915" width="14.85546875" style="1" bestFit="1" customWidth="1"/>
    <col min="15916" max="15916" width="9.5703125" style="1" customWidth="1"/>
    <col min="15917" max="15919" width="20.28515625" style="1" customWidth="1"/>
    <col min="15920" max="15920" width="9.5703125" style="1" customWidth="1"/>
    <col min="15921" max="15921" width="20.28515625" style="1" customWidth="1"/>
    <col min="15922" max="15922" width="6.85546875" style="1" customWidth="1"/>
    <col min="15923" max="15924" width="11.140625" style="1" customWidth="1"/>
    <col min="15925" max="16160" width="20.28515625" style="1"/>
    <col min="16161" max="16165" width="20.28515625" style="1" customWidth="1"/>
    <col min="16166" max="16166" width="4.7109375" style="1" bestFit="1" customWidth="1"/>
    <col min="16167" max="16167" width="35.140625" style="1" customWidth="1"/>
    <col min="16168" max="16170" width="20.28515625" style="1" customWidth="1"/>
    <col min="16171" max="16171" width="14.85546875" style="1" bestFit="1" customWidth="1"/>
    <col min="16172" max="16172" width="9.5703125" style="1" customWidth="1"/>
    <col min="16173" max="16175" width="20.28515625" style="1" customWidth="1"/>
    <col min="16176" max="16176" width="9.5703125" style="1" customWidth="1"/>
    <col min="16177" max="16177" width="20.28515625" style="1" customWidth="1"/>
    <col min="16178" max="16178" width="6.85546875" style="1" customWidth="1"/>
    <col min="16179" max="16180" width="11.140625" style="1" customWidth="1"/>
    <col min="16181" max="16384" width="20.28515625" style="1"/>
  </cols>
  <sheetData>
    <row r="3" spans="1:120" ht="47.25" customHeight="1">
      <c r="A3" s="631" t="s">
        <v>529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98"/>
      <c r="R3" s="98"/>
      <c r="W3" s="98"/>
      <c r="X3" s="98"/>
      <c r="AC3" s="98"/>
      <c r="AD3" s="98"/>
      <c r="AI3" s="98"/>
      <c r="AJ3" s="98"/>
      <c r="AO3" s="98"/>
      <c r="AP3" s="98"/>
      <c r="AU3" s="98"/>
      <c r="AV3" s="98"/>
      <c r="BA3" s="98"/>
      <c r="BB3" s="98"/>
      <c r="BG3" s="98"/>
      <c r="BH3" s="98"/>
      <c r="BM3" s="98"/>
      <c r="BN3" s="98"/>
      <c r="BS3" s="98"/>
      <c r="BT3" s="98"/>
      <c r="BY3" s="98"/>
      <c r="BZ3" s="98"/>
      <c r="CE3" s="98"/>
      <c r="CF3" s="98"/>
      <c r="CK3" s="98"/>
      <c r="CL3" s="98"/>
      <c r="CQ3" s="98"/>
      <c r="CR3" s="98"/>
      <c r="CW3" s="98"/>
      <c r="CX3" s="98"/>
      <c r="DC3" s="98"/>
      <c r="DD3" s="98"/>
      <c r="DI3" s="98"/>
      <c r="DJ3" s="98"/>
      <c r="DO3" s="98"/>
      <c r="DP3" s="98"/>
    </row>
    <row r="4" spans="1:120" ht="33.75" customHeight="1">
      <c r="A4" s="608" t="s">
        <v>530</v>
      </c>
      <c r="B4" s="648" t="s">
        <v>504</v>
      </c>
      <c r="C4" s="649"/>
      <c r="D4" s="649"/>
      <c r="E4" s="650"/>
      <c r="F4" s="657" t="s">
        <v>430</v>
      </c>
      <c r="G4" s="648" t="s">
        <v>531</v>
      </c>
      <c r="H4" s="649"/>
      <c r="I4" s="650"/>
      <c r="J4" s="648" t="s">
        <v>532</v>
      </c>
      <c r="K4" s="649"/>
      <c r="L4" s="658" t="s">
        <v>533</v>
      </c>
      <c r="M4" s="635" t="s">
        <v>0</v>
      </c>
      <c r="N4" s="636"/>
      <c r="O4" s="636"/>
      <c r="P4" s="637"/>
      <c r="Q4" s="93"/>
      <c r="R4" s="93"/>
      <c r="S4" s="635" t="s">
        <v>534</v>
      </c>
      <c r="T4" s="636"/>
      <c r="U4" s="636"/>
      <c r="V4" s="637"/>
      <c r="W4" s="93"/>
      <c r="X4" s="93"/>
      <c r="Y4" s="635" t="s">
        <v>1</v>
      </c>
      <c r="Z4" s="636"/>
      <c r="AA4" s="636"/>
      <c r="AB4" s="637"/>
      <c r="AC4" s="93"/>
      <c r="AD4" s="93"/>
      <c r="AE4" s="635" t="s">
        <v>2</v>
      </c>
      <c r="AF4" s="636"/>
      <c r="AG4" s="636"/>
      <c r="AH4" s="637"/>
      <c r="AI4" s="93"/>
      <c r="AJ4" s="93"/>
      <c r="AK4" s="635" t="s">
        <v>3</v>
      </c>
      <c r="AL4" s="636"/>
      <c r="AM4" s="636"/>
      <c r="AN4" s="637"/>
      <c r="AO4" s="93"/>
      <c r="AP4" s="93"/>
      <c r="AQ4" s="635" t="s">
        <v>4</v>
      </c>
      <c r="AR4" s="636"/>
      <c r="AS4" s="636"/>
      <c r="AT4" s="637"/>
      <c r="AU4" s="93"/>
      <c r="AV4" s="93"/>
      <c r="AW4" s="635" t="s">
        <v>5</v>
      </c>
      <c r="AX4" s="636"/>
      <c r="AY4" s="636"/>
      <c r="AZ4" s="637"/>
      <c r="BA4" s="93"/>
      <c r="BB4" s="93"/>
      <c r="BC4" s="635" t="s">
        <v>407</v>
      </c>
      <c r="BD4" s="636"/>
      <c r="BE4" s="636"/>
      <c r="BF4" s="637"/>
      <c r="BG4" s="93"/>
      <c r="BH4" s="93"/>
      <c r="BI4" s="635" t="s">
        <v>6</v>
      </c>
      <c r="BJ4" s="636"/>
      <c r="BK4" s="636"/>
      <c r="BL4" s="637"/>
      <c r="BM4" s="93"/>
      <c r="BN4" s="93"/>
      <c r="BO4" s="635" t="s">
        <v>7</v>
      </c>
      <c r="BP4" s="636"/>
      <c r="BQ4" s="636"/>
      <c r="BR4" s="637"/>
      <c r="BS4" s="93"/>
      <c r="BT4" s="93"/>
      <c r="BU4" s="635" t="s">
        <v>8</v>
      </c>
      <c r="BV4" s="636"/>
      <c r="BW4" s="636"/>
      <c r="BX4" s="637"/>
      <c r="BY4" s="93"/>
      <c r="BZ4" s="93"/>
      <c r="CA4" s="635" t="s">
        <v>9</v>
      </c>
      <c r="CB4" s="636"/>
      <c r="CC4" s="636"/>
      <c r="CD4" s="637"/>
      <c r="CE4" s="93"/>
      <c r="CF4" s="93"/>
      <c r="CG4" s="635" t="s">
        <v>10</v>
      </c>
      <c r="CH4" s="636"/>
      <c r="CI4" s="636"/>
      <c r="CJ4" s="637"/>
      <c r="CK4" s="93"/>
      <c r="CL4" s="93"/>
      <c r="CM4" s="635" t="s">
        <v>11</v>
      </c>
      <c r="CN4" s="636"/>
      <c r="CO4" s="636"/>
      <c r="CP4" s="637"/>
      <c r="CQ4" s="93"/>
      <c r="CR4" s="93"/>
      <c r="CS4" s="635" t="s">
        <v>12</v>
      </c>
      <c r="CT4" s="636"/>
      <c r="CU4" s="636"/>
      <c r="CV4" s="637"/>
      <c r="CW4" s="93"/>
      <c r="CX4" s="93"/>
      <c r="CY4" s="635" t="s">
        <v>13</v>
      </c>
      <c r="CZ4" s="636"/>
      <c r="DA4" s="636"/>
      <c r="DB4" s="637"/>
      <c r="DC4" s="93"/>
      <c r="DD4" s="93"/>
      <c r="DE4" s="635" t="s">
        <v>14</v>
      </c>
      <c r="DF4" s="636"/>
      <c r="DG4" s="636"/>
      <c r="DH4" s="637"/>
      <c r="DI4" s="93"/>
      <c r="DJ4" s="93"/>
      <c r="DK4" s="661" t="s">
        <v>15</v>
      </c>
      <c r="DL4" s="661"/>
      <c r="DM4" s="661"/>
      <c r="DN4" s="661"/>
      <c r="DO4" s="93"/>
      <c r="DP4" s="93"/>
    </row>
    <row r="5" spans="1:120" ht="33.75" customHeight="1">
      <c r="A5" s="608"/>
      <c r="B5" s="651"/>
      <c r="C5" s="652"/>
      <c r="D5" s="652"/>
      <c r="E5" s="653"/>
      <c r="F5" s="657"/>
      <c r="G5" s="651"/>
      <c r="H5" s="652"/>
      <c r="I5" s="653"/>
      <c r="J5" s="651"/>
      <c r="K5" s="652"/>
      <c r="L5" s="659"/>
      <c r="M5" s="209"/>
      <c r="N5" s="93"/>
      <c r="O5" s="93"/>
      <c r="P5" s="73"/>
      <c r="Q5" s="93"/>
      <c r="R5" s="93"/>
      <c r="S5" s="209"/>
      <c r="T5" s="93"/>
      <c r="U5" s="93"/>
      <c r="V5" s="73"/>
      <c r="W5" s="93"/>
      <c r="X5" s="93"/>
      <c r="Y5" s="209"/>
      <c r="Z5" s="93"/>
      <c r="AA5" s="93"/>
      <c r="AB5" s="73"/>
      <c r="AC5" s="93"/>
      <c r="AD5" s="93"/>
      <c r="AE5" s="209"/>
      <c r="AF5" s="93"/>
      <c r="AG5" s="93"/>
      <c r="AH5" s="73"/>
      <c r="AI5" s="93"/>
      <c r="AJ5" s="93"/>
      <c r="AK5" s="209"/>
      <c r="AL5" s="93"/>
      <c r="AM5" s="93"/>
      <c r="AN5" s="73"/>
      <c r="AO5" s="93"/>
      <c r="AP5" s="93"/>
      <c r="AQ5" s="209"/>
      <c r="AR5" s="93"/>
      <c r="AS5" s="93"/>
      <c r="AT5" s="73"/>
      <c r="AU5" s="93"/>
      <c r="AV5" s="93"/>
      <c r="AW5" s="209"/>
      <c r="AX5" s="93"/>
      <c r="AY5" s="93"/>
      <c r="AZ5" s="73"/>
      <c r="BA5" s="93"/>
      <c r="BB5" s="93"/>
      <c r="BC5" s="209"/>
      <c r="BD5" s="93"/>
      <c r="BE5" s="93"/>
      <c r="BF5" s="73"/>
      <c r="BG5" s="93"/>
      <c r="BH5" s="93"/>
      <c r="BI5" s="209"/>
      <c r="BJ5" s="93"/>
      <c r="BK5" s="93"/>
      <c r="BL5" s="73"/>
      <c r="BM5" s="93"/>
      <c r="BN5" s="93"/>
      <c r="BO5" s="209"/>
      <c r="BP5" s="93"/>
      <c r="BQ5" s="93"/>
      <c r="BR5" s="73"/>
      <c r="BS5" s="93"/>
      <c r="BT5" s="93"/>
      <c r="BU5" s="209"/>
      <c r="BV5" s="93"/>
      <c r="BW5" s="93"/>
      <c r="BX5" s="73"/>
      <c r="BY5" s="93"/>
      <c r="BZ5" s="93"/>
      <c r="CA5" s="209"/>
      <c r="CB5" s="93"/>
      <c r="CC5" s="93"/>
      <c r="CD5" s="73"/>
      <c r="CE5" s="93"/>
      <c r="CF5" s="93"/>
      <c r="CG5" s="209"/>
      <c r="CH5" s="93"/>
      <c r="CI5" s="93"/>
      <c r="CJ5" s="73"/>
      <c r="CK5" s="93"/>
      <c r="CL5" s="93"/>
      <c r="CM5" s="209"/>
      <c r="CN5" s="93"/>
      <c r="CO5" s="93"/>
      <c r="CP5" s="73"/>
      <c r="CQ5" s="93"/>
      <c r="CR5" s="93"/>
      <c r="CS5" s="209"/>
      <c r="CT5" s="93"/>
      <c r="CU5" s="93"/>
      <c r="CV5" s="73"/>
      <c r="CW5" s="93"/>
      <c r="CX5" s="93"/>
      <c r="CY5" s="209"/>
      <c r="CZ5" s="93"/>
      <c r="DA5" s="93"/>
      <c r="DB5" s="73"/>
      <c r="DC5" s="93"/>
      <c r="DD5" s="93"/>
      <c r="DE5" s="209"/>
      <c r="DF5" s="93"/>
      <c r="DG5" s="93"/>
      <c r="DH5" s="73"/>
      <c r="DI5" s="93"/>
      <c r="DJ5" s="93"/>
      <c r="DK5" s="72"/>
      <c r="DL5" s="72"/>
      <c r="DM5" s="72"/>
      <c r="DN5" s="72"/>
      <c r="DO5" s="93"/>
      <c r="DP5" s="93"/>
    </row>
    <row r="6" spans="1:120" ht="33.75" customHeight="1">
      <c r="A6" s="608"/>
      <c r="B6" s="651"/>
      <c r="C6" s="652"/>
      <c r="D6" s="652"/>
      <c r="E6" s="653"/>
      <c r="F6" s="657"/>
      <c r="G6" s="651"/>
      <c r="H6" s="652"/>
      <c r="I6" s="653"/>
      <c r="J6" s="651"/>
      <c r="K6" s="652"/>
      <c r="L6" s="659"/>
      <c r="M6" s="209"/>
      <c r="N6" s="93"/>
      <c r="O6" s="93"/>
      <c r="P6" s="73"/>
      <c r="Q6" s="93"/>
      <c r="R6" s="93"/>
      <c r="S6" s="209"/>
      <c r="T6" s="93"/>
      <c r="U6" s="93"/>
      <c r="V6" s="73"/>
      <c r="W6" s="93"/>
      <c r="X6" s="93"/>
      <c r="Y6" s="209"/>
      <c r="Z6" s="93"/>
      <c r="AA6" s="93"/>
      <c r="AB6" s="73"/>
      <c r="AC6" s="93"/>
      <c r="AD6" s="93"/>
      <c r="AE6" s="209"/>
      <c r="AF6" s="93"/>
      <c r="AG6" s="93"/>
      <c r="AH6" s="73"/>
      <c r="AI6" s="93"/>
      <c r="AJ6" s="93"/>
      <c r="AK6" s="209"/>
      <c r="AL6" s="93"/>
      <c r="AM6" s="93"/>
      <c r="AN6" s="73"/>
      <c r="AO6" s="93"/>
      <c r="AP6" s="93"/>
      <c r="AQ6" s="209"/>
      <c r="AR6" s="93"/>
      <c r="AS6" s="93"/>
      <c r="AT6" s="73"/>
      <c r="AU6" s="93"/>
      <c r="AV6" s="93"/>
      <c r="AW6" s="209"/>
      <c r="AX6" s="93"/>
      <c r="AY6" s="93"/>
      <c r="AZ6" s="73"/>
      <c r="BA6" s="93"/>
      <c r="BB6" s="93"/>
      <c r="BC6" s="209"/>
      <c r="BD6" s="93"/>
      <c r="BE6" s="93"/>
      <c r="BF6" s="73"/>
      <c r="BG6" s="93"/>
      <c r="BH6" s="93"/>
      <c r="BI6" s="209"/>
      <c r="BJ6" s="93"/>
      <c r="BK6" s="93"/>
      <c r="BL6" s="73"/>
      <c r="BM6" s="93"/>
      <c r="BN6" s="93"/>
      <c r="BO6" s="209"/>
      <c r="BP6" s="93"/>
      <c r="BQ6" s="93"/>
      <c r="BR6" s="73"/>
      <c r="BS6" s="93"/>
      <c r="BT6" s="93"/>
      <c r="BU6" s="209"/>
      <c r="BV6" s="93"/>
      <c r="BW6" s="93"/>
      <c r="BX6" s="73"/>
      <c r="BY6" s="93"/>
      <c r="BZ6" s="93"/>
      <c r="CA6" s="209"/>
      <c r="CB6" s="93"/>
      <c r="CC6" s="93"/>
      <c r="CD6" s="73"/>
      <c r="CE6" s="93"/>
      <c r="CF6" s="93"/>
      <c r="CG6" s="209"/>
      <c r="CH6" s="93"/>
      <c r="CI6" s="93"/>
      <c r="CJ6" s="73"/>
      <c r="CK6" s="93"/>
      <c r="CL6" s="93"/>
      <c r="CM6" s="209"/>
      <c r="CN6" s="93"/>
      <c r="CO6" s="93"/>
      <c r="CP6" s="73"/>
      <c r="CQ6" s="93"/>
      <c r="CR6" s="93"/>
      <c r="CS6" s="209"/>
      <c r="CT6" s="93"/>
      <c r="CU6" s="93"/>
      <c r="CV6" s="73"/>
      <c r="CW6" s="93"/>
      <c r="CX6" s="93"/>
      <c r="CY6" s="209"/>
      <c r="CZ6" s="93"/>
      <c r="DA6" s="93"/>
      <c r="DB6" s="73"/>
      <c r="DC6" s="93"/>
      <c r="DD6" s="93"/>
      <c r="DE6" s="209"/>
      <c r="DF6" s="93"/>
      <c r="DG6" s="93"/>
      <c r="DH6" s="73"/>
      <c r="DI6" s="93"/>
      <c r="DJ6" s="93"/>
      <c r="DK6" s="72"/>
      <c r="DL6" s="72"/>
      <c r="DM6" s="72"/>
      <c r="DN6" s="72"/>
      <c r="DO6" s="93"/>
      <c r="DP6" s="93"/>
    </row>
    <row r="7" spans="1:120" ht="85.5" customHeight="1">
      <c r="A7" s="608"/>
      <c r="B7" s="654"/>
      <c r="C7" s="655"/>
      <c r="D7" s="655"/>
      <c r="E7" s="656"/>
      <c r="F7" s="657"/>
      <c r="G7" s="654"/>
      <c r="H7" s="655"/>
      <c r="I7" s="656"/>
      <c r="J7" s="654"/>
      <c r="K7" s="655"/>
      <c r="L7" s="660"/>
      <c r="M7" s="14" t="s">
        <v>535</v>
      </c>
      <c r="N7" s="14" t="s">
        <v>536</v>
      </c>
      <c r="O7" s="14" t="s">
        <v>537</v>
      </c>
      <c r="P7" s="14" t="s">
        <v>431</v>
      </c>
      <c r="Q7" s="14" t="s">
        <v>538</v>
      </c>
      <c r="R7" s="14"/>
      <c r="S7" s="14" t="s">
        <v>535</v>
      </c>
      <c r="T7" s="14" t="s">
        <v>536</v>
      </c>
      <c r="U7" s="14" t="s">
        <v>537</v>
      </c>
      <c r="V7" s="14" t="s">
        <v>431</v>
      </c>
      <c r="W7" s="14"/>
      <c r="X7" s="14"/>
      <c r="Y7" s="14" t="s">
        <v>535</v>
      </c>
      <c r="Z7" s="14" t="s">
        <v>536</v>
      </c>
      <c r="AA7" s="14" t="s">
        <v>537</v>
      </c>
      <c r="AB7" s="14" t="s">
        <v>431</v>
      </c>
      <c r="AC7" s="14"/>
      <c r="AD7" s="14"/>
      <c r="AE7" s="14" t="s">
        <v>535</v>
      </c>
      <c r="AF7" s="14" t="s">
        <v>536</v>
      </c>
      <c r="AG7" s="14" t="s">
        <v>537</v>
      </c>
      <c r="AH7" s="14" t="s">
        <v>431</v>
      </c>
      <c r="AI7" s="14"/>
      <c r="AJ7" s="14"/>
      <c r="AK7" s="14" t="s">
        <v>535</v>
      </c>
      <c r="AL7" s="14" t="s">
        <v>536</v>
      </c>
      <c r="AM7" s="14" t="s">
        <v>537</v>
      </c>
      <c r="AN7" s="14" t="s">
        <v>431</v>
      </c>
      <c r="AO7" s="14"/>
      <c r="AP7" s="14"/>
      <c r="AQ7" s="14" t="s">
        <v>535</v>
      </c>
      <c r="AR7" s="14" t="s">
        <v>536</v>
      </c>
      <c r="AS7" s="14" t="s">
        <v>537</v>
      </c>
      <c r="AT7" s="14" t="s">
        <v>431</v>
      </c>
      <c r="AU7" s="14"/>
      <c r="AV7" s="14"/>
      <c r="AW7" s="14" t="s">
        <v>535</v>
      </c>
      <c r="AX7" s="14" t="s">
        <v>536</v>
      </c>
      <c r="AY7" s="14" t="s">
        <v>537</v>
      </c>
      <c r="AZ7" s="14" t="s">
        <v>431</v>
      </c>
      <c r="BA7" s="14"/>
      <c r="BB7" s="14"/>
      <c r="BC7" s="14" t="s">
        <v>535</v>
      </c>
      <c r="BD7" s="14" t="s">
        <v>536</v>
      </c>
      <c r="BE7" s="14" t="s">
        <v>537</v>
      </c>
      <c r="BF7" s="14" t="s">
        <v>431</v>
      </c>
      <c r="BG7" s="14"/>
      <c r="BH7" s="14"/>
      <c r="BI7" s="14" t="s">
        <v>535</v>
      </c>
      <c r="BJ7" s="14" t="s">
        <v>536</v>
      </c>
      <c r="BK7" s="14" t="s">
        <v>537</v>
      </c>
      <c r="BL7" s="14" t="s">
        <v>431</v>
      </c>
      <c r="BM7" s="14"/>
      <c r="BN7" s="14"/>
      <c r="BO7" s="14" t="s">
        <v>535</v>
      </c>
      <c r="BP7" s="14" t="s">
        <v>536</v>
      </c>
      <c r="BQ7" s="14" t="s">
        <v>537</v>
      </c>
      <c r="BR7" s="14" t="s">
        <v>431</v>
      </c>
      <c r="BS7" s="14"/>
      <c r="BT7" s="14"/>
      <c r="BU7" s="14" t="s">
        <v>535</v>
      </c>
      <c r="BV7" s="14" t="s">
        <v>536</v>
      </c>
      <c r="BW7" s="14" t="s">
        <v>537</v>
      </c>
      <c r="BX7" s="14" t="s">
        <v>431</v>
      </c>
      <c r="BY7" s="14"/>
      <c r="BZ7" s="14"/>
      <c r="CA7" s="14" t="s">
        <v>535</v>
      </c>
      <c r="CB7" s="14" t="s">
        <v>536</v>
      </c>
      <c r="CC7" s="14" t="s">
        <v>537</v>
      </c>
      <c r="CD7" s="14" t="s">
        <v>431</v>
      </c>
      <c r="CE7" s="14"/>
      <c r="CF7" s="14"/>
      <c r="CG7" s="14" t="s">
        <v>535</v>
      </c>
      <c r="CH7" s="14" t="s">
        <v>536</v>
      </c>
      <c r="CI7" s="14" t="s">
        <v>537</v>
      </c>
      <c r="CJ7" s="14" t="s">
        <v>431</v>
      </c>
      <c r="CK7" s="14"/>
      <c r="CL7" s="14"/>
      <c r="CM7" s="14" t="s">
        <v>535</v>
      </c>
      <c r="CN7" s="14" t="s">
        <v>536</v>
      </c>
      <c r="CO7" s="14" t="s">
        <v>537</v>
      </c>
      <c r="CP7" s="14" t="s">
        <v>431</v>
      </c>
      <c r="CQ7" s="14"/>
      <c r="CR7" s="14"/>
      <c r="CS7" s="14" t="s">
        <v>535</v>
      </c>
      <c r="CT7" s="14" t="s">
        <v>536</v>
      </c>
      <c r="CU7" s="14" t="s">
        <v>537</v>
      </c>
      <c r="CV7" s="14" t="s">
        <v>431</v>
      </c>
      <c r="CW7" s="14"/>
      <c r="CX7" s="14"/>
      <c r="CY7" s="14" t="s">
        <v>535</v>
      </c>
      <c r="CZ7" s="14" t="s">
        <v>536</v>
      </c>
      <c r="DA7" s="14" t="s">
        <v>537</v>
      </c>
      <c r="DB7" s="14" t="s">
        <v>431</v>
      </c>
      <c r="DC7" s="14"/>
      <c r="DD7" s="14"/>
      <c r="DE7" s="14" t="s">
        <v>535</v>
      </c>
      <c r="DF7" s="14" t="s">
        <v>536</v>
      </c>
      <c r="DG7" s="14" t="s">
        <v>537</v>
      </c>
      <c r="DH7" s="14" t="s">
        <v>431</v>
      </c>
      <c r="DI7" s="14"/>
      <c r="DJ7" s="14"/>
      <c r="DK7" s="14" t="s">
        <v>535</v>
      </c>
      <c r="DL7" s="14" t="s">
        <v>536</v>
      </c>
      <c r="DM7" s="14" t="s">
        <v>537</v>
      </c>
      <c r="DN7" s="14" t="s">
        <v>431</v>
      </c>
      <c r="DO7" s="14"/>
      <c r="DP7" s="14"/>
    </row>
    <row r="8" spans="1:120" s="3" customFormat="1" ht="60" customHeight="1">
      <c r="A8" s="15" t="s">
        <v>16</v>
      </c>
      <c r="B8" s="77"/>
      <c r="C8" s="77"/>
      <c r="D8" s="77"/>
      <c r="E8" s="77"/>
      <c r="F8" s="7" t="s">
        <v>17</v>
      </c>
      <c r="G8" s="7" t="s">
        <v>464</v>
      </c>
      <c r="H8" s="7" t="s">
        <v>431</v>
      </c>
      <c r="I8" s="7" t="s">
        <v>520</v>
      </c>
      <c r="J8" s="7" t="s">
        <v>431</v>
      </c>
      <c r="K8" s="7" t="s">
        <v>520</v>
      </c>
      <c r="L8" s="114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9.25" customHeight="1">
      <c r="A9" s="18"/>
      <c r="B9" s="210"/>
      <c r="C9" s="211"/>
      <c r="D9" s="211"/>
      <c r="E9" s="211"/>
      <c r="F9" s="8">
        <v>4267</v>
      </c>
      <c r="G9" s="212"/>
      <c r="H9" s="213"/>
      <c r="I9" s="213">
        <f>SUM(I10:I88)/1000</f>
        <v>11297.993</v>
      </c>
      <c r="J9" s="213"/>
      <c r="K9" s="213">
        <f>SUM(K10:K88)/1000</f>
        <v>11298.008</v>
      </c>
      <c r="L9" s="213"/>
      <c r="M9" s="19">
        <v>0</v>
      </c>
      <c r="N9" s="19"/>
      <c r="O9" s="19"/>
      <c r="P9" s="19"/>
      <c r="Q9" s="19">
        <f>SUM(Q10:Q88)</f>
        <v>1251381</v>
      </c>
      <c r="R9" s="19"/>
      <c r="S9" s="19">
        <v>0</v>
      </c>
      <c r="T9" s="19"/>
      <c r="U9" s="19"/>
      <c r="V9" s="19"/>
      <c r="W9" s="19">
        <f>SUM(W10:W88)</f>
        <v>462937</v>
      </c>
      <c r="X9" s="19"/>
      <c r="Y9" s="19">
        <v>0</v>
      </c>
      <c r="Z9" s="19"/>
      <c r="AA9" s="19"/>
      <c r="AB9" s="19"/>
      <c r="AC9" s="19">
        <f>SUM(AC10:AC88)</f>
        <v>440003</v>
      </c>
      <c r="AD9" s="19"/>
      <c r="AE9" s="19">
        <v>0</v>
      </c>
      <c r="AF9" s="19"/>
      <c r="AG9" s="19"/>
      <c r="AH9" s="19"/>
      <c r="AI9" s="19">
        <f>SUM(AI10:AI88)</f>
        <v>371457</v>
      </c>
      <c r="AJ9" s="19"/>
      <c r="AK9" s="19">
        <v>0</v>
      </c>
      <c r="AL9" s="19"/>
      <c r="AM9" s="19"/>
      <c r="AN9" s="19"/>
      <c r="AO9" s="19">
        <f>SUM(AO10:AO88)</f>
        <v>221589</v>
      </c>
      <c r="AP9" s="19"/>
      <c r="AQ9" s="19">
        <v>0</v>
      </c>
      <c r="AR9" s="19"/>
      <c r="AS9" s="19"/>
      <c r="AT9" s="19"/>
      <c r="AU9" s="19">
        <f>SUM(AU10:AU88)</f>
        <v>279750</v>
      </c>
      <c r="AV9" s="19"/>
      <c r="AW9" s="19">
        <v>0</v>
      </c>
      <c r="AX9" s="19"/>
      <c r="AY9" s="19"/>
      <c r="AZ9" s="19"/>
      <c r="BA9" s="19">
        <f>SUM(BA10:BA88)</f>
        <v>258086</v>
      </c>
      <c r="BB9" s="19"/>
      <c r="BC9" s="19">
        <v>0</v>
      </c>
      <c r="BD9" s="19"/>
      <c r="BE9" s="19"/>
      <c r="BF9" s="19"/>
      <c r="BG9" s="19">
        <f>SUM(BG10:BG88)</f>
        <v>4138997</v>
      </c>
      <c r="BH9" s="19"/>
      <c r="BI9" s="19">
        <v>0</v>
      </c>
      <c r="BJ9" s="19"/>
      <c r="BK9" s="19"/>
      <c r="BL9" s="19"/>
      <c r="BM9" s="19">
        <f>SUM(BM10:BM88)</f>
        <v>500428</v>
      </c>
      <c r="BN9" s="19"/>
      <c r="BO9" s="19">
        <v>0</v>
      </c>
      <c r="BP9" s="19"/>
      <c r="BQ9" s="19"/>
      <c r="BR9" s="19"/>
      <c r="BS9" s="19">
        <f>SUM(BS10:BS88)</f>
        <v>599504</v>
      </c>
      <c r="BT9" s="19"/>
      <c r="BU9" s="19">
        <v>0</v>
      </c>
      <c r="BV9" s="19"/>
      <c r="BW9" s="19"/>
      <c r="BX9" s="19"/>
      <c r="BY9" s="19">
        <f>SUM(BY10:BY88)</f>
        <v>336882</v>
      </c>
      <c r="BZ9" s="19"/>
      <c r="CA9" s="19">
        <v>0</v>
      </c>
      <c r="CB9" s="19"/>
      <c r="CC9" s="19"/>
      <c r="CD9" s="19"/>
      <c r="CE9" s="19">
        <f>SUM(CE10:CE88)</f>
        <v>409006</v>
      </c>
      <c r="CF9" s="19"/>
      <c r="CG9" s="19">
        <v>0</v>
      </c>
      <c r="CH9" s="19"/>
      <c r="CI9" s="19"/>
      <c r="CJ9" s="19"/>
      <c r="CK9" s="19">
        <f>SUM(CK10:CK88)</f>
        <v>500015</v>
      </c>
      <c r="CL9" s="19"/>
      <c r="CM9" s="19">
        <v>0</v>
      </c>
      <c r="CN9" s="19"/>
      <c r="CO9" s="19"/>
      <c r="CP9" s="19"/>
      <c r="CQ9" s="19">
        <f>SUM(CQ10:CQ88)</f>
        <v>500683</v>
      </c>
      <c r="CR9" s="19"/>
      <c r="CS9" s="19">
        <v>0</v>
      </c>
      <c r="CT9" s="19"/>
      <c r="CU9" s="19"/>
      <c r="CV9" s="19"/>
      <c r="CW9" s="19">
        <f>SUM(CW10:CW88)</f>
        <v>289993</v>
      </c>
      <c r="CX9" s="19"/>
      <c r="CY9" s="19">
        <v>0</v>
      </c>
      <c r="CZ9" s="19"/>
      <c r="DA9" s="19"/>
      <c r="DB9" s="19"/>
      <c r="DC9" s="19">
        <f>SUM(DC10:DC88)</f>
        <v>298077</v>
      </c>
      <c r="DD9" s="19"/>
      <c r="DE9" s="19">
        <v>0</v>
      </c>
      <c r="DF9" s="19"/>
      <c r="DG9" s="19"/>
      <c r="DH9" s="19"/>
      <c r="DI9" s="19">
        <f>SUM(DI10:DI88)</f>
        <v>439188</v>
      </c>
      <c r="DJ9" s="19"/>
      <c r="DK9" s="19">
        <v>0</v>
      </c>
      <c r="DL9" s="19"/>
      <c r="DM9" s="19"/>
      <c r="DN9" s="19"/>
      <c r="DO9" s="19">
        <f>SUM(DO10:DO88)</f>
        <v>0</v>
      </c>
      <c r="DP9" s="19"/>
    </row>
    <row r="10" spans="1:120" ht="23.25" customHeight="1">
      <c r="A10" s="18">
        <v>1</v>
      </c>
      <c r="B10" s="83">
        <v>33711480</v>
      </c>
      <c r="C10" s="84" t="s">
        <v>539</v>
      </c>
      <c r="D10" s="83" t="s">
        <v>185</v>
      </c>
      <c r="E10" s="83" t="s">
        <v>23</v>
      </c>
      <c r="F10" s="69" t="s">
        <v>224</v>
      </c>
      <c r="G10" s="69">
        <v>83</v>
      </c>
      <c r="H10" s="214">
        <v>494</v>
      </c>
      <c r="I10" s="215">
        <f t="shared" ref="I10:I73" si="0">+H10*G10</f>
        <v>41002</v>
      </c>
      <c r="J10" s="215">
        <v>582</v>
      </c>
      <c r="K10" s="215">
        <f t="shared" ref="K10:K73" si="1">+J10*G10</f>
        <v>48306</v>
      </c>
      <c r="L10" s="216">
        <f t="shared" ref="L10:L73" si="2">J10-H10</f>
        <v>88</v>
      </c>
      <c r="M10" s="19">
        <v>100</v>
      </c>
      <c r="N10" s="19"/>
      <c r="O10" s="19"/>
      <c r="P10" s="19">
        <v>48</v>
      </c>
      <c r="Q10" s="19">
        <f t="shared" ref="Q10:Q73" si="3">+P10*G10</f>
        <v>3984</v>
      </c>
      <c r="R10" s="19"/>
      <c r="S10" s="19">
        <v>11.4</v>
      </c>
      <c r="T10" s="19">
        <v>31</v>
      </c>
      <c r="U10" s="19"/>
      <c r="V10" s="19"/>
      <c r="W10" s="19">
        <f t="shared" ref="W10:W73" si="4">+V10*G10</f>
        <v>0</v>
      </c>
      <c r="X10" s="19"/>
      <c r="Y10" s="19">
        <v>57</v>
      </c>
      <c r="Z10" s="19">
        <v>57</v>
      </c>
      <c r="AA10" s="19"/>
      <c r="AB10" s="19">
        <v>100</v>
      </c>
      <c r="AC10" s="19">
        <f t="shared" ref="AC10:AC73" si="5">+AB10*G10</f>
        <v>8300</v>
      </c>
      <c r="AD10" s="19"/>
      <c r="AE10" s="19">
        <v>0</v>
      </c>
      <c r="AF10" s="19"/>
      <c r="AG10" s="19">
        <v>0</v>
      </c>
      <c r="AH10" s="19">
        <v>0</v>
      </c>
      <c r="AI10" s="19">
        <f t="shared" ref="AI10:AI73" si="6">+AH10*G10</f>
        <v>0</v>
      </c>
      <c r="AJ10" s="19"/>
      <c r="AK10" s="19">
        <v>5.7</v>
      </c>
      <c r="AL10" s="32">
        <v>0</v>
      </c>
      <c r="AM10" s="32">
        <v>0</v>
      </c>
      <c r="AN10" s="19"/>
      <c r="AO10" s="19">
        <f t="shared" ref="AO10:AO73" si="7">+AN10*G10</f>
        <v>0</v>
      </c>
      <c r="AP10" s="19"/>
      <c r="AQ10" s="19">
        <v>0</v>
      </c>
      <c r="AR10" s="19">
        <v>0</v>
      </c>
      <c r="AS10" s="19">
        <v>0</v>
      </c>
      <c r="AT10" s="19">
        <v>0</v>
      </c>
      <c r="AU10" s="19">
        <f t="shared" ref="AU10:AU73" si="8">+AT10*G10</f>
        <v>0</v>
      </c>
      <c r="AV10" s="19"/>
      <c r="AW10" s="19">
        <v>28.5</v>
      </c>
      <c r="AX10" s="19">
        <v>7</v>
      </c>
      <c r="AY10" s="19">
        <v>5</v>
      </c>
      <c r="AZ10" s="69">
        <v>12</v>
      </c>
      <c r="BA10" s="19">
        <f t="shared" ref="BA10:BA73" si="9">+AZ10*G10</f>
        <v>996</v>
      </c>
      <c r="BB10" s="19"/>
      <c r="BC10" s="19">
        <v>91.2</v>
      </c>
      <c r="BD10" s="19">
        <v>91</v>
      </c>
      <c r="BE10" s="19"/>
      <c r="BF10" s="38">
        <v>120</v>
      </c>
      <c r="BG10" s="19">
        <f t="shared" ref="BG10:BG73" si="10">+BF10*G10</f>
        <v>9960</v>
      </c>
      <c r="BH10" s="19"/>
      <c r="BI10" s="19">
        <v>57</v>
      </c>
      <c r="BJ10" s="19">
        <v>0</v>
      </c>
      <c r="BK10" s="19">
        <v>12</v>
      </c>
      <c r="BL10" s="19"/>
      <c r="BM10" s="19">
        <f t="shared" ref="BM10:BM73" si="11">+BL10*G10</f>
        <v>0</v>
      </c>
      <c r="BN10" s="19"/>
      <c r="BO10" s="19">
        <v>0</v>
      </c>
      <c r="BP10" s="19"/>
      <c r="BQ10" s="19"/>
      <c r="BR10" s="19"/>
      <c r="BS10" s="19">
        <f t="shared" ref="BS10:BS73" si="12">+BR10*G10</f>
        <v>0</v>
      </c>
      <c r="BT10" s="19"/>
      <c r="BU10" s="19">
        <v>11.4</v>
      </c>
      <c r="BV10" s="19"/>
      <c r="BW10" s="19"/>
      <c r="BX10" s="19"/>
      <c r="BY10" s="19">
        <f t="shared" ref="BY10:BY73" si="13">+BX10*G10</f>
        <v>0</v>
      </c>
      <c r="BZ10" s="19"/>
      <c r="CA10" s="19">
        <v>57</v>
      </c>
      <c r="CB10" s="19">
        <v>9</v>
      </c>
      <c r="CC10" s="19"/>
      <c r="CD10" s="19">
        <v>22</v>
      </c>
      <c r="CE10" s="19">
        <f t="shared" ref="CE10:CE73" si="14">+CD10*G10</f>
        <v>1826</v>
      </c>
      <c r="CF10" s="19"/>
      <c r="CG10" s="19">
        <v>0</v>
      </c>
      <c r="CH10" s="19">
        <v>0</v>
      </c>
      <c r="CI10" s="19">
        <v>0</v>
      </c>
      <c r="CJ10" s="19"/>
      <c r="CK10" s="19">
        <f t="shared" ref="CK10:CK73" si="15">+CJ10*G10</f>
        <v>0</v>
      </c>
      <c r="CL10" s="19"/>
      <c r="CM10" s="19">
        <v>57</v>
      </c>
      <c r="CN10" s="19">
        <v>56</v>
      </c>
      <c r="CO10" s="19">
        <v>30</v>
      </c>
      <c r="CP10" s="19">
        <v>120</v>
      </c>
      <c r="CQ10" s="19">
        <f t="shared" ref="CQ10:CQ73" si="16">+CP10*G10</f>
        <v>9960</v>
      </c>
      <c r="CR10" s="19"/>
      <c r="CS10" s="19">
        <v>17.100000000000001</v>
      </c>
      <c r="CT10" s="19">
        <v>17</v>
      </c>
      <c r="CU10" s="19"/>
      <c r="CV10" s="19">
        <v>30</v>
      </c>
      <c r="CW10" s="19">
        <f t="shared" ref="CW10:CW73" si="17">+CV10*G10</f>
        <v>2490</v>
      </c>
      <c r="CX10" s="19"/>
      <c r="CY10" s="19">
        <v>39.9</v>
      </c>
      <c r="CZ10" s="19">
        <v>53</v>
      </c>
      <c r="DA10" s="19">
        <v>0</v>
      </c>
      <c r="DB10" s="19">
        <v>70</v>
      </c>
      <c r="DC10" s="19">
        <f t="shared" ref="DC10:DC73" si="18">+DB10*G10</f>
        <v>5810</v>
      </c>
      <c r="DD10" s="19"/>
      <c r="DE10" s="19">
        <v>57</v>
      </c>
      <c r="DF10" s="38">
        <v>33</v>
      </c>
      <c r="DG10" s="19">
        <v>5</v>
      </c>
      <c r="DH10" s="19">
        <v>60</v>
      </c>
      <c r="DI10" s="19">
        <f t="shared" ref="DI10:DI73" si="19">+DH10*G10</f>
        <v>4980</v>
      </c>
      <c r="DJ10" s="19"/>
      <c r="DK10" s="19">
        <v>0</v>
      </c>
      <c r="DL10" s="19"/>
      <c r="DM10" s="19"/>
      <c r="DN10" s="19"/>
      <c r="DO10" s="19">
        <f t="shared" ref="DO10:DO73" si="20">+DN10*G10</f>
        <v>0</v>
      </c>
      <c r="DP10" s="19"/>
    </row>
    <row r="11" spans="1:120" ht="29.25" customHeight="1">
      <c r="A11" s="18">
        <v>2</v>
      </c>
      <c r="B11" s="83">
        <v>39831245</v>
      </c>
      <c r="C11" s="84" t="s">
        <v>225</v>
      </c>
      <c r="D11" s="83" t="s">
        <v>185</v>
      </c>
      <c r="E11" s="83" t="s">
        <v>198</v>
      </c>
      <c r="F11" s="69" t="s">
        <v>226</v>
      </c>
      <c r="G11" s="69">
        <v>218</v>
      </c>
      <c r="H11" s="214">
        <v>941</v>
      </c>
      <c r="I11" s="215">
        <f t="shared" si="0"/>
        <v>205138</v>
      </c>
      <c r="J11" s="215">
        <v>1387</v>
      </c>
      <c r="K11" s="215">
        <f t="shared" si="1"/>
        <v>302366</v>
      </c>
      <c r="L11" s="216">
        <f t="shared" si="2"/>
        <v>446</v>
      </c>
      <c r="M11" s="19">
        <v>200</v>
      </c>
      <c r="N11" s="19"/>
      <c r="O11" s="19"/>
      <c r="P11" s="19">
        <v>90</v>
      </c>
      <c r="Q11" s="19">
        <f t="shared" si="3"/>
        <v>19620</v>
      </c>
      <c r="R11" s="19"/>
      <c r="S11" s="19">
        <v>27.6</v>
      </c>
      <c r="T11" s="19">
        <v>33</v>
      </c>
      <c r="U11" s="19"/>
      <c r="V11" s="19">
        <v>70</v>
      </c>
      <c r="W11" s="19">
        <f t="shared" si="4"/>
        <v>15260</v>
      </c>
      <c r="X11" s="19"/>
      <c r="Y11" s="19">
        <v>27.6</v>
      </c>
      <c r="Z11" s="19">
        <v>28</v>
      </c>
      <c r="AA11" s="19">
        <v>10</v>
      </c>
      <c r="AB11" s="19">
        <v>40</v>
      </c>
      <c r="AC11" s="19">
        <f t="shared" si="5"/>
        <v>8720</v>
      </c>
      <c r="AD11" s="19"/>
      <c r="AE11" s="19">
        <v>41.4</v>
      </c>
      <c r="AF11" s="19">
        <v>51</v>
      </c>
      <c r="AG11" s="19">
        <v>20</v>
      </c>
      <c r="AH11" s="19">
        <v>60</v>
      </c>
      <c r="AI11" s="19">
        <f t="shared" si="6"/>
        <v>13080</v>
      </c>
      <c r="AJ11" s="19"/>
      <c r="AK11" s="19">
        <v>13.8</v>
      </c>
      <c r="AL11" s="32">
        <v>35</v>
      </c>
      <c r="AM11" s="32">
        <v>0</v>
      </c>
      <c r="AN11" s="19">
        <v>50</v>
      </c>
      <c r="AO11" s="19">
        <f t="shared" si="7"/>
        <v>10900</v>
      </c>
      <c r="AP11" s="19"/>
      <c r="AQ11" s="19">
        <v>10.35</v>
      </c>
      <c r="AR11" s="19">
        <v>10.130000000000001</v>
      </c>
      <c r="AS11" s="19">
        <v>2</v>
      </c>
      <c r="AT11" s="19">
        <v>12</v>
      </c>
      <c r="AU11" s="19">
        <f t="shared" si="8"/>
        <v>2616</v>
      </c>
      <c r="AV11" s="19"/>
      <c r="AW11" s="19">
        <v>13.8</v>
      </c>
      <c r="AX11" s="19">
        <v>15</v>
      </c>
      <c r="AY11" s="19">
        <v>2</v>
      </c>
      <c r="AZ11" s="69">
        <v>17</v>
      </c>
      <c r="BA11" s="19">
        <f t="shared" si="9"/>
        <v>3706</v>
      </c>
      <c r="BB11" s="19"/>
      <c r="BC11" s="19">
        <v>338.1</v>
      </c>
      <c r="BD11" s="19">
        <v>263</v>
      </c>
      <c r="BE11" s="19"/>
      <c r="BF11" s="38">
        <v>650</v>
      </c>
      <c r="BG11" s="19">
        <f t="shared" si="10"/>
        <v>141700</v>
      </c>
      <c r="BH11" s="19"/>
      <c r="BI11" s="19">
        <v>34.5</v>
      </c>
      <c r="BJ11" s="19">
        <v>25</v>
      </c>
      <c r="BK11" s="19">
        <v>5</v>
      </c>
      <c r="BL11" s="19">
        <v>35</v>
      </c>
      <c r="BM11" s="19">
        <f t="shared" si="11"/>
        <v>7630</v>
      </c>
      <c r="BN11" s="19"/>
      <c r="BO11" s="19">
        <v>34.5</v>
      </c>
      <c r="BP11" s="19">
        <v>35</v>
      </c>
      <c r="BQ11" s="19">
        <v>30</v>
      </c>
      <c r="BR11" s="19">
        <v>125</v>
      </c>
      <c r="BS11" s="19">
        <f t="shared" si="12"/>
        <v>27250</v>
      </c>
      <c r="BT11" s="19"/>
      <c r="BU11" s="19">
        <v>27.6</v>
      </c>
      <c r="BV11" s="19">
        <v>28</v>
      </c>
      <c r="BW11" s="19"/>
      <c r="BX11" s="19">
        <v>40</v>
      </c>
      <c r="BY11" s="19">
        <f t="shared" si="13"/>
        <v>8720</v>
      </c>
      <c r="BZ11" s="19"/>
      <c r="CA11" s="19">
        <v>13.8</v>
      </c>
      <c r="CB11" s="19">
        <v>10</v>
      </c>
      <c r="CC11" s="19"/>
      <c r="CD11" s="19">
        <v>21</v>
      </c>
      <c r="CE11" s="19">
        <f t="shared" si="14"/>
        <v>4578</v>
      </c>
      <c r="CF11" s="19"/>
      <c r="CG11" s="19">
        <v>34.5</v>
      </c>
      <c r="CH11" s="19">
        <v>20</v>
      </c>
      <c r="CI11" s="19">
        <v>15</v>
      </c>
      <c r="CJ11" s="19">
        <v>40</v>
      </c>
      <c r="CK11" s="19">
        <f t="shared" si="15"/>
        <v>8720</v>
      </c>
      <c r="CL11" s="19"/>
      <c r="CM11" s="19">
        <v>6.9</v>
      </c>
      <c r="CN11" s="19">
        <v>36</v>
      </c>
      <c r="CO11" s="19">
        <v>6</v>
      </c>
      <c r="CP11" s="19">
        <v>42</v>
      </c>
      <c r="CQ11" s="19">
        <f t="shared" si="16"/>
        <v>9156</v>
      </c>
      <c r="CR11" s="19"/>
      <c r="CS11" s="19">
        <v>6.9</v>
      </c>
      <c r="CT11" s="19">
        <v>10</v>
      </c>
      <c r="CU11" s="19"/>
      <c r="CV11" s="19">
        <v>10</v>
      </c>
      <c r="CW11" s="19">
        <f t="shared" si="17"/>
        <v>2180</v>
      </c>
      <c r="CX11" s="19"/>
      <c r="CY11" s="19">
        <v>3.45</v>
      </c>
      <c r="CZ11" s="19">
        <v>3.7</v>
      </c>
      <c r="DA11" s="19">
        <v>1</v>
      </c>
      <c r="DB11" s="19">
        <v>5</v>
      </c>
      <c r="DC11" s="19">
        <f t="shared" si="18"/>
        <v>1090</v>
      </c>
      <c r="DD11" s="19"/>
      <c r="DE11" s="19">
        <v>82.8</v>
      </c>
      <c r="DF11" s="38">
        <v>48.75</v>
      </c>
      <c r="DG11" s="19">
        <v>8</v>
      </c>
      <c r="DH11" s="19">
        <v>80</v>
      </c>
      <c r="DI11" s="19">
        <f t="shared" si="19"/>
        <v>17440</v>
      </c>
      <c r="DJ11" s="19"/>
      <c r="DK11" s="19">
        <v>0</v>
      </c>
      <c r="DL11" s="19"/>
      <c r="DM11" s="19"/>
      <c r="DN11" s="19"/>
      <c r="DO11" s="19">
        <f t="shared" si="20"/>
        <v>0</v>
      </c>
      <c r="DP11" s="19"/>
    </row>
    <row r="12" spans="1:120" ht="29.25" customHeight="1">
      <c r="A12" s="18">
        <v>3</v>
      </c>
      <c r="B12" s="83">
        <v>39831262</v>
      </c>
      <c r="C12" s="84" t="s">
        <v>227</v>
      </c>
      <c r="D12" s="83" t="s">
        <v>185</v>
      </c>
      <c r="E12" s="83" t="s">
        <v>23</v>
      </c>
      <c r="F12" s="69" t="s">
        <v>228</v>
      </c>
      <c r="G12" s="69">
        <v>2521</v>
      </c>
      <c r="H12" s="214">
        <v>51</v>
      </c>
      <c r="I12" s="215">
        <f t="shared" si="0"/>
        <v>128571</v>
      </c>
      <c r="J12" s="215">
        <v>37</v>
      </c>
      <c r="K12" s="215">
        <f t="shared" si="1"/>
        <v>93277</v>
      </c>
      <c r="L12" s="217">
        <f t="shared" si="2"/>
        <v>-14</v>
      </c>
      <c r="M12" s="19">
        <v>0</v>
      </c>
      <c r="N12" s="19"/>
      <c r="O12" s="19"/>
      <c r="P12" s="19">
        <v>0</v>
      </c>
      <c r="Q12" s="19">
        <f t="shared" si="3"/>
        <v>0</v>
      </c>
      <c r="R12" s="19"/>
      <c r="S12" s="19">
        <v>0</v>
      </c>
      <c r="T12" s="19"/>
      <c r="U12" s="19"/>
      <c r="V12" s="19"/>
      <c r="W12" s="19">
        <f t="shared" si="4"/>
        <v>0</v>
      </c>
      <c r="X12" s="19"/>
      <c r="Y12" s="19">
        <v>0</v>
      </c>
      <c r="Z12" s="19"/>
      <c r="AA12" s="19"/>
      <c r="AB12" s="19"/>
      <c r="AC12" s="19">
        <f t="shared" si="5"/>
        <v>0</v>
      </c>
      <c r="AD12" s="19"/>
      <c r="AE12" s="19">
        <v>0</v>
      </c>
      <c r="AF12" s="19"/>
      <c r="AG12" s="19">
        <v>0</v>
      </c>
      <c r="AH12" s="19">
        <v>0</v>
      </c>
      <c r="AI12" s="19">
        <f t="shared" si="6"/>
        <v>0</v>
      </c>
      <c r="AJ12" s="19"/>
      <c r="AK12" s="19">
        <v>5.7</v>
      </c>
      <c r="AL12" s="32">
        <v>6</v>
      </c>
      <c r="AM12" s="32">
        <v>0</v>
      </c>
      <c r="AN12" s="19"/>
      <c r="AO12" s="19">
        <f t="shared" si="7"/>
        <v>0</v>
      </c>
      <c r="AP12" s="19"/>
      <c r="AQ12" s="19">
        <v>4.5599999999999996</v>
      </c>
      <c r="AR12" s="19">
        <v>0</v>
      </c>
      <c r="AS12" s="19">
        <v>0</v>
      </c>
      <c r="AT12" s="19">
        <v>0</v>
      </c>
      <c r="AU12" s="19">
        <f t="shared" si="8"/>
        <v>0</v>
      </c>
      <c r="AV12" s="19"/>
      <c r="AW12" s="19">
        <v>5.7</v>
      </c>
      <c r="AX12" s="19">
        <v>5</v>
      </c>
      <c r="AY12" s="19">
        <v>1</v>
      </c>
      <c r="AZ12" s="69">
        <v>6</v>
      </c>
      <c r="BA12" s="19">
        <f t="shared" si="9"/>
        <v>15126</v>
      </c>
      <c r="BB12" s="19"/>
      <c r="BC12" s="19">
        <v>22.23</v>
      </c>
      <c r="BD12" s="19">
        <v>28</v>
      </c>
      <c r="BE12" s="19"/>
      <c r="BF12" s="38">
        <v>20</v>
      </c>
      <c r="BG12" s="19">
        <f t="shared" si="10"/>
        <v>50420</v>
      </c>
      <c r="BH12" s="19"/>
      <c r="BI12" s="19">
        <v>0</v>
      </c>
      <c r="BJ12" s="19">
        <v>0</v>
      </c>
      <c r="BK12" s="19">
        <v>0</v>
      </c>
      <c r="BL12" s="19">
        <v>6</v>
      </c>
      <c r="BM12" s="19">
        <f t="shared" si="11"/>
        <v>15126</v>
      </c>
      <c r="BN12" s="19"/>
      <c r="BO12" s="19">
        <v>2.85</v>
      </c>
      <c r="BP12" s="19">
        <v>3</v>
      </c>
      <c r="BQ12" s="19"/>
      <c r="BR12" s="19"/>
      <c r="BS12" s="19">
        <f t="shared" si="12"/>
        <v>0</v>
      </c>
      <c r="BT12" s="19"/>
      <c r="BU12" s="19">
        <v>0</v>
      </c>
      <c r="BV12" s="19">
        <v>4</v>
      </c>
      <c r="BW12" s="19"/>
      <c r="BX12" s="19"/>
      <c r="BY12" s="19">
        <f t="shared" si="13"/>
        <v>0</v>
      </c>
      <c r="BZ12" s="19"/>
      <c r="CA12" s="19">
        <v>17.100000000000001</v>
      </c>
      <c r="CB12" s="19"/>
      <c r="CC12" s="19"/>
      <c r="CD12" s="19"/>
      <c r="CE12" s="19">
        <f t="shared" si="14"/>
        <v>0</v>
      </c>
      <c r="CF12" s="19"/>
      <c r="CG12" s="19">
        <v>0</v>
      </c>
      <c r="CH12" s="19">
        <v>5</v>
      </c>
      <c r="CI12" s="19">
        <v>0</v>
      </c>
      <c r="CJ12" s="19"/>
      <c r="CK12" s="19">
        <f t="shared" si="15"/>
        <v>0</v>
      </c>
      <c r="CL12" s="19"/>
      <c r="CM12" s="19">
        <v>0</v>
      </c>
      <c r="CN12" s="19">
        <v>5</v>
      </c>
      <c r="CO12" s="19"/>
      <c r="CP12" s="19"/>
      <c r="CQ12" s="19">
        <f t="shared" si="16"/>
        <v>0</v>
      </c>
      <c r="CR12" s="19"/>
      <c r="CS12" s="19">
        <v>0</v>
      </c>
      <c r="CT12" s="19"/>
      <c r="CU12" s="19"/>
      <c r="CV12" s="19"/>
      <c r="CW12" s="19">
        <f t="shared" si="17"/>
        <v>0</v>
      </c>
      <c r="CX12" s="19"/>
      <c r="CY12" s="19">
        <v>2.85</v>
      </c>
      <c r="CZ12" s="19">
        <v>1</v>
      </c>
      <c r="DA12" s="19">
        <v>0</v>
      </c>
      <c r="DB12" s="19">
        <v>3</v>
      </c>
      <c r="DC12" s="19">
        <f t="shared" si="18"/>
        <v>7563</v>
      </c>
      <c r="DD12" s="19"/>
      <c r="DE12" s="19">
        <v>0</v>
      </c>
      <c r="DF12" s="38">
        <v>2</v>
      </c>
      <c r="DG12" s="19">
        <v>0</v>
      </c>
      <c r="DH12" s="19">
        <v>2</v>
      </c>
      <c r="DI12" s="19">
        <f t="shared" si="19"/>
        <v>5042</v>
      </c>
      <c r="DJ12" s="19"/>
      <c r="DK12" s="19">
        <v>0</v>
      </c>
      <c r="DL12" s="19"/>
      <c r="DM12" s="19"/>
      <c r="DN12" s="19"/>
      <c r="DO12" s="19">
        <f t="shared" si="20"/>
        <v>0</v>
      </c>
      <c r="DP12" s="19"/>
    </row>
    <row r="13" spans="1:120" ht="29.25" customHeight="1">
      <c r="A13" s="18">
        <v>4</v>
      </c>
      <c r="B13" s="83">
        <v>39831240</v>
      </c>
      <c r="C13" s="84" t="s">
        <v>229</v>
      </c>
      <c r="D13" s="83" t="s">
        <v>185</v>
      </c>
      <c r="E13" s="83" t="s">
        <v>107</v>
      </c>
      <c r="F13" s="69" t="s">
        <v>230</v>
      </c>
      <c r="G13" s="69">
        <v>88</v>
      </c>
      <c r="H13" s="214">
        <v>985</v>
      </c>
      <c r="I13" s="215">
        <f t="shared" si="0"/>
        <v>86680</v>
      </c>
      <c r="J13" s="215">
        <v>1570</v>
      </c>
      <c r="K13" s="215">
        <f t="shared" si="1"/>
        <v>138160</v>
      </c>
      <c r="L13" s="216">
        <f t="shared" si="2"/>
        <v>585</v>
      </c>
      <c r="M13" s="19">
        <v>200</v>
      </c>
      <c r="N13" s="19"/>
      <c r="O13" s="19"/>
      <c r="P13" s="19">
        <v>90</v>
      </c>
      <c r="Q13" s="19">
        <f t="shared" si="3"/>
        <v>7920</v>
      </c>
      <c r="R13" s="19"/>
      <c r="S13" s="19">
        <v>34.200000000000003</v>
      </c>
      <c r="T13" s="19">
        <v>86</v>
      </c>
      <c r="U13" s="19"/>
      <c r="V13" s="19">
        <v>80</v>
      </c>
      <c r="W13" s="19">
        <f t="shared" si="4"/>
        <v>7040</v>
      </c>
      <c r="X13" s="19"/>
      <c r="Y13" s="19">
        <v>34.200000000000003</v>
      </c>
      <c r="Z13" s="19">
        <v>34</v>
      </c>
      <c r="AA13" s="19">
        <v>30</v>
      </c>
      <c r="AB13" s="19">
        <v>51</v>
      </c>
      <c r="AC13" s="19">
        <f t="shared" si="5"/>
        <v>4488</v>
      </c>
      <c r="AD13" s="19"/>
      <c r="AE13" s="19">
        <v>2.85</v>
      </c>
      <c r="AF13" s="19">
        <v>3</v>
      </c>
      <c r="AG13" s="19">
        <v>0</v>
      </c>
      <c r="AH13" s="19">
        <v>10</v>
      </c>
      <c r="AI13" s="19">
        <f t="shared" si="6"/>
        <v>880</v>
      </c>
      <c r="AJ13" s="19"/>
      <c r="AK13" s="19">
        <v>22.8</v>
      </c>
      <c r="AL13" s="32">
        <v>32</v>
      </c>
      <c r="AM13" s="32">
        <v>0</v>
      </c>
      <c r="AN13" s="19">
        <v>50</v>
      </c>
      <c r="AO13" s="19">
        <f t="shared" si="7"/>
        <v>4400</v>
      </c>
      <c r="AP13" s="19"/>
      <c r="AQ13" s="19">
        <v>11.4</v>
      </c>
      <c r="AR13" s="19">
        <v>10</v>
      </c>
      <c r="AS13" s="19">
        <v>0</v>
      </c>
      <c r="AT13" s="19">
        <v>15</v>
      </c>
      <c r="AU13" s="19">
        <f t="shared" si="8"/>
        <v>1320</v>
      </c>
      <c r="AV13" s="19"/>
      <c r="AW13" s="19">
        <v>34.200000000000003</v>
      </c>
      <c r="AX13" s="19">
        <v>40</v>
      </c>
      <c r="AY13" s="19">
        <v>4</v>
      </c>
      <c r="AZ13" s="69">
        <v>44</v>
      </c>
      <c r="BA13" s="19">
        <f t="shared" si="9"/>
        <v>3872</v>
      </c>
      <c r="BB13" s="19"/>
      <c r="BC13" s="19">
        <v>250.8</v>
      </c>
      <c r="BD13" s="19">
        <v>655</v>
      </c>
      <c r="BE13" s="19"/>
      <c r="BF13" s="38">
        <v>800</v>
      </c>
      <c r="BG13" s="19">
        <f t="shared" si="10"/>
        <v>70400</v>
      </c>
      <c r="BH13" s="19"/>
      <c r="BI13" s="19">
        <v>11.4</v>
      </c>
      <c r="BJ13" s="19">
        <v>10</v>
      </c>
      <c r="BK13" s="19">
        <v>1</v>
      </c>
      <c r="BL13" s="19">
        <v>12</v>
      </c>
      <c r="BM13" s="19">
        <f t="shared" si="11"/>
        <v>1056</v>
      </c>
      <c r="BN13" s="19"/>
      <c r="BO13" s="19">
        <v>45.6</v>
      </c>
      <c r="BP13" s="19">
        <v>64</v>
      </c>
      <c r="BQ13" s="19">
        <v>20</v>
      </c>
      <c r="BR13" s="19">
        <v>125</v>
      </c>
      <c r="BS13" s="19">
        <f t="shared" si="12"/>
        <v>11000</v>
      </c>
      <c r="BT13" s="19"/>
      <c r="BU13" s="19">
        <v>34.200000000000003</v>
      </c>
      <c r="BV13" s="19">
        <v>34</v>
      </c>
      <c r="BW13" s="19"/>
      <c r="BX13" s="19">
        <v>60</v>
      </c>
      <c r="BY13" s="19">
        <f t="shared" si="13"/>
        <v>5280</v>
      </c>
      <c r="BZ13" s="19"/>
      <c r="CA13" s="19">
        <v>28.5</v>
      </c>
      <c r="CB13" s="19">
        <v>29</v>
      </c>
      <c r="CC13" s="19"/>
      <c r="CD13" s="19">
        <v>30</v>
      </c>
      <c r="CE13" s="19">
        <f t="shared" si="14"/>
        <v>2640</v>
      </c>
      <c r="CF13" s="19"/>
      <c r="CG13" s="19">
        <v>0</v>
      </c>
      <c r="CH13" s="19">
        <v>10</v>
      </c>
      <c r="CI13" s="19">
        <v>5</v>
      </c>
      <c r="CJ13" s="19">
        <v>15</v>
      </c>
      <c r="CK13" s="19">
        <f t="shared" si="15"/>
        <v>1320</v>
      </c>
      <c r="CL13" s="19"/>
      <c r="CM13" s="19">
        <v>34.200000000000003</v>
      </c>
      <c r="CN13" s="19">
        <v>116</v>
      </c>
      <c r="CO13" s="19">
        <v>12</v>
      </c>
      <c r="CP13" s="19">
        <v>122</v>
      </c>
      <c r="CQ13" s="19">
        <f t="shared" si="16"/>
        <v>10736</v>
      </c>
      <c r="CR13" s="19"/>
      <c r="CS13" s="19">
        <v>0</v>
      </c>
      <c r="CT13" s="19"/>
      <c r="CU13" s="19"/>
      <c r="CV13" s="19">
        <v>30</v>
      </c>
      <c r="CW13" s="19">
        <f t="shared" si="17"/>
        <v>2640</v>
      </c>
      <c r="CX13" s="19"/>
      <c r="CY13" s="19">
        <v>0</v>
      </c>
      <c r="CZ13" s="19">
        <v>0</v>
      </c>
      <c r="DA13" s="19">
        <v>0</v>
      </c>
      <c r="DB13" s="19">
        <v>0</v>
      </c>
      <c r="DC13" s="19">
        <f t="shared" si="18"/>
        <v>0</v>
      </c>
      <c r="DD13" s="19"/>
      <c r="DE13" s="19">
        <v>22.8</v>
      </c>
      <c r="DF13" s="38">
        <v>36</v>
      </c>
      <c r="DG13" s="19">
        <v>8</v>
      </c>
      <c r="DH13" s="19">
        <v>36</v>
      </c>
      <c r="DI13" s="19">
        <f t="shared" si="19"/>
        <v>3168</v>
      </c>
      <c r="DJ13" s="19"/>
      <c r="DK13" s="19">
        <v>0</v>
      </c>
      <c r="DL13" s="19"/>
      <c r="DM13" s="19"/>
      <c r="DN13" s="19"/>
      <c r="DO13" s="19">
        <f t="shared" si="20"/>
        <v>0</v>
      </c>
      <c r="DP13" s="19"/>
    </row>
    <row r="14" spans="1:120" ht="29.25" customHeight="1">
      <c r="A14" s="18">
        <v>5</v>
      </c>
      <c r="B14" s="83">
        <v>39812600</v>
      </c>
      <c r="C14" s="84" t="s">
        <v>231</v>
      </c>
      <c r="D14" s="83" t="s">
        <v>185</v>
      </c>
      <c r="E14" s="83" t="s">
        <v>23</v>
      </c>
      <c r="F14" s="69" t="s">
        <v>232</v>
      </c>
      <c r="G14" s="69">
        <v>145</v>
      </c>
      <c r="H14" s="214">
        <v>660</v>
      </c>
      <c r="I14" s="215">
        <f t="shared" si="0"/>
        <v>95700</v>
      </c>
      <c r="J14" s="215">
        <v>861</v>
      </c>
      <c r="K14" s="215">
        <f t="shared" si="1"/>
        <v>124845</v>
      </c>
      <c r="L14" s="216">
        <f t="shared" si="2"/>
        <v>201</v>
      </c>
      <c r="M14" s="19">
        <v>200</v>
      </c>
      <c r="N14" s="19"/>
      <c r="O14" s="19"/>
      <c r="P14" s="19">
        <v>90</v>
      </c>
      <c r="Q14" s="19">
        <f t="shared" si="3"/>
        <v>13050</v>
      </c>
      <c r="R14" s="19"/>
      <c r="S14" s="19">
        <v>34.200000000000003</v>
      </c>
      <c r="T14" s="19">
        <v>34</v>
      </c>
      <c r="U14" s="19"/>
      <c r="V14" s="19"/>
      <c r="W14" s="19">
        <f t="shared" si="4"/>
        <v>0</v>
      </c>
      <c r="X14" s="19"/>
      <c r="Y14" s="19">
        <v>39.9</v>
      </c>
      <c r="Z14" s="19">
        <v>40</v>
      </c>
      <c r="AA14" s="19"/>
      <c r="AB14" s="19">
        <v>48</v>
      </c>
      <c r="AC14" s="19">
        <f t="shared" si="5"/>
        <v>6960</v>
      </c>
      <c r="AD14" s="19"/>
      <c r="AE14" s="19">
        <v>13.68</v>
      </c>
      <c r="AF14" s="19">
        <v>14</v>
      </c>
      <c r="AG14" s="19">
        <v>0</v>
      </c>
      <c r="AH14" s="19">
        <v>24</v>
      </c>
      <c r="AI14" s="19">
        <f t="shared" si="6"/>
        <v>3480</v>
      </c>
      <c r="AJ14" s="19"/>
      <c r="AK14" s="19">
        <v>22.8</v>
      </c>
      <c r="AL14" s="32">
        <v>23</v>
      </c>
      <c r="AM14" s="32">
        <v>0</v>
      </c>
      <c r="AN14" s="19">
        <v>30</v>
      </c>
      <c r="AO14" s="19">
        <f t="shared" si="7"/>
        <v>4350</v>
      </c>
      <c r="AP14" s="19"/>
      <c r="AQ14" s="19">
        <v>22.8</v>
      </c>
      <c r="AR14" s="19">
        <v>23</v>
      </c>
      <c r="AS14" s="19">
        <v>10</v>
      </c>
      <c r="AT14" s="19">
        <v>20</v>
      </c>
      <c r="AU14" s="19">
        <f t="shared" si="8"/>
        <v>2900</v>
      </c>
      <c r="AV14" s="19"/>
      <c r="AW14" s="19">
        <v>34.200000000000003</v>
      </c>
      <c r="AX14" s="19">
        <v>22</v>
      </c>
      <c r="AY14" s="19">
        <v>10</v>
      </c>
      <c r="AZ14" s="69">
        <v>32</v>
      </c>
      <c r="BA14" s="19">
        <f t="shared" si="9"/>
        <v>4640</v>
      </c>
      <c r="BB14" s="19"/>
      <c r="BC14" s="19">
        <v>228</v>
      </c>
      <c r="BD14" s="19">
        <v>81</v>
      </c>
      <c r="BE14" s="19"/>
      <c r="BF14" s="38">
        <v>350</v>
      </c>
      <c r="BG14" s="19">
        <f t="shared" si="10"/>
        <v>50750</v>
      </c>
      <c r="BH14" s="19"/>
      <c r="BI14" s="19">
        <v>11.4</v>
      </c>
      <c r="BJ14" s="19">
        <v>11</v>
      </c>
      <c r="BK14" s="19">
        <v>0</v>
      </c>
      <c r="BL14" s="19">
        <v>15</v>
      </c>
      <c r="BM14" s="19">
        <f t="shared" si="11"/>
        <v>2175</v>
      </c>
      <c r="BN14" s="19"/>
      <c r="BO14" s="19">
        <v>45.6</v>
      </c>
      <c r="BP14" s="19">
        <v>46</v>
      </c>
      <c r="BQ14" s="19"/>
      <c r="BR14" s="19">
        <v>30</v>
      </c>
      <c r="BS14" s="19">
        <f t="shared" si="12"/>
        <v>4350</v>
      </c>
      <c r="BT14" s="19"/>
      <c r="BU14" s="19">
        <v>34.200000000000003</v>
      </c>
      <c r="BV14" s="19">
        <v>34</v>
      </c>
      <c r="BW14" s="19"/>
      <c r="BX14" s="19">
        <v>34</v>
      </c>
      <c r="BY14" s="19">
        <f t="shared" si="13"/>
        <v>4930</v>
      </c>
      <c r="BZ14" s="19"/>
      <c r="CA14" s="19">
        <v>28.5</v>
      </c>
      <c r="CB14" s="19">
        <v>29</v>
      </c>
      <c r="CC14" s="19"/>
      <c r="CD14" s="19">
        <v>30</v>
      </c>
      <c r="CE14" s="19">
        <f t="shared" si="14"/>
        <v>4350</v>
      </c>
      <c r="CF14" s="19"/>
      <c r="CG14" s="19">
        <v>28.5</v>
      </c>
      <c r="CH14" s="19">
        <v>34</v>
      </c>
      <c r="CI14" s="19">
        <v>5</v>
      </c>
      <c r="CJ14" s="19">
        <v>40</v>
      </c>
      <c r="CK14" s="19">
        <f t="shared" si="15"/>
        <v>5800</v>
      </c>
      <c r="CL14" s="19"/>
      <c r="CM14" s="19">
        <v>22.8</v>
      </c>
      <c r="CN14" s="19">
        <v>23</v>
      </c>
      <c r="CO14" s="19"/>
      <c r="CP14" s="19">
        <v>24</v>
      </c>
      <c r="CQ14" s="19">
        <f t="shared" si="16"/>
        <v>3480</v>
      </c>
      <c r="CR14" s="19"/>
      <c r="CS14" s="19">
        <v>17.100000000000001</v>
      </c>
      <c r="CT14" s="19">
        <v>17</v>
      </c>
      <c r="CU14" s="19"/>
      <c r="CV14" s="19">
        <v>18</v>
      </c>
      <c r="CW14" s="19">
        <f t="shared" si="17"/>
        <v>2610</v>
      </c>
      <c r="CX14" s="19"/>
      <c r="CY14" s="19">
        <v>22.8</v>
      </c>
      <c r="CZ14" s="19">
        <v>13</v>
      </c>
      <c r="DA14" s="19">
        <v>0</v>
      </c>
      <c r="DB14" s="19">
        <v>40</v>
      </c>
      <c r="DC14" s="19">
        <f t="shared" si="18"/>
        <v>5800</v>
      </c>
      <c r="DD14" s="19"/>
      <c r="DE14" s="19">
        <v>22.8</v>
      </c>
      <c r="DF14" s="38"/>
      <c r="DG14" s="19">
        <v>8</v>
      </c>
      <c r="DH14" s="19">
        <v>36</v>
      </c>
      <c r="DI14" s="19">
        <f t="shared" si="19"/>
        <v>5220</v>
      </c>
      <c r="DJ14" s="19"/>
      <c r="DK14" s="19">
        <v>0</v>
      </c>
      <c r="DL14" s="19"/>
      <c r="DM14" s="19"/>
      <c r="DN14" s="19"/>
      <c r="DO14" s="19">
        <f t="shared" si="20"/>
        <v>0</v>
      </c>
      <c r="DP14" s="19"/>
    </row>
    <row r="15" spans="1:120" ht="29.25" customHeight="1">
      <c r="A15" s="18">
        <v>6</v>
      </c>
      <c r="B15" s="83">
        <v>39831242</v>
      </c>
      <c r="C15" s="84" t="s">
        <v>233</v>
      </c>
      <c r="D15" s="83" t="s">
        <v>185</v>
      </c>
      <c r="E15" s="83" t="s">
        <v>107</v>
      </c>
      <c r="F15" s="69" t="s">
        <v>234</v>
      </c>
      <c r="G15" s="69">
        <v>270</v>
      </c>
      <c r="H15" s="214">
        <v>416</v>
      </c>
      <c r="I15" s="215">
        <f t="shared" si="0"/>
        <v>112320</v>
      </c>
      <c r="J15" s="215">
        <v>542</v>
      </c>
      <c r="K15" s="215">
        <f t="shared" si="1"/>
        <v>146340</v>
      </c>
      <c r="L15" s="216">
        <f t="shared" si="2"/>
        <v>126</v>
      </c>
      <c r="M15" s="19">
        <v>50</v>
      </c>
      <c r="N15" s="19"/>
      <c r="O15" s="19"/>
      <c r="P15" s="19">
        <v>24</v>
      </c>
      <c r="Q15" s="19">
        <f t="shared" si="3"/>
        <v>6480</v>
      </c>
      <c r="R15" s="19"/>
      <c r="S15" s="19">
        <v>34.200000000000003</v>
      </c>
      <c r="T15" s="19"/>
      <c r="U15" s="19">
        <v>34</v>
      </c>
      <c r="V15" s="19">
        <v>25</v>
      </c>
      <c r="W15" s="19">
        <f t="shared" si="4"/>
        <v>6750</v>
      </c>
      <c r="X15" s="19"/>
      <c r="Y15" s="19">
        <v>0</v>
      </c>
      <c r="Z15" s="19"/>
      <c r="AA15" s="19"/>
      <c r="AB15" s="19"/>
      <c r="AC15" s="19">
        <f t="shared" si="5"/>
        <v>0</v>
      </c>
      <c r="AD15" s="19"/>
      <c r="AE15" s="19">
        <v>0</v>
      </c>
      <c r="AF15" s="19"/>
      <c r="AG15" s="19">
        <v>0</v>
      </c>
      <c r="AH15" s="19">
        <v>0</v>
      </c>
      <c r="AI15" s="19">
        <f t="shared" si="6"/>
        <v>0</v>
      </c>
      <c r="AJ15" s="19"/>
      <c r="AK15" s="19">
        <v>0</v>
      </c>
      <c r="AL15" s="32">
        <v>0</v>
      </c>
      <c r="AM15" s="32">
        <v>0</v>
      </c>
      <c r="AN15" s="19"/>
      <c r="AO15" s="19">
        <f t="shared" si="7"/>
        <v>0</v>
      </c>
      <c r="AP15" s="19"/>
      <c r="AQ15" s="19">
        <v>11.4</v>
      </c>
      <c r="AR15" s="19">
        <v>0</v>
      </c>
      <c r="AS15" s="19">
        <v>10</v>
      </c>
      <c r="AT15" s="19">
        <v>20</v>
      </c>
      <c r="AU15" s="19">
        <f t="shared" si="8"/>
        <v>5400</v>
      </c>
      <c r="AV15" s="19"/>
      <c r="AW15" s="19">
        <v>17.100000000000001</v>
      </c>
      <c r="AX15" s="19"/>
      <c r="AY15" s="19"/>
      <c r="AZ15" s="69">
        <v>0</v>
      </c>
      <c r="BA15" s="19">
        <f t="shared" si="9"/>
        <v>0</v>
      </c>
      <c r="BB15" s="19"/>
      <c r="BC15" s="19">
        <v>216.6</v>
      </c>
      <c r="BD15" s="19">
        <v>217</v>
      </c>
      <c r="BE15" s="19"/>
      <c r="BF15" s="38">
        <v>350</v>
      </c>
      <c r="BG15" s="19">
        <f t="shared" si="10"/>
        <v>94500</v>
      </c>
      <c r="BH15" s="19"/>
      <c r="BI15" s="19">
        <v>0</v>
      </c>
      <c r="BJ15" s="19">
        <v>0</v>
      </c>
      <c r="BK15" s="19">
        <v>0</v>
      </c>
      <c r="BL15" s="19">
        <v>10</v>
      </c>
      <c r="BM15" s="19">
        <f t="shared" si="11"/>
        <v>2700</v>
      </c>
      <c r="BN15" s="19"/>
      <c r="BO15" s="19">
        <v>57</v>
      </c>
      <c r="BP15" s="19"/>
      <c r="BQ15" s="19"/>
      <c r="BR15" s="19">
        <v>30</v>
      </c>
      <c r="BS15" s="19">
        <f t="shared" si="12"/>
        <v>8100</v>
      </c>
      <c r="BT15" s="19"/>
      <c r="BU15" s="19">
        <v>17.100000000000001</v>
      </c>
      <c r="BV15" s="19"/>
      <c r="BW15" s="19"/>
      <c r="BX15" s="19"/>
      <c r="BY15" s="19">
        <f t="shared" si="13"/>
        <v>0</v>
      </c>
      <c r="BZ15" s="19"/>
      <c r="CA15" s="19">
        <v>22.8</v>
      </c>
      <c r="CB15" s="19"/>
      <c r="CC15" s="19"/>
      <c r="CD15" s="19">
        <v>23</v>
      </c>
      <c r="CE15" s="19">
        <f t="shared" si="14"/>
        <v>6210</v>
      </c>
      <c r="CF15" s="19"/>
      <c r="CG15" s="19">
        <v>5.7</v>
      </c>
      <c r="CH15" s="19">
        <v>0</v>
      </c>
      <c r="CI15" s="19">
        <v>6</v>
      </c>
      <c r="CJ15" s="19">
        <v>6</v>
      </c>
      <c r="CK15" s="19">
        <f t="shared" si="15"/>
        <v>1620</v>
      </c>
      <c r="CL15" s="19"/>
      <c r="CM15" s="19">
        <v>0</v>
      </c>
      <c r="CN15" s="19"/>
      <c r="CO15" s="19"/>
      <c r="CP15" s="19">
        <v>8</v>
      </c>
      <c r="CQ15" s="19">
        <f t="shared" si="16"/>
        <v>2160</v>
      </c>
      <c r="CR15" s="19"/>
      <c r="CS15" s="19">
        <v>11.4</v>
      </c>
      <c r="CT15" s="19"/>
      <c r="CU15" s="19">
        <v>11</v>
      </c>
      <c r="CV15" s="19">
        <v>10</v>
      </c>
      <c r="CW15" s="19">
        <f t="shared" si="17"/>
        <v>2700</v>
      </c>
      <c r="CX15" s="19"/>
      <c r="CY15" s="19">
        <v>0</v>
      </c>
      <c r="CZ15" s="19">
        <v>0</v>
      </c>
      <c r="DA15" s="19">
        <v>0</v>
      </c>
      <c r="DB15" s="19">
        <v>0</v>
      </c>
      <c r="DC15" s="19">
        <f t="shared" si="18"/>
        <v>0</v>
      </c>
      <c r="DD15" s="19"/>
      <c r="DE15" s="19">
        <v>22.8</v>
      </c>
      <c r="DF15" s="38">
        <v>17</v>
      </c>
      <c r="DG15" s="19">
        <v>8</v>
      </c>
      <c r="DH15" s="19">
        <v>36</v>
      </c>
      <c r="DI15" s="19">
        <f t="shared" si="19"/>
        <v>9720</v>
      </c>
      <c r="DJ15" s="19"/>
      <c r="DK15" s="19">
        <v>0</v>
      </c>
      <c r="DL15" s="19"/>
      <c r="DM15" s="19"/>
      <c r="DN15" s="19"/>
      <c r="DO15" s="19">
        <f t="shared" si="20"/>
        <v>0</v>
      </c>
      <c r="DP15" s="19"/>
    </row>
    <row r="16" spans="1:120" ht="29.25" customHeight="1">
      <c r="A16" s="18">
        <v>7</v>
      </c>
      <c r="B16" s="83">
        <v>39831276</v>
      </c>
      <c r="C16" s="84" t="s">
        <v>235</v>
      </c>
      <c r="D16" s="83" t="s">
        <v>185</v>
      </c>
      <c r="E16" s="83" t="s">
        <v>198</v>
      </c>
      <c r="F16" s="69" t="s">
        <v>236</v>
      </c>
      <c r="G16" s="69">
        <v>1200</v>
      </c>
      <c r="H16" s="214">
        <v>450</v>
      </c>
      <c r="I16" s="215">
        <f t="shared" si="0"/>
        <v>540000</v>
      </c>
      <c r="J16" s="215">
        <v>164</v>
      </c>
      <c r="K16" s="215">
        <f t="shared" si="1"/>
        <v>196800</v>
      </c>
      <c r="L16" s="217">
        <f t="shared" si="2"/>
        <v>-286</v>
      </c>
      <c r="M16" s="19">
        <v>100</v>
      </c>
      <c r="N16" s="19"/>
      <c r="O16" s="19"/>
      <c r="P16" s="19">
        <v>50</v>
      </c>
      <c r="Q16" s="19">
        <f t="shared" si="3"/>
        <v>60000</v>
      </c>
      <c r="R16" s="19"/>
      <c r="S16" s="19">
        <v>8.5500000000000007</v>
      </c>
      <c r="T16" s="19">
        <v>5</v>
      </c>
      <c r="U16" s="19">
        <v>4</v>
      </c>
      <c r="V16" s="19">
        <v>10</v>
      </c>
      <c r="W16" s="19">
        <f t="shared" si="4"/>
        <v>12000</v>
      </c>
      <c r="X16" s="19"/>
      <c r="Y16" s="19">
        <v>0</v>
      </c>
      <c r="Z16" s="19"/>
      <c r="AA16" s="19"/>
      <c r="AB16" s="19"/>
      <c r="AC16" s="19">
        <f t="shared" si="5"/>
        <v>0</v>
      </c>
      <c r="AD16" s="19"/>
      <c r="AE16" s="19">
        <v>6.84</v>
      </c>
      <c r="AF16" s="19"/>
      <c r="AG16" s="19">
        <v>7</v>
      </c>
      <c r="AH16" s="19">
        <v>10</v>
      </c>
      <c r="AI16" s="19">
        <f t="shared" si="6"/>
        <v>12000</v>
      </c>
      <c r="AJ16" s="19"/>
      <c r="AK16" s="19">
        <v>22.8</v>
      </c>
      <c r="AL16" s="32">
        <v>0</v>
      </c>
      <c r="AM16" s="32">
        <v>23</v>
      </c>
      <c r="AN16" s="19">
        <v>7</v>
      </c>
      <c r="AO16" s="19">
        <f t="shared" si="7"/>
        <v>8400</v>
      </c>
      <c r="AP16" s="19"/>
      <c r="AQ16" s="19">
        <v>5.7</v>
      </c>
      <c r="AR16" s="19">
        <v>0</v>
      </c>
      <c r="AS16" s="19">
        <v>6</v>
      </c>
      <c r="AT16" s="19">
        <v>0</v>
      </c>
      <c r="AU16" s="19">
        <f t="shared" si="8"/>
        <v>0</v>
      </c>
      <c r="AV16" s="19"/>
      <c r="AW16" s="19">
        <v>14.25</v>
      </c>
      <c r="AX16" s="19">
        <v>0</v>
      </c>
      <c r="AY16" s="19">
        <v>0</v>
      </c>
      <c r="AZ16" s="69">
        <v>0</v>
      </c>
      <c r="BA16" s="19">
        <f t="shared" si="9"/>
        <v>0</v>
      </c>
      <c r="BB16" s="19"/>
      <c r="BC16" s="19">
        <v>128.82</v>
      </c>
      <c r="BD16" s="19"/>
      <c r="BE16" s="19"/>
      <c r="BF16" s="38">
        <v>35</v>
      </c>
      <c r="BG16" s="19">
        <f t="shared" si="10"/>
        <v>42000</v>
      </c>
      <c r="BH16" s="19"/>
      <c r="BI16" s="19">
        <v>5.7</v>
      </c>
      <c r="BJ16" s="19">
        <v>0</v>
      </c>
      <c r="BK16" s="19">
        <v>4</v>
      </c>
      <c r="BL16" s="19">
        <v>3</v>
      </c>
      <c r="BM16" s="19">
        <f t="shared" si="11"/>
        <v>3600</v>
      </c>
      <c r="BN16" s="19"/>
      <c r="BO16" s="19">
        <v>11.4</v>
      </c>
      <c r="BP16" s="19"/>
      <c r="BQ16" s="19"/>
      <c r="BR16" s="19"/>
      <c r="BS16" s="19">
        <f t="shared" si="12"/>
        <v>0</v>
      </c>
      <c r="BT16" s="19"/>
      <c r="BU16" s="19">
        <v>11.4</v>
      </c>
      <c r="BV16" s="19"/>
      <c r="BW16" s="19"/>
      <c r="BX16" s="19">
        <v>10</v>
      </c>
      <c r="BY16" s="19">
        <f t="shared" si="13"/>
        <v>12000</v>
      </c>
      <c r="BZ16" s="19"/>
      <c r="CA16" s="19">
        <v>34.200000000000003</v>
      </c>
      <c r="CB16" s="19"/>
      <c r="CC16" s="19"/>
      <c r="CD16" s="19">
        <v>5</v>
      </c>
      <c r="CE16" s="19">
        <f t="shared" si="14"/>
        <v>6000</v>
      </c>
      <c r="CF16" s="19"/>
      <c r="CG16" s="19">
        <v>17.100000000000001</v>
      </c>
      <c r="CH16" s="19">
        <v>7</v>
      </c>
      <c r="CI16" s="19">
        <v>10</v>
      </c>
      <c r="CJ16" s="19"/>
      <c r="CK16" s="19">
        <f t="shared" si="15"/>
        <v>0</v>
      </c>
      <c r="CL16" s="19"/>
      <c r="CM16" s="19">
        <v>11.4</v>
      </c>
      <c r="CN16" s="19"/>
      <c r="CO16" s="19"/>
      <c r="CP16" s="19">
        <v>4</v>
      </c>
      <c r="CQ16" s="19">
        <f t="shared" si="16"/>
        <v>4800</v>
      </c>
      <c r="CR16" s="19"/>
      <c r="CS16" s="19">
        <v>11.4</v>
      </c>
      <c r="CT16" s="19">
        <v>6</v>
      </c>
      <c r="CU16" s="19">
        <v>5</v>
      </c>
      <c r="CV16" s="19">
        <v>6</v>
      </c>
      <c r="CW16" s="19">
        <f t="shared" si="17"/>
        <v>7200</v>
      </c>
      <c r="CX16" s="19"/>
      <c r="CY16" s="19">
        <v>5.7</v>
      </c>
      <c r="CZ16" s="19">
        <v>0</v>
      </c>
      <c r="DA16" s="19">
        <v>0</v>
      </c>
      <c r="DB16" s="19">
        <v>10</v>
      </c>
      <c r="DC16" s="19">
        <f t="shared" si="18"/>
        <v>12000</v>
      </c>
      <c r="DD16" s="19"/>
      <c r="DE16" s="19">
        <v>22.8</v>
      </c>
      <c r="DF16" s="38"/>
      <c r="DG16" s="19">
        <v>8</v>
      </c>
      <c r="DH16" s="19">
        <v>14</v>
      </c>
      <c r="DI16" s="19">
        <f t="shared" si="19"/>
        <v>16800</v>
      </c>
      <c r="DJ16" s="19"/>
      <c r="DK16" s="19">
        <v>0</v>
      </c>
      <c r="DL16" s="19"/>
      <c r="DM16" s="19"/>
      <c r="DN16" s="19"/>
      <c r="DO16" s="19">
        <f t="shared" si="20"/>
        <v>0</v>
      </c>
      <c r="DP16" s="19"/>
    </row>
    <row r="17" spans="1:120" ht="29.25" customHeight="1">
      <c r="A17" s="18">
        <v>8</v>
      </c>
      <c r="B17" s="83">
        <v>39831280</v>
      </c>
      <c r="C17" s="84" t="s">
        <v>237</v>
      </c>
      <c r="D17" s="83" t="s">
        <v>185</v>
      </c>
      <c r="E17" s="83" t="s">
        <v>198</v>
      </c>
      <c r="F17" s="69" t="s">
        <v>238</v>
      </c>
      <c r="G17" s="69">
        <v>218</v>
      </c>
      <c r="H17" s="214">
        <v>420</v>
      </c>
      <c r="I17" s="215">
        <f t="shared" si="0"/>
        <v>91560</v>
      </c>
      <c r="J17" s="215">
        <v>496</v>
      </c>
      <c r="K17" s="215">
        <f t="shared" si="1"/>
        <v>108128</v>
      </c>
      <c r="L17" s="216">
        <f t="shared" si="2"/>
        <v>76</v>
      </c>
      <c r="M17" s="19">
        <v>130</v>
      </c>
      <c r="N17" s="19"/>
      <c r="O17" s="19"/>
      <c r="P17" s="19">
        <v>65</v>
      </c>
      <c r="Q17" s="19">
        <f t="shared" si="3"/>
        <v>14170</v>
      </c>
      <c r="R17" s="19"/>
      <c r="S17" s="19">
        <v>17.100000000000001</v>
      </c>
      <c r="T17" s="19">
        <v>5</v>
      </c>
      <c r="U17" s="19">
        <v>12</v>
      </c>
      <c r="V17" s="19">
        <v>15</v>
      </c>
      <c r="W17" s="19">
        <f t="shared" si="4"/>
        <v>3270</v>
      </c>
      <c r="X17" s="19"/>
      <c r="Y17" s="19">
        <v>17.100000000000001</v>
      </c>
      <c r="Z17" s="19">
        <v>17</v>
      </c>
      <c r="AA17" s="19"/>
      <c r="AB17" s="19">
        <v>20</v>
      </c>
      <c r="AC17" s="19">
        <f t="shared" si="5"/>
        <v>4360</v>
      </c>
      <c r="AD17" s="19"/>
      <c r="AE17" s="19">
        <v>13.68</v>
      </c>
      <c r="AF17" s="19">
        <v>7</v>
      </c>
      <c r="AG17" s="19">
        <v>7</v>
      </c>
      <c r="AH17" s="19">
        <v>24</v>
      </c>
      <c r="AI17" s="19">
        <f t="shared" si="6"/>
        <v>5232</v>
      </c>
      <c r="AJ17" s="19"/>
      <c r="AK17" s="19">
        <v>11.4</v>
      </c>
      <c r="AL17" s="32">
        <v>14</v>
      </c>
      <c r="AM17" s="32">
        <v>0</v>
      </c>
      <c r="AN17" s="19">
        <v>20</v>
      </c>
      <c r="AO17" s="19">
        <f t="shared" si="7"/>
        <v>4360</v>
      </c>
      <c r="AP17" s="19"/>
      <c r="AQ17" s="19">
        <v>5.7</v>
      </c>
      <c r="AR17" s="19">
        <v>2</v>
      </c>
      <c r="AS17" s="19">
        <v>0</v>
      </c>
      <c r="AT17" s="19">
        <v>0</v>
      </c>
      <c r="AU17" s="19">
        <f t="shared" si="8"/>
        <v>0</v>
      </c>
      <c r="AV17" s="19"/>
      <c r="AW17" s="19">
        <v>28.5</v>
      </c>
      <c r="AX17" s="19">
        <v>13</v>
      </c>
      <c r="AY17" s="19">
        <v>3</v>
      </c>
      <c r="AZ17" s="69">
        <v>16</v>
      </c>
      <c r="BA17" s="19">
        <f t="shared" si="9"/>
        <v>3488</v>
      </c>
      <c r="BB17" s="19"/>
      <c r="BC17" s="19">
        <v>155.61000000000001</v>
      </c>
      <c r="BD17" s="19">
        <v>137</v>
      </c>
      <c r="BE17" s="19"/>
      <c r="BF17" s="38">
        <v>200</v>
      </c>
      <c r="BG17" s="19">
        <f t="shared" si="10"/>
        <v>43600</v>
      </c>
      <c r="BH17" s="19"/>
      <c r="BI17" s="19">
        <v>5.7</v>
      </c>
      <c r="BJ17" s="19">
        <v>5</v>
      </c>
      <c r="BK17" s="19">
        <v>1</v>
      </c>
      <c r="BL17" s="19">
        <v>10</v>
      </c>
      <c r="BM17" s="19">
        <f t="shared" si="11"/>
        <v>2180</v>
      </c>
      <c r="BN17" s="19"/>
      <c r="BO17" s="19">
        <v>28.5</v>
      </c>
      <c r="BP17" s="19">
        <v>20</v>
      </c>
      <c r="BQ17" s="19"/>
      <c r="BR17" s="19"/>
      <c r="BS17" s="19">
        <f t="shared" si="12"/>
        <v>0</v>
      </c>
      <c r="BT17" s="19"/>
      <c r="BU17" s="19">
        <v>34.200000000000003</v>
      </c>
      <c r="BV17" s="19">
        <v>20</v>
      </c>
      <c r="BW17" s="19">
        <v>14</v>
      </c>
      <c r="BX17" s="19">
        <v>10</v>
      </c>
      <c r="BY17" s="19">
        <f t="shared" si="13"/>
        <v>2180</v>
      </c>
      <c r="BZ17" s="19"/>
      <c r="CA17" s="19">
        <v>57</v>
      </c>
      <c r="CB17" s="19">
        <v>26</v>
      </c>
      <c r="CC17" s="19"/>
      <c r="CD17" s="19">
        <v>35</v>
      </c>
      <c r="CE17" s="19">
        <f t="shared" si="14"/>
        <v>7630</v>
      </c>
      <c r="CF17" s="19"/>
      <c r="CG17" s="19">
        <v>28.5</v>
      </c>
      <c r="CH17" s="19">
        <v>10</v>
      </c>
      <c r="CI17" s="19">
        <v>10</v>
      </c>
      <c r="CJ17" s="19">
        <v>15</v>
      </c>
      <c r="CK17" s="19">
        <f t="shared" si="15"/>
        <v>3270</v>
      </c>
      <c r="CL17" s="19"/>
      <c r="CM17" s="19">
        <v>11.4</v>
      </c>
      <c r="CN17" s="19">
        <v>8</v>
      </c>
      <c r="CO17" s="19"/>
      <c r="CP17" s="19">
        <v>10</v>
      </c>
      <c r="CQ17" s="19">
        <f t="shared" si="16"/>
        <v>2180</v>
      </c>
      <c r="CR17" s="19"/>
      <c r="CS17" s="19">
        <v>0</v>
      </c>
      <c r="CT17" s="19"/>
      <c r="CU17" s="19"/>
      <c r="CV17" s="19">
        <v>10</v>
      </c>
      <c r="CW17" s="19">
        <f t="shared" si="17"/>
        <v>2180</v>
      </c>
      <c r="CX17" s="19"/>
      <c r="CY17" s="19">
        <v>11.4</v>
      </c>
      <c r="CZ17" s="19">
        <v>3</v>
      </c>
      <c r="DA17" s="19">
        <v>1</v>
      </c>
      <c r="DB17" s="19">
        <v>10</v>
      </c>
      <c r="DC17" s="19">
        <f t="shared" si="18"/>
        <v>2180</v>
      </c>
      <c r="DD17" s="19"/>
      <c r="DE17" s="19">
        <v>22.8</v>
      </c>
      <c r="DF17" s="38">
        <v>7</v>
      </c>
      <c r="DG17" s="19">
        <v>0</v>
      </c>
      <c r="DH17" s="19">
        <v>36</v>
      </c>
      <c r="DI17" s="19">
        <f t="shared" si="19"/>
        <v>7848</v>
      </c>
      <c r="DJ17" s="19"/>
      <c r="DK17" s="19">
        <v>0</v>
      </c>
      <c r="DL17" s="19"/>
      <c r="DM17" s="19"/>
      <c r="DN17" s="19"/>
      <c r="DO17" s="19">
        <f t="shared" si="20"/>
        <v>0</v>
      </c>
      <c r="DP17" s="19"/>
    </row>
    <row r="18" spans="1:120" ht="24" customHeight="1">
      <c r="A18" s="18">
        <v>9</v>
      </c>
      <c r="B18" s="83">
        <v>39812410</v>
      </c>
      <c r="C18" s="84" t="s">
        <v>239</v>
      </c>
      <c r="D18" s="83" t="s">
        <v>185</v>
      </c>
      <c r="E18" s="83" t="s">
        <v>23</v>
      </c>
      <c r="F18" s="69" t="s">
        <v>240</v>
      </c>
      <c r="G18" s="69">
        <v>456</v>
      </c>
      <c r="H18" s="214">
        <v>175</v>
      </c>
      <c r="I18" s="215">
        <f t="shared" si="0"/>
        <v>79800</v>
      </c>
      <c r="J18" s="215">
        <v>254</v>
      </c>
      <c r="K18" s="215">
        <f t="shared" si="1"/>
        <v>115824</v>
      </c>
      <c r="L18" s="216">
        <f t="shared" si="2"/>
        <v>79</v>
      </c>
      <c r="M18" s="19">
        <v>75</v>
      </c>
      <c r="N18" s="19"/>
      <c r="O18" s="19"/>
      <c r="P18" s="19">
        <v>38</v>
      </c>
      <c r="Q18" s="19">
        <f t="shared" si="3"/>
        <v>17328</v>
      </c>
      <c r="R18" s="19"/>
      <c r="S18" s="19">
        <v>11.4</v>
      </c>
      <c r="T18" s="19">
        <v>21</v>
      </c>
      <c r="U18" s="19"/>
      <c r="V18" s="19">
        <v>10</v>
      </c>
      <c r="W18" s="19">
        <f t="shared" si="4"/>
        <v>4560</v>
      </c>
      <c r="X18" s="19"/>
      <c r="Y18" s="19">
        <v>0</v>
      </c>
      <c r="Z18" s="19"/>
      <c r="AA18" s="19"/>
      <c r="AB18" s="19"/>
      <c r="AC18" s="19">
        <f t="shared" si="5"/>
        <v>0</v>
      </c>
      <c r="AD18" s="19"/>
      <c r="AE18" s="19">
        <v>8.5500000000000007</v>
      </c>
      <c r="AF18" s="19">
        <v>9</v>
      </c>
      <c r="AG18" s="19">
        <v>0</v>
      </c>
      <c r="AH18" s="19">
        <v>10</v>
      </c>
      <c r="AI18" s="19">
        <f t="shared" si="6"/>
        <v>4560</v>
      </c>
      <c r="AJ18" s="19"/>
      <c r="AK18" s="19">
        <v>5.7</v>
      </c>
      <c r="AL18" s="32">
        <v>6</v>
      </c>
      <c r="AM18" s="32">
        <v>0</v>
      </c>
      <c r="AN18" s="19">
        <v>20</v>
      </c>
      <c r="AO18" s="19">
        <f t="shared" si="7"/>
        <v>9120</v>
      </c>
      <c r="AP18" s="19"/>
      <c r="AQ18" s="19">
        <v>0</v>
      </c>
      <c r="AR18" s="19">
        <v>0</v>
      </c>
      <c r="AS18" s="19">
        <v>0</v>
      </c>
      <c r="AT18" s="19">
        <v>0</v>
      </c>
      <c r="AU18" s="19">
        <f t="shared" si="8"/>
        <v>0</v>
      </c>
      <c r="AV18" s="19"/>
      <c r="AW18" s="19">
        <v>17.100000000000001</v>
      </c>
      <c r="AX18" s="19">
        <v>6</v>
      </c>
      <c r="AY18" s="19">
        <v>2</v>
      </c>
      <c r="AZ18" s="69">
        <v>8</v>
      </c>
      <c r="BA18" s="19">
        <f t="shared" si="9"/>
        <v>3648</v>
      </c>
      <c r="BB18" s="19"/>
      <c r="BC18" s="19">
        <v>78.09</v>
      </c>
      <c r="BD18" s="19">
        <v>78</v>
      </c>
      <c r="BE18" s="19"/>
      <c r="BF18" s="38">
        <v>70</v>
      </c>
      <c r="BG18" s="19">
        <f t="shared" si="10"/>
        <v>31920</v>
      </c>
      <c r="BH18" s="19"/>
      <c r="BI18" s="19">
        <v>5.7</v>
      </c>
      <c r="BJ18" s="19">
        <v>6</v>
      </c>
      <c r="BK18" s="19">
        <v>0</v>
      </c>
      <c r="BL18" s="19">
        <v>7</v>
      </c>
      <c r="BM18" s="19">
        <f t="shared" si="11"/>
        <v>3192</v>
      </c>
      <c r="BN18" s="19"/>
      <c r="BO18" s="19">
        <v>5.7</v>
      </c>
      <c r="BP18" s="19"/>
      <c r="BQ18" s="19"/>
      <c r="BR18" s="19"/>
      <c r="BS18" s="19">
        <f t="shared" si="12"/>
        <v>0</v>
      </c>
      <c r="BT18" s="19"/>
      <c r="BU18" s="19">
        <v>17.100000000000001</v>
      </c>
      <c r="BV18" s="19">
        <v>17</v>
      </c>
      <c r="BW18" s="19"/>
      <c r="BX18" s="19">
        <v>20</v>
      </c>
      <c r="BY18" s="19">
        <f t="shared" si="13"/>
        <v>9120</v>
      </c>
      <c r="BZ18" s="19"/>
      <c r="CA18" s="19">
        <v>11.4</v>
      </c>
      <c r="CB18" s="19">
        <v>11</v>
      </c>
      <c r="CC18" s="19"/>
      <c r="CD18" s="19">
        <v>11</v>
      </c>
      <c r="CE18" s="19">
        <f t="shared" si="14"/>
        <v>5016</v>
      </c>
      <c r="CF18" s="19"/>
      <c r="CG18" s="19">
        <v>8.5500000000000007</v>
      </c>
      <c r="CH18" s="19">
        <v>9</v>
      </c>
      <c r="CI18" s="19">
        <v>0</v>
      </c>
      <c r="CJ18" s="19">
        <v>15</v>
      </c>
      <c r="CK18" s="19">
        <f t="shared" si="15"/>
        <v>6840</v>
      </c>
      <c r="CL18" s="19"/>
      <c r="CM18" s="19">
        <v>11.4</v>
      </c>
      <c r="CN18" s="19">
        <v>16</v>
      </c>
      <c r="CO18" s="19"/>
      <c r="CP18" s="19">
        <v>10</v>
      </c>
      <c r="CQ18" s="19">
        <f t="shared" si="16"/>
        <v>4560</v>
      </c>
      <c r="CR18" s="19"/>
      <c r="CS18" s="19">
        <v>0</v>
      </c>
      <c r="CT18" s="19"/>
      <c r="CU18" s="19"/>
      <c r="CV18" s="19"/>
      <c r="CW18" s="19">
        <f t="shared" si="17"/>
        <v>0</v>
      </c>
      <c r="CX18" s="19"/>
      <c r="CY18" s="19">
        <v>4.5599999999999996</v>
      </c>
      <c r="CZ18" s="19">
        <v>4</v>
      </c>
      <c r="DA18" s="19">
        <v>1</v>
      </c>
      <c r="DB18" s="19">
        <v>10</v>
      </c>
      <c r="DC18" s="19">
        <f t="shared" si="18"/>
        <v>4560</v>
      </c>
      <c r="DD18" s="19"/>
      <c r="DE18" s="19">
        <v>22.8</v>
      </c>
      <c r="DF18" s="38">
        <v>20</v>
      </c>
      <c r="DG18" s="19">
        <v>8</v>
      </c>
      <c r="DH18" s="19">
        <v>25</v>
      </c>
      <c r="DI18" s="19">
        <f t="shared" si="19"/>
        <v>11400</v>
      </c>
      <c r="DJ18" s="19"/>
      <c r="DK18" s="19">
        <v>0</v>
      </c>
      <c r="DL18" s="19"/>
      <c r="DM18" s="19"/>
      <c r="DN18" s="19"/>
      <c r="DO18" s="19">
        <f t="shared" si="20"/>
        <v>0</v>
      </c>
      <c r="DP18" s="19"/>
    </row>
    <row r="19" spans="1:120" ht="24" customHeight="1">
      <c r="A19" s="18">
        <v>10</v>
      </c>
      <c r="B19" s="83">
        <v>39812100</v>
      </c>
      <c r="C19" s="84" t="s">
        <v>241</v>
      </c>
      <c r="D19" s="83" t="s">
        <v>185</v>
      </c>
      <c r="E19" s="83" t="s">
        <v>107</v>
      </c>
      <c r="F19" s="69" t="s">
        <v>242</v>
      </c>
      <c r="G19" s="69">
        <v>1248</v>
      </c>
      <c r="H19" s="214">
        <v>13</v>
      </c>
      <c r="I19" s="215">
        <f t="shared" si="0"/>
        <v>16224</v>
      </c>
      <c r="J19" s="215">
        <v>7</v>
      </c>
      <c r="K19" s="215">
        <f t="shared" si="1"/>
        <v>8736</v>
      </c>
      <c r="L19" s="217">
        <f t="shared" si="2"/>
        <v>-6</v>
      </c>
      <c r="M19" s="19">
        <v>0</v>
      </c>
      <c r="N19" s="19"/>
      <c r="O19" s="19"/>
      <c r="P19" s="19">
        <v>0</v>
      </c>
      <c r="Q19" s="19">
        <f t="shared" si="3"/>
        <v>0</v>
      </c>
      <c r="R19" s="19"/>
      <c r="S19" s="19">
        <v>0</v>
      </c>
      <c r="T19" s="19"/>
      <c r="U19" s="19"/>
      <c r="V19" s="19"/>
      <c r="W19" s="19">
        <f t="shared" si="4"/>
        <v>0</v>
      </c>
      <c r="X19" s="19"/>
      <c r="Y19" s="19">
        <v>0</v>
      </c>
      <c r="Z19" s="19"/>
      <c r="AA19" s="19"/>
      <c r="AB19" s="19"/>
      <c r="AC19" s="19">
        <f t="shared" si="5"/>
        <v>0</v>
      </c>
      <c r="AD19" s="19"/>
      <c r="AE19" s="19">
        <v>0</v>
      </c>
      <c r="AF19" s="19"/>
      <c r="AG19" s="19">
        <v>0</v>
      </c>
      <c r="AH19" s="19">
        <v>0</v>
      </c>
      <c r="AI19" s="19">
        <f t="shared" si="6"/>
        <v>0</v>
      </c>
      <c r="AJ19" s="19"/>
      <c r="AK19" s="19">
        <v>0</v>
      </c>
      <c r="AL19" s="32">
        <v>0</v>
      </c>
      <c r="AM19" s="32">
        <v>0</v>
      </c>
      <c r="AN19" s="19"/>
      <c r="AO19" s="19">
        <f t="shared" si="7"/>
        <v>0</v>
      </c>
      <c r="AP19" s="19"/>
      <c r="AQ19" s="19">
        <v>0</v>
      </c>
      <c r="AR19" s="19">
        <v>0</v>
      </c>
      <c r="AS19" s="19">
        <v>0</v>
      </c>
      <c r="AT19" s="19">
        <v>0</v>
      </c>
      <c r="AU19" s="19">
        <f t="shared" si="8"/>
        <v>0</v>
      </c>
      <c r="AV19" s="19"/>
      <c r="AW19" s="19">
        <v>11.4</v>
      </c>
      <c r="AX19" s="19">
        <v>2</v>
      </c>
      <c r="AY19" s="19">
        <v>0</v>
      </c>
      <c r="AZ19" s="69">
        <v>2</v>
      </c>
      <c r="BA19" s="19">
        <f t="shared" si="9"/>
        <v>2496</v>
      </c>
      <c r="BB19" s="19"/>
      <c r="BC19" s="19">
        <v>0</v>
      </c>
      <c r="BD19" s="19"/>
      <c r="BE19" s="19"/>
      <c r="BF19" s="38"/>
      <c r="BG19" s="19">
        <f t="shared" si="10"/>
        <v>0</v>
      </c>
      <c r="BH19" s="19"/>
      <c r="BI19" s="19">
        <v>1.1399999999999999</v>
      </c>
      <c r="BJ19" s="19">
        <v>0</v>
      </c>
      <c r="BK19" s="19">
        <v>0</v>
      </c>
      <c r="BL19" s="19"/>
      <c r="BM19" s="19">
        <f t="shared" si="11"/>
        <v>0</v>
      </c>
      <c r="BN19" s="19"/>
      <c r="BO19" s="19">
        <v>0</v>
      </c>
      <c r="BP19" s="19"/>
      <c r="BQ19" s="19"/>
      <c r="BR19" s="19"/>
      <c r="BS19" s="19">
        <f t="shared" si="12"/>
        <v>0</v>
      </c>
      <c r="BT19" s="19"/>
      <c r="BU19" s="19">
        <v>5.7</v>
      </c>
      <c r="BV19" s="19">
        <v>6</v>
      </c>
      <c r="BW19" s="19"/>
      <c r="BX19" s="19"/>
      <c r="BY19" s="19">
        <f t="shared" si="13"/>
        <v>0</v>
      </c>
      <c r="BZ19" s="19"/>
      <c r="CA19" s="19">
        <v>5.7</v>
      </c>
      <c r="CB19" s="19"/>
      <c r="CC19" s="19"/>
      <c r="CD19" s="19"/>
      <c r="CE19" s="19">
        <f t="shared" si="14"/>
        <v>0</v>
      </c>
      <c r="CF19" s="19"/>
      <c r="CG19" s="19">
        <v>0</v>
      </c>
      <c r="CH19" s="19">
        <v>0</v>
      </c>
      <c r="CI19" s="19">
        <v>0</v>
      </c>
      <c r="CJ19" s="19"/>
      <c r="CK19" s="19">
        <f t="shared" si="15"/>
        <v>0</v>
      </c>
      <c r="CL19" s="19"/>
      <c r="CM19" s="19">
        <v>0</v>
      </c>
      <c r="CN19" s="19"/>
      <c r="CO19" s="19"/>
      <c r="CP19" s="19"/>
      <c r="CQ19" s="19">
        <f t="shared" si="16"/>
        <v>0</v>
      </c>
      <c r="CR19" s="19"/>
      <c r="CS19" s="19">
        <v>2.85</v>
      </c>
      <c r="CT19" s="19">
        <v>3</v>
      </c>
      <c r="CU19" s="19"/>
      <c r="CV19" s="19">
        <v>5</v>
      </c>
      <c r="CW19" s="19">
        <f t="shared" si="17"/>
        <v>6240</v>
      </c>
      <c r="CX19" s="19"/>
      <c r="CY19" s="19">
        <v>0</v>
      </c>
      <c r="CZ19" s="19">
        <v>0</v>
      </c>
      <c r="DA19" s="19">
        <v>0</v>
      </c>
      <c r="DB19" s="19">
        <v>0</v>
      </c>
      <c r="DC19" s="19">
        <f t="shared" si="18"/>
        <v>0</v>
      </c>
      <c r="DD19" s="19"/>
      <c r="DE19" s="19">
        <v>22.8</v>
      </c>
      <c r="DF19" s="38"/>
      <c r="DG19" s="19">
        <v>0</v>
      </c>
      <c r="DH19" s="19"/>
      <c r="DI19" s="19">
        <f t="shared" si="19"/>
        <v>0</v>
      </c>
      <c r="DJ19" s="19"/>
      <c r="DK19" s="19">
        <v>0</v>
      </c>
      <c r="DL19" s="19"/>
      <c r="DM19" s="19"/>
      <c r="DN19" s="19"/>
      <c r="DO19" s="19">
        <f t="shared" si="20"/>
        <v>0</v>
      </c>
      <c r="DP19" s="19"/>
    </row>
    <row r="20" spans="1:120" ht="24" customHeight="1">
      <c r="A20" s="18">
        <v>11</v>
      </c>
      <c r="B20" s="83">
        <v>39151220</v>
      </c>
      <c r="C20" s="84" t="s">
        <v>243</v>
      </c>
      <c r="D20" s="83" t="s">
        <v>185</v>
      </c>
      <c r="E20" s="83" t="s">
        <v>23</v>
      </c>
      <c r="F20" s="26" t="s">
        <v>244</v>
      </c>
      <c r="G20" s="26" t="s">
        <v>245</v>
      </c>
      <c r="H20" s="214">
        <v>33</v>
      </c>
      <c r="I20" s="215">
        <f t="shared" si="0"/>
        <v>330000</v>
      </c>
      <c r="J20" s="215">
        <v>12</v>
      </c>
      <c r="K20" s="215">
        <f t="shared" si="1"/>
        <v>120000</v>
      </c>
      <c r="L20" s="217">
        <f t="shared" si="2"/>
        <v>-21</v>
      </c>
      <c r="M20" s="19">
        <v>0</v>
      </c>
      <c r="N20" s="19"/>
      <c r="O20" s="19"/>
      <c r="P20" s="19">
        <v>0</v>
      </c>
      <c r="Q20" s="19">
        <f t="shared" si="3"/>
        <v>0</v>
      </c>
      <c r="R20" s="19"/>
      <c r="S20" s="19">
        <v>2.85</v>
      </c>
      <c r="T20" s="19">
        <v>2</v>
      </c>
      <c r="U20" s="19">
        <v>1</v>
      </c>
      <c r="V20" s="19">
        <v>5</v>
      </c>
      <c r="W20" s="19">
        <f t="shared" si="4"/>
        <v>50000</v>
      </c>
      <c r="X20" s="19"/>
      <c r="Y20" s="19">
        <v>0</v>
      </c>
      <c r="Z20" s="19"/>
      <c r="AA20" s="19"/>
      <c r="AB20" s="19"/>
      <c r="AC20" s="19">
        <f t="shared" si="5"/>
        <v>0</v>
      </c>
      <c r="AD20" s="19"/>
      <c r="AE20" s="19">
        <v>0</v>
      </c>
      <c r="AF20" s="19"/>
      <c r="AG20" s="19">
        <v>0</v>
      </c>
      <c r="AH20" s="19">
        <v>0</v>
      </c>
      <c r="AI20" s="19">
        <f t="shared" si="6"/>
        <v>0</v>
      </c>
      <c r="AJ20" s="19"/>
      <c r="AK20" s="19">
        <v>0</v>
      </c>
      <c r="AL20" s="32">
        <v>0</v>
      </c>
      <c r="AM20" s="32">
        <v>0</v>
      </c>
      <c r="AN20" s="19"/>
      <c r="AO20" s="19">
        <f t="shared" si="7"/>
        <v>0</v>
      </c>
      <c r="AP20" s="19"/>
      <c r="AQ20" s="19">
        <v>0</v>
      </c>
      <c r="AR20" s="19">
        <v>0</v>
      </c>
      <c r="AS20" s="19">
        <v>0</v>
      </c>
      <c r="AT20" s="19">
        <v>0</v>
      </c>
      <c r="AU20" s="19">
        <f t="shared" si="8"/>
        <v>0</v>
      </c>
      <c r="AV20" s="19"/>
      <c r="AW20" s="19">
        <v>0</v>
      </c>
      <c r="AX20" s="19">
        <v>0</v>
      </c>
      <c r="AY20" s="19">
        <v>0</v>
      </c>
      <c r="AZ20" s="69">
        <v>0</v>
      </c>
      <c r="BA20" s="19">
        <f t="shared" si="9"/>
        <v>0</v>
      </c>
      <c r="BB20" s="19"/>
      <c r="BC20" s="19">
        <v>17.100000000000001</v>
      </c>
      <c r="BD20" s="19"/>
      <c r="BE20" s="19"/>
      <c r="BF20" s="38"/>
      <c r="BG20" s="19">
        <f t="shared" si="10"/>
        <v>0</v>
      </c>
      <c r="BH20" s="19"/>
      <c r="BI20" s="19">
        <v>5.7</v>
      </c>
      <c r="BJ20" s="19">
        <v>0</v>
      </c>
      <c r="BK20" s="19">
        <v>6</v>
      </c>
      <c r="BL20" s="19">
        <v>4</v>
      </c>
      <c r="BM20" s="19">
        <f t="shared" si="11"/>
        <v>40000</v>
      </c>
      <c r="BN20" s="19"/>
      <c r="BO20" s="19">
        <v>5.7</v>
      </c>
      <c r="BP20" s="19"/>
      <c r="BQ20" s="19"/>
      <c r="BR20" s="19"/>
      <c r="BS20" s="19">
        <f t="shared" si="12"/>
        <v>0</v>
      </c>
      <c r="BT20" s="19"/>
      <c r="BU20" s="19">
        <v>5.7</v>
      </c>
      <c r="BV20" s="19"/>
      <c r="BW20" s="19"/>
      <c r="BX20" s="19">
        <v>3</v>
      </c>
      <c r="BY20" s="19">
        <f t="shared" si="13"/>
        <v>30000</v>
      </c>
      <c r="BZ20" s="19"/>
      <c r="CA20" s="19">
        <v>0</v>
      </c>
      <c r="CB20" s="19"/>
      <c r="CC20" s="19"/>
      <c r="CD20" s="19"/>
      <c r="CE20" s="19">
        <f t="shared" si="14"/>
        <v>0</v>
      </c>
      <c r="CF20" s="19"/>
      <c r="CG20" s="19">
        <v>0</v>
      </c>
      <c r="CH20" s="19">
        <v>0</v>
      </c>
      <c r="CI20" s="19">
        <v>0</v>
      </c>
      <c r="CJ20" s="19"/>
      <c r="CK20" s="19">
        <f t="shared" si="15"/>
        <v>0</v>
      </c>
      <c r="CL20" s="19"/>
      <c r="CM20" s="19">
        <v>0</v>
      </c>
      <c r="CN20" s="19"/>
      <c r="CO20" s="19"/>
      <c r="CP20" s="19"/>
      <c r="CQ20" s="19">
        <f t="shared" si="16"/>
        <v>0</v>
      </c>
      <c r="CR20" s="19"/>
      <c r="CS20" s="19">
        <v>0</v>
      </c>
      <c r="CT20" s="19"/>
      <c r="CU20" s="19"/>
      <c r="CV20" s="19"/>
      <c r="CW20" s="19">
        <f t="shared" si="17"/>
        <v>0</v>
      </c>
      <c r="CX20" s="19"/>
      <c r="CY20" s="19">
        <v>0</v>
      </c>
      <c r="CZ20" s="19">
        <v>0</v>
      </c>
      <c r="DA20" s="19">
        <v>0</v>
      </c>
      <c r="DB20" s="19">
        <v>0</v>
      </c>
      <c r="DC20" s="19">
        <f t="shared" si="18"/>
        <v>0</v>
      </c>
      <c r="DD20" s="19"/>
      <c r="DE20" s="19">
        <v>11.4</v>
      </c>
      <c r="DF20" s="38"/>
      <c r="DG20" s="19">
        <v>0</v>
      </c>
      <c r="DH20" s="19"/>
      <c r="DI20" s="19">
        <f t="shared" si="19"/>
        <v>0</v>
      </c>
      <c r="DJ20" s="19"/>
      <c r="DK20" s="19">
        <v>0</v>
      </c>
      <c r="DL20" s="19"/>
      <c r="DM20" s="19"/>
      <c r="DN20" s="19"/>
      <c r="DO20" s="19">
        <f t="shared" si="20"/>
        <v>0</v>
      </c>
      <c r="DP20" s="19"/>
    </row>
    <row r="21" spans="1:120" ht="24" customHeight="1">
      <c r="A21" s="18">
        <v>12</v>
      </c>
      <c r="B21" s="83">
        <v>39224342</v>
      </c>
      <c r="C21" s="84" t="s">
        <v>246</v>
      </c>
      <c r="D21" s="83" t="s">
        <v>185</v>
      </c>
      <c r="E21" s="83" t="s">
        <v>23</v>
      </c>
      <c r="F21" s="69" t="s">
        <v>247</v>
      </c>
      <c r="G21" s="69">
        <v>1034</v>
      </c>
      <c r="H21" s="214">
        <v>67</v>
      </c>
      <c r="I21" s="215">
        <f t="shared" si="0"/>
        <v>69278</v>
      </c>
      <c r="J21" s="215">
        <v>72</v>
      </c>
      <c r="K21" s="215">
        <f t="shared" si="1"/>
        <v>74448</v>
      </c>
      <c r="L21" s="216">
        <f t="shared" si="2"/>
        <v>5</v>
      </c>
      <c r="M21" s="19">
        <v>20</v>
      </c>
      <c r="N21" s="19"/>
      <c r="O21" s="19"/>
      <c r="P21" s="19">
        <v>10</v>
      </c>
      <c r="Q21" s="19">
        <f t="shared" si="3"/>
        <v>10340</v>
      </c>
      <c r="R21" s="19"/>
      <c r="S21" s="19">
        <v>2.85</v>
      </c>
      <c r="T21" s="19"/>
      <c r="U21" s="19">
        <v>3</v>
      </c>
      <c r="V21" s="19"/>
      <c r="W21" s="19">
        <f t="shared" si="4"/>
        <v>0</v>
      </c>
      <c r="X21" s="19"/>
      <c r="Y21" s="19">
        <v>5.7</v>
      </c>
      <c r="Z21" s="19">
        <v>6</v>
      </c>
      <c r="AA21" s="19"/>
      <c r="AB21" s="19"/>
      <c r="AC21" s="19">
        <f t="shared" si="5"/>
        <v>0</v>
      </c>
      <c r="AD21" s="19"/>
      <c r="AE21" s="19">
        <v>0</v>
      </c>
      <c r="AF21" s="19">
        <v>1</v>
      </c>
      <c r="AG21" s="19">
        <v>0</v>
      </c>
      <c r="AH21" s="19">
        <v>0</v>
      </c>
      <c r="AI21" s="19">
        <f t="shared" si="6"/>
        <v>0</v>
      </c>
      <c r="AJ21" s="19"/>
      <c r="AK21" s="19">
        <v>2.85</v>
      </c>
      <c r="AL21" s="32">
        <v>3</v>
      </c>
      <c r="AM21" s="32">
        <v>0</v>
      </c>
      <c r="AN21" s="19">
        <v>3</v>
      </c>
      <c r="AO21" s="19">
        <f t="shared" si="7"/>
        <v>3102</v>
      </c>
      <c r="AP21" s="19"/>
      <c r="AQ21" s="19">
        <v>2.2799999999999998</v>
      </c>
      <c r="AR21" s="19">
        <v>0</v>
      </c>
      <c r="AS21" s="19">
        <v>2</v>
      </c>
      <c r="AT21" s="19">
        <v>0</v>
      </c>
      <c r="AU21" s="19">
        <f t="shared" si="8"/>
        <v>0</v>
      </c>
      <c r="AV21" s="19"/>
      <c r="AW21" s="19">
        <v>0</v>
      </c>
      <c r="AX21" s="19">
        <v>5</v>
      </c>
      <c r="AY21" s="19">
        <v>2</v>
      </c>
      <c r="AZ21" s="69">
        <v>7</v>
      </c>
      <c r="BA21" s="19">
        <f t="shared" si="9"/>
        <v>7238</v>
      </c>
      <c r="BB21" s="19"/>
      <c r="BC21" s="19">
        <v>44.46</v>
      </c>
      <c r="BD21" s="19">
        <v>41</v>
      </c>
      <c r="BE21" s="19"/>
      <c r="BF21" s="38">
        <v>25</v>
      </c>
      <c r="BG21" s="19">
        <f t="shared" si="10"/>
        <v>25850</v>
      </c>
      <c r="BH21" s="19"/>
      <c r="BI21" s="19">
        <v>2.85</v>
      </c>
      <c r="BJ21" s="19">
        <v>3</v>
      </c>
      <c r="BK21" s="19">
        <v>0</v>
      </c>
      <c r="BL21" s="19">
        <v>5</v>
      </c>
      <c r="BM21" s="19">
        <f t="shared" si="11"/>
        <v>5170</v>
      </c>
      <c r="BN21" s="19"/>
      <c r="BO21" s="19">
        <v>5.7</v>
      </c>
      <c r="BP21" s="19">
        <v>4</v>
      </c>
      <c r="BQ21" s="19"/>
      <c r="BR21" s="19">
        <v>5</v>
      </c>
      <c r="BS21" s="19">
        <f t="shared" si="12"/>
        <v>5170</v>
      </c>
      <c r="BT21" s="19"/>
      <c r="BU21" s="19">
        <v>5.7</v>
      </c>
      <c r="BV21" s="19">
        <v>6</v>
      </c>
      <c r="BW21" s="19"/>
      <c r="BX21" s="19"/>
      <c r="BY21" s="19">
        <f t="shared" si="13"/>
        <v>0</v>
      </c>
      <c r="BZ21" s="19"/>
      <c r="CA21" s="19">
        <v>6.84</v>
      </c>
      <c r="CB21" s="19"/>
      <c r="CC21" s="19"/>
      <c r="CD21" s="19"/>
      <c r="CE21" s="19">
        <f t="shared" si="14"/>
        <v>0</v>
      </c>
      <c r="CF21" s="19"/>
      <c r="CG21" s="19">
        <v>2.85</v>
      </c>
      <c r="CH21" s="19">
        <v>3</v>
      </c>
      <c r="CI21" s="19">
        <v>0</v>
      </c>
      <c r="CJ21" s="19"/>
      <c r="CK21" s="19">
        <f t="shared" si="15"/>
        <v>0</v>
      </c>
      <c r="CL21" s="19"/>
      <c r="CM21" s="19">
        <v>0</v>
      </c>
      <c r="CN21" s="19"/>
      <c r="CO21" s="19"/>
      <c r="CP21" s="19">
        <v>4</v>
      </c>
      <c r="CQ21" s="19">
        <f t="shared" si="16"/>
        <v>4136</v>
      </c>
      <c r="CR21" s="19"/>
      <c r="CS21" s="19">
        <v>0</v>
      </c>
      <c r="CT21" s="19"/>
      <c r="CU21" s="19"/>
      <c r="CV21" s="19">
        <v>10</v>
      </c>
      <c r="CW21" s="19">
        <f t="shared" si="17"/>
        <v>10340</v>
      </c>
      <c r="CX21" s="19"/>
      <c r="CY21" s="19">
        <v>0</v>
      </c>
      <c r="CZ21" s="19">
        <v>0</v>
      </c>
      <c r="DA21" s="19">
        <v>0</v>
      </c>
      <c r="DB21" s="19">
        <v>0</v>
      </c>
      <c r="DC21" s="19">
        <f t="shared" si="18"/>
        <v>0</v>
      </c>
      <c r="DD21" s="19"/>
      <c r="DE21" s="19">
        <v>2.85</v>
      </c>
      <c r="DF21" s="38">
        <v>1</v>
      </c>
      <c r="DG21" s="19">
        <v>1</v>
      </c>
      <c r="DH21" s="19">
        <v>3</v>
      </c>
      <c r="DI21" s="19">
        <f t="shared" si="19"/>
        <v>3102</v>
      </c>
      <c r="DJ21" s="19"/>
      <c r="DK21" s="19">
        <v>0</v>
      </c>
      <c r="DL21" s="19"/>
      <c r="DM21" s="19"/>
      <c r="DN21" s="19"/>
      <c r="DO21" s="19">
        <f t="shared" si="20"/>
        <v>0</v>
      </c>
      <c r="DP21" s="19"/>
    </row>
    <row r="22" spans="1:120" ht="24" customHeight="1">
      <c r="A22" s="18">
        <v>13</v>
      </c>
      <c r="B22" s="83">
        <v>39221490</v>
      </c>
      <c r="C22" s="84" t="s">
        <v>514</v>
      </c>
      <c r="D22" s="83" t="s">
        <v>185</v>
      </c>
      <c r="E22" s="83" t="s">
        <v>23</v>
      </c>
      <c r="F22" s="69" t="s">
        <v>248</v>
      </c>
      <c r="G22" s="69" t="s">
        <v>249</v>
      </c>
      <c r="H22" s="214">
        <v>272</v>
      </c>
      <c r="I22" s="215">
        <f t="shared" si="0"/>
        <v>17952</v>
      </c>
      <c r="J22" s="215">
        <v>327</v>
      </c>
      <c r="K22" s="215">
        <f t="shared" si="1"/>
        <v>21582</v>
      </c>
      <c r="L22" s="216">
        <f t="shared" si="2"/>
        <v>55</v>
      </c>
      <c r="M22" s="19">
        <v>50</v>
      </c>
      <c r="N22" s="19"/>
      <c r="O22" s="19"/>
      <c r="P22" s="19">
        <v>24</v>
      </c>
      <c r="Q22" s="19">
        <f t="shared" si="3"/>
        <v>1584</v>
      </c>
      <c r="R22" s="19"/>
      <c r="S22" s="19">
        <v>5.7</v>
      </c>
      <c r="T22" s="19"/>
      <c r="U22" s="19">
        <v>6</v>
      </c>
      <c r="V22" s="19"/>
      <c r="W22" s="19">
        <f t="shared" si="4"/>
        <v>0</v>
      </c>
      <c r="X22" s="19"/>
      <c r="Y22" s="19">
        <v>0</v>
      </c>
      <c r="Z22" s="19"/>
      <c r="AA22" s="19"/>
      <c r="AB22" s="19"/>
      <c r="AC22" s="19">
        <f t="shared" si="5"/>
        <v>0</v>
      </c>
      <c r="AD22" s="19"/>
      <c r="AE22" s="19">
        <v>11.4</v>
      </c>
      <c r="AF22" s="19">
        <v>11</v>
      </c>
      <c r="AG22" s="19">
        <v>0</v>
      </c>
      <c r="AH22" s="19">
        <v>20</v>
      </c>
      <c r="AI22" s="19">
        <f t="shared" si="6"/>
        <v>1320</v>
      </c>
      <c r="AJ22" s="19"/>
      <c r="AK22" s="19">
        <v>2.85</v>
      </c>
      <c r="AL22" s="32">
        <v>3</v>
      </c>
      <c r="AM22" s="32">
        <v>0</v>
      </c>
      <c r="AN22" s="19"/>
      <c r="AO22" s="19">
        <f t="shared" si="7"/>
        <v>0</v>
      </c>
      <c r="AP22" s="19"/>
      <c r="AQ22" s="19">
        <v>0</v>
      </c>
      <c r="AR22" s="19">
        <v>0</v>
      </c>
      <c r="AS22" s="19">
        <v>0</v>
      </c>
      <c r="AT22" s="19">
        <v>0</v>
      </c>
      <c r="AU22" s="19">
        <f t="shared" si="8"/>
        <v>0</v>
      </c>
      <c r="AV22" s="19"/>
      <c r="AW22" s="19">
        <v>28.5</v>
      </c>
      <c r="AX22" s="19">
        <v>9</v>
      </c>
      <c r="AY22" s="19">
        <v>3</v>
      </c>
      <c r="AZ22" s="69">
        <v>12</v>
      </c>
      <c r="BA22" s="19">
        <f t="shared" si="9"/>
        <v>792</v>
      </c>
      <c r="BB22" s="19"/>
      <c r="BC22" s="19">
        <v>156.18</v>
      </c>
      <c r="BD22" s="19">
        <v>120</v>
      </c>
      <c r="BE22" s="19"/>
      <c r="BF22" s="38">
        <v>202</v>
      </c>
      <c r="BG22" s="19">
        <f t="shared" si="10"/>
        <v>13332</v>
      </c>
      <c r="BH22" s="19"/>
      <c r="BI22" s="19">
        <v>5.7</v>
      </c>
      <c r="BJ22" s="19">
        <v>0</v>
      </c>
      <c r="BK22" s="19">
        <v>6</v>
      </c>
      <c r="BL22" s="19">
        <v>10</v>
      </c>
      <c r="BM22" s="19">
        <f t="shared" si="11"/>
        <v>660</v>
      </c>
      <c r="BN22" s="19"/>
      <c r="BO22" s="19">
        <v>28.5</v>
      </c>
      <c r="BP22" s="19">
        <v>4</v>
      </c>
      <c r="BQ22" s="19"/>
      <c r="BR22" s="19"/>
      <c r="BS22" s="19">
        <f t="shared" si="12"/>
        <v>0</v>
      </c>
      <c r="BT22" s="19"/>
      <c r="BU22" s="19">
        <v>5.7</v>
      </c>
      <c r="BV22" s="19">
        <v>6</v>
      </c>
      <c r="BW22" s="19"/>
      <c r="BX22" s="19"/>
      <c r="BY22" s="19">
        <f t="shared" si="13"/>
        <v>0</v>
      </c>
      <c r="BZ22" s="19"/>
      <c r="CA22" s="19">
        <v>0</v>
      </c>
      <c r="CB22" s="19"/>
      <c r="CC22" s="19"/>
      <c r="CD22" s="19"/>
      <c r="CE22" s="19">
        <f t="shared" si="14"/>
        <v>0</v>
      </c>
      <c r="CF22" s="19"/>
      <c r="CG22" s="19">
        <v>8.5500000000000007</v>
      </c>
      <c r="CH22" s="19">
        <v>9</v>
      </c>
      <c r="CI22" s="19">
        <v>0</v>
      </c>
      <c r="CJ22" s="19">
        <v>10</v>
      </c>
      <c r="CK22" s="19">
        <f t="shared" si="15"/>
        <v>660</v>
      </c>
      <c r="CL22" s="19"/>
      <c r="CM22" s="19">
        <v>0</v>
      </c>
      <c r="CN22" s="19"/>
      <c r="CO22" s="19"/>
      <c r="CP22" s="19">
        <v>24</v>
      </c>
      <c r="CQ22" s="19">
        <f t="shared" si="16"/>
        <v>1584</v>
      </c>
      <c r="CR22" s="19"/>
      <c r="CS22" s="19">
        <v>0</v>
      </c>
      <c r="CT22" s="19"/>
      <c r="CU22" s="19"/>
      <c r="CV22" s="19">
        <v>30</v>
      </c>
      <c r="CW22" s="19">
        <f t="shared" si="17"/>
        <v>1980</v>
      </c>
      <c r="CX22" s="19"/>
      <c r="CY22" s="19">
        <v>0</v>
      </c>
      <c r="CZ22" s="19">
        <v>0</v>
      </c>
      <c r="DA22" s="19">
        <v>0</v>
      </c>
      <c r="DB22" s="19">
        <v>0</v>
      </c>
      <c r="DC22" s="19">
        <f t="shared" si="18"/>
        <v>0</v>
      </c>
      <c r="DD22" s="19"/>
      <c r="DE22" s="19">
        <v>11.4</v>
      </c>
      <c r="DF22" s="38"/>
      <c r="DG22" s="19">
        <v>0</v>
      </c>
      <c r="DH22" s="19">
        <v>15</v>
      </c>
      <c r="DI22" s="19">
        <f t="shared" si="19"/>
        <v>990</v>
      </c>
      <c r="DJ22" s="19"/>
      <c r="DK22" s="19">
        <v>0</v>
      </c>
      <c r="DL22" s="19"/>
      <c r="DM22" s="19"/>
      <c r="DN22" s="19"/>
      <c r="DO22" s="19">
        <f t="shared" si="20"/>
        <v>0</v>
      </c>
      <c r="DP22" s="19"/>
    </row>
    <row r="23" spans="1:120" ht="24" customHeight="1">
      <c r="A23" s="18">
        <v>14</v>
      </c>
      <c r="B23" s="83">
        <v>39839100</v>
      </c>
      <c r="C23" s="84" t="s">
        <v>515</v>
      </c>
      <c r="D23" s="83" t="s">
        <v>185</v>
      </c>
      <c r="E23" s="83" t="s">
        <v>23</v>
      </c>
      <c r="F23" s="69" t="s">
        <v>250</v>
      </c>
      <c r="G23" s="69">
        <v>156</v>
      </c>
      <c r="H23" s="214">
        <v>69</v>
      </c>
      <c r="I23" s="215">
        <f t="shared" si="0"/>
        <v>10764</v>
      </c>
      <c r="J23" s="215">
        <v>96</v>
      </c>
      <c r="K23" s="215">
        <f t="shared" si="1"/>
        <v>14976</v>
      </c>
      <c r="L23" s="216">
        <f t="shared" si="2"/>
        <v>27</v>
      </c>
      <c r="M23" s="19">
        <v>30</v>
      </c>
      <c r="N23" s="19"/>
      <c r="O23" s="19"/>
      <c r="P23" s="19">
        <v>15</v>
      </c>
      <c r="Q23" s="19">
        <f t="shared" si="3"/>
        <v>2340</v>
      </c>
      <c r="R23" s="19"/>
      <c r="S23" s="19">
        <v>7.98</v>
      </c>
      <c r="T23" s="19">
        <v>8</v>
      </c>
      <c r="U23" s="19"/>
      <c r="V23" s="19">
        <v>11</v>
      </c>
      <c r="W23" s="19">
        <f t="shared" si="4"/>
        <v>1716</v>
      </c>
      <c r="X23" s="19"/>
      <c r="Y23" s="19">
        <v>0</v>
      </c>
      <c r="Z23" s="19"/>
      <c r="AA23" s="19"/>
      <c r="AB23" s="19"/>
      <c r="AC23" s="19">
        <f t="shared" si="5"/>
        <v>0</v>
      </c>
      <c r="AD23" s="19"/>
      <c r="AE23" s="19">
        <v>0</v>
      </c>
      <c r="AF23" s="19"/>
      <c r="AG23" s="19">
        <v>0</v>
      </c>
      <c r="AH23" s="19">
        <v>0</v>
      </c>
      <c r="AI23" s="19">
        <f t="shared" si="6"/>
        <v>0</v>
      </c>
      <c r="AJ23" s="19"/>
      <c r="AK23" s="19">
        <v>0</v>
      </c>
      <c r="AL23" s="32">
        <v>0</v>
      </c>
      <c r="AM23" s="32">
        <v>0</v>
      </c>
      <c r="AN23" s="19"/>
      <c r="AO23" s="19">
        <f t="shared" si="7"/>
        <v>0</v>
      </c>
      <c r="AP23" s="19"/>
      <c r="AQ23" s="19">
        <v>0</v>
      </c>
      <c r="AR23" s="19">
        <v>0</v>
      </c>
      <c r="AS23" s="19">
        <v>0</v>
      </c>
      <c r="AT23" s="19">
        <v>0</v>
      </c>
      <c r="AU23" s="19">
        <f t="shared" si="8"/>
        <v>0</v>
      </c>
      <c r="AV23" s="19"/>
      <c r="AW23" s="19">
        <v>0</v>
      </c>
      <c r="AX23" s="19">
        <v>0</v>
      </c>
      <c r="AY23" s="19">
        <v>0</v>
      </c>
      <c r="AZ23" s="69">
        <v>0</v>
      </c>
      <c r="BA23" s="19">
        <f t="shared" si="9"/>
        <v>0</v>
      </c>
      <c r="BB23" s="19"/>
      <c r="BC23" s="19">
        <v>21.66</v>
      </c>
      <c r="BD23" s="19">
        <v>22</v>
      </c>
      <c r="BE23" s="19"/>
      <c r="BF23" s="38">
        <v>35</v>
      </c>
      <c r="BG23" s="19">
        <f t="shared" si="10"/>
        <v>5460</v>
      </c>
      <c r="BH23" s="19"/>
      <c r="BI23" s="19">
        <v>2.85</v>
      </c>
      <c r="BJ23" s="19">
        <v>1</v>
      </c>
      <c r="BK23" s="19">
        <v>2</v>
      </c>
      <c r="BL23" s="19">
        <v>5</v>
      </c>
      <c r="BM23" s="19">
        <f t="shared" si="11"/>
        <v>780</v>
      </c>
      <c r="BN23" s="19"/>
      <c r="BO23" s="19">
        <v>8.5500000000000007</v>
      </c>
      <c r="BP23" s="19">
        <v>3</v>
      </c>
      <c r="BQ23" s="19"/>
      <c r="BR23" s="19">
        <v>10</v>
      </c>
      <c r="BS23" s="19">
        <f t="shared" si="12"/>
        <v>1560</v>
      </c>
      <c r="BT23" s="19"/>
      <c r="BU23" s="19">
        <v>0</v>
      </c>
      <c r="BV23" s="19"/>
      <c r="BW23" s="19"/>
      <c r="BX23" s="19"/>
      <c r="BY23" s="19">
        <f t="shared" si="13"/>
        <v>0</v>
      </c>
      <c r="BZ23" s="19"/>
      <c r="CA23" s="19">
        <v>0</v>
      </c>
      <c r="CB23" s="19"/>
      <c r="CC23" s="19"/>
      <c r="CD23" s="19"/>
      <c r="CE23" s="19">
        <f t="shared" si="14"/>
        <v>0</v>
      </c>
      <c r="CF23" s="19"/>
      <c r="CG23" s="19">
        <v>0</v>
      </c>
      <c r="CH23" s="19">
        <v>0</v>
      </c>
      <c r="CI23" s="19">
        <v>0</v>
      </c>
      <c r="CJ23" s="19"/>
      <c r="CK23" s="19">
        <f t="shared" si="15"/>
        <v>0</v>
      </c>
      <c r="CL23" s="19"/>
      <c r="CM23" s="19">
        <v>0</v>
      </c>
      <c r="CN23" s="19"/>
      <c r="CO23" s="19"/>
      <c r="CP23" s="19">
        <v>8</v>
      </c>
      <c r="CQ23" s="19">
        <f t="shared" si="16"/>
        <v>1248</v>
      </c>
      <c r="CR23" s="19"/>
      <c r="CS23" s="19">
        <v>0</v>
      </c>
      <c r="CT23" s="19"/>
      <c r="CU23" s="19"/>
      <c r="CV23" s="19"/>
      <c r="CW23" s="19">
        <f t="shared" si="17"/>
        <v>0</v>
      </c>
      <c r="CX23" s="19"/>
      <c r="CY23" s="19">
        <v>5.7</v>
      </c>
      <c r="CZ23" s="19">
        <v>3</v>
      </c>
      <c r="DA23" s="19">
        <v>1</v>
      </c>
      <c r="DB23" s="19">
        <v>7</v>
      </c>
      <c r="DC23" s="19">
        <f t="shared" si="18"/>
        <v>1092</v>
      </c>
      <c r="DD23" s="19"/>
      <c r="DE23" s="19">
        <v>4.5599999999999996</v>
      </c>
      <c r="DF23" s="38">
        <v>1</v>
      </c>
      <c r="DG23" s="19">
        <v>1</v>
      </c>
      <c r="DH23" s="19">
        <v>5</v>
      </c>
      <c r="DI23" s="19">
        <f t="shared" si="19"/>
        <v>780</v>
      </c>
      <c r="DJ23" s="19"/>
      <c r="DK23" s="19">
        <v>0</v>
      </c>
      <c r="DL23" s="19"/>
      <c r="DM23" s="19"/>
      <c r="DN23" s="19"/>
      <c r="DO23" s="19">
        <f t="shared" si="20"/>
        <v>0</v>
      </c>
      <c r="DP23" s="19"/>
    </row>
    <row r="24" spans="1:120" ht="24" customHeight="1">
      <c r="A24" s="18">
        <v>15</v>
      </c>
      <c r="B24" s="83">
        <v>39221410</v>
      </c>
      <c r="C24" s="84" t="s">
        <v>516</v>
      </c>
      <c r="D24" s="83" t="s">
        <v>185</v>
      </c>
      <c r="E24" s="83" t="s">
        <v>23</v>
      </c>
      <c r="F24" s="69" t="s">
        <v>251</v>
      </c>
      <c r="G24" s="69">
        <v>998</v>
      </c>
      <c r="H24" s="214">
        <v>104</v>
      </c>
      <c r="I24" s="215">
        <f t="shared" si="0"/>
        <v>103792</v>
      </c>
      <c r="J24" s="215">
        <v>115</v>
      </c>
      <c r="K24" s="215">
        <f t="shared" si="1"/>
        <v>114770</v>
      </c>
      <c r="L24" s="216">
        <f t="shared" si="2"/>
        <v>11</v>
      </c>
      <c r="M24" s="19">
        <v>20</v>
      </c>
      <c r="N24" s="19"/>
      <c r="O24" s="19"/>
      <c r="P24" s="19">
        <v>10</v>
      </c>
      <c r="Q24" s="19">
        <f t="shared" si="3"/>
        <v>9980</v>
      </c>
      <c r="R24" s="19"/>
      <c r="S24" s="19">
        <v>0</v>
      </c>
      <c r="T24" s="19"/>
      <c r="U24" s="19"/>
      <c r="V24" s="19"/>
      <c r="W24" s="19">
        <f t="shared" si="4"/>
        <v>0</v>
      </c>
      <c r="X24" s="19"/>
      <c r="Y24" s="19">
        <v>11.4</v>
      </c>
      <c r="Z24" s="19">
        <v>11</v>
      </c>
      <c r="AA24" s="19"/>
      <c r="AB24" s="19">
        <v>15</v>
      </c>
      <c r="AC24" s="19">
        <f t="shared" si="5"/>
        <v>14970</v>
      </c>
      <c r="AD24" s="19"/>
      <c r="AE24" s="19">
        <v>3.42</v>
      </c>
      <c r="AF24" s="19">
        <v>3</v>
      </c>
      <c r="AG24" s="19">
        <v>0</v>
      </c>
      <c r="AH24" s="19">
        <v>6</v>
      </c>
      <c r="AI24" s="19">
        <f t="shared" si="6"/>
        <v>5988</v>
      </c>
      <c r="AJ24" s="19"/>
      <c r="AK24" s="19">
        <v>3.42</v>
      </c>
      <c r="AL24" s="32">
        <v>3</v>
      </c>
      <c r="AM24" s="32">
        <v>0</v>
      </c>
      <c r="AN24" s="19">
        <v>5</v>
      </c>
      <c r="AO24" s="19">
        <f t="shared" si="7"/>
        <v>4990</v>
      </c>
      <c r="AP24" s="19"/>
      <c r="AQ24" s="19">
        <v>5.7</v>
      </c>
      <c r="AR24" s="19">
        <v>6</v>
      </c>
      <c r="AS24" s="19">
        <v>0</v>
      </c>
      <c r="AT24" s="19">
        <v>8</v>
      </c>
      <c r="AU24" s="19">
        <f t="shared" si="8"/>
        <v>7984</v>
      </c>
      <c r="AV24" s="19"/>
      <c r="AW24" s="19">
        <v>8.5500000000000007</v>
      </c>
      <c r="AX24" s="19">
        <v>4</v>
      </c>
      <c r="AY24" s="19">
        <v>2</v>
      </c>
      <c r="AZ24" s="69">
        <v>6</v>
      </c>
      <c r="BA24" s="19">
        <f t="shared" si="9"/>
        <v>5988</v>
      </c>
      <c r="BB24" s="19"/>
      <c r="BC24" s="19">
        <v>33.630000000000003</v>
      </c>
      <c r="BD24" s="19">
        <v>34</v>
      </c>
      <c r="BE24" s="19"/>
      <c r="BF24" s="38">
        <v>35</v>
      </c>
      <c r="BG24" s="19">
        <f t="shared" si="10"/>
        <v>34930</v>
      </c>
      <c r="BH24" s="19"/>
      <c r="BI24" s="19">
        <v>2.85</v>
      </c>
      <c r="BJ24" s="19">
        <v>3</v>
      </c>
      <c r="BK24" s="19">
        <v>0</v>
      </c>
      <c r="BL24" s="19">
        <v>5</v>
      </c>
      <c r="BM24" s="19">
        <f t="shared" si="11"/>
        <v>4990</v>
      </c>
      <c r="BN24" s="19"/>
      <c r="BO24" s="19">
        <v>2.85</v>
      </c>
      <c r="BP24" s="19"/>
      <c r="BQ24" s="19"/>
      <c r="BR24" s="19"/>
      <c r="BS24" s="19">
        <f t="shared" si="12"/>
        <v>0</v>
      </c>
      <c r="BT24" s="19"/>
      <c r="BU24" s="19">
        <v>2.85</v>
      </c>
      <c r="BV24" s="19">
        <v>3</v>
      </c>
      <c r="BW24" s="19"/>
      <c r="BX24" s="19"/>
      <c r="BY24" s="19">
        <f t="shared" si="13"/>
        <v>0</v>
      </c>
      <c r="BZ24" s="19"/>
      <c r="CA24" s="19">
        <v>14.25</v>
      </c>
      <c r="CB24" s="19">
        <v>2</v>
      </c>
      <c r="CC24" s="19"/>
      <c r="CD24" s="19"/>
      <c r="CE24" s="19">
        <f t="shared" si="14"/>
        <v>0</v>
      </c>
      <c r="CF24" s="19"/>
      <c r="CG24" s="19">
        <v>8.5500000000000007</v>
      </c>
      <c r="CH24" s="19">
        <v>9</v>
      </c>
      <c r="CI24" s="19">
        <v>6</v>
      </c>
      <c r="CJ24" s="19">
        <v>15</v>
      </c>
      <c r="CK24" s="19">
        <f t="shared" si="15"/>
        <v>14970</v>
      </c>
      <c r="CL24" s="19"/>
      <c r="CM24" s="19">
        <v>0</v>
      </c>
      <c r="CN24" s="19"/>
      <c r="CO24" s="19"/>
      <c r="CP24" s="19"/>
      <c r="CQ24" s="19">
        <f t="shared" si="16"/>
        <v>0</v>
      </c>
      <c r="CR24" s="19"/>
      <c r="CS24" s="19">
        <v>6.84</v>
      </c>
      <c r="CT24" s="19">
        <v>7</v>
      </c>
      <c r="CU24" s="19"/>
      <c r="CV24" s="19">
        <v>5</v>
      </c>
      <c r="CW24" s="19">
        <f t="shared" si="17"/>
        <v>4990</v>
      </c>
      <c r="CX24" s="19"/>
      <c r="CY24" s="19">
        <v>0</v>
      </c>
      <c r="CZ24" s="19">
        <v>0</v>
      </c>
      <c r="DA24" s="19">
        <v>0</v>
      </c>
      <c r="DB24" s="19">
        <v>0</v>
      </c>
      <c r="DC24" s="19">
        <f t="shared" si="18"/>
        <v>0</v>
      </c>
      <c r="DD24" s="19"/>
      <c r="DE24" s="19">
        <v>4.5599999999999996</v>
      </c>
      <c r="DF24" s="38"/>
      <c r="DG24" s="19">
        <v>0</v>
      </c>
      <c r="DH24" s="19">
        <v>5</v>
      </c>
      <c r="DI24" s="19">
        <f t="shared" si="19"/>
        <v>4990</v>
      </c>
      <c r="DJ24" s="19"/>
      <c r="DK24" s="19">
        <v>0</v>
      </c>
      <c r="DL24" s="19"/>
      <c r="DM24" s="19"/>
      <c r="DN24" s="19"/>
      <c r="DO24" s="19">
        <f t="shared" si="20"/>
        <v>0</v>
      </c>
      <c r="DP24" s="19"/>
    </row>
    <row r="25" spans="1:120" ht="24" customHeight="1">
      <c r="A25" s="18">
        <v>16</v>
      </c>
      <c r="B25" s="83">
        <v>18141100</v>
      </c>
      <c r="C25" s="84" t="s">
        <v>252</v>
      </c>
      <c r="D25" s="83" t="s">
        <v>185</v>
      </c>
      <c r="E25" s="83" t="s">
        <v>253</v>
      </c>
      <c r="F25" s="69" t="s">
        <v>254</v>
      </c>
      <c r="G25" s="69">
        <v>156</v>
      </c>
      <c r="H25" s="214">
        <v>583</v>
      </c>
      <c r="I25" s="215">
        <f t="shared" si="0"/>
        <v>90948</v>
      </c>
      <c r="J25" s="215">
        <v>726</v>
      </c>
      <c r="K25" s="215">
        <f t="shared" si="1"/>
        <v>113256</v>
      </c>
      <c r="L25" s="216">
        <f t="shared" si="2"/>
        <v>143</v>
      </c>
      <c r="M25" s="19">
        <v>200</v>
      </c>
      <c r="N25" s="19"/>
      <c r="O25" s="19"/>
      <c r="P25" s="19">
        <v>80</v>
      </c>
      <c r="Q25" s="19">
        <f t="shared" si="3"/>
        <v>12480</v>
      </c>
      <c r="R25" s="19"/>
      <c r="S25" s="19">
        <v>7.98</v>
      </c>
      <c r="T25" s="19">
        <v>22</v>
      </c>
      <c r="U25" s="19"/>
      <c r="V25" s="19">
        <v>26</v>
      </c>
      <c r="W25" s="19">
        <f t="shared" si="4"/>
        <v>4056</v>
      </c>
      <c r="X25" s="19"/>
      <c r="Y25" s="19">
        <v>17.100000000000001</v>
      </c>
      <c r="Z25" s="19">
        <v>17</v>
      </c>
      <c r="AA25" s="19"/>
      <c r="AB25" s="19">
        <v>50</v>
      </c>
      <c r="AC25" s="19">
        <f t="shared" si="5"/>
        <v>7800</v>
      </c>
      <c r="AD25" s="19"/>
      <c r="AE25" s="19">
        <v>20.52</v>
      </c>
      <c r="AF25" s="19">
        <v>21</v>
      </c>
      <c r="AG25" s="19">
        <v>0</v>
      </c>
      <c r="AH25" s="19">
        <v>36</v>
      </c>
      <c r="AI25" s="19">
        <f t="shared" si="6"/>
        <v>5616</v>
      </c>
      <c r="AJ25" s="19"/>
      <c r="AK25" s="19">
        <v>11.4</v>
      </c>
      <c r="AL25" s="32">
        <v>11</v>
      </c>
      <c r="AM25" s="32">
        <v>0</v>
      </c>
      <c r="AN25" s="19">
        <v>30</v>
      </c>
      <c r="AO25" s="19">
        <f t="shared" si="7"/>
        <v>4680</v>
      </c>
      <c r="AP25" s="19"/>
      <c r="AQ25" s="19">
        <v>22.8</v>
      </c>
      <c r="AR25" s="19">
        <v>23</v>
      </c>
      <c r="AS25" s="19">
        <v>0</v>
      </c>
      <c r="AT25" s="19">
        <v>40</v>
      </c>
      <c r="AU25" s="19">
        <f t="shared" si="8"/>
        <v>6240</v>
      </c>
      <c r="AV25" s="19"/>
      <c r="AW25" s="19">
        <v>28.5</v>
      </c>
      <c r="AX25" s="19">
        <v>23</v>
      </c>
      <c r="AY25" s="19">
        <v>3</v>
      </c>
      <c r="AZ25" s="69">
        <v>26</v>
      </c>
      <c r="BA25" s="19">
        <f t="shared" si="9"/>
        <v>4056</v>
      </c>
      <c r="BB25" s="19"/>
      <c r="BC25" s="19">
        <v>176.7</v>
      </c>
      <c r="BD25" s="19">
        <v>177</v>
      </c>
      <c r="BE25" s="19"/>
      <c r="BF25" s="38">
        <v>140</v>
      </c>
      <c r="BG25" s="19">
        <f t="shared" si="10"/>
        <v>21840</v>
      </c>
      <c r="BH25" s="19"/>
      <c r="BI25" s="19">
        <v>5.7</v>
      </c>
      <c r="BJ25" s="19">
        <v>3</v>
      </c>
      <c r="BK25" s="19">
        <v>3</v>
      </c>
      <c r="BL25" s="19">
        <v>10</v>
      </c>
      <c r="BM25" s="19">
        <f t="shared" si="11"/>
        <v>1560</v>
      </c>
      <c r="BN25" s="19"/>
      <c r="BO25" s="19">
        <v>57</v>
      </c>
      <c r="BP25" s="19">
        <v>58</v>
      </c>
      <c r="BQ25" s="19"/>
      <c r="BR25" s="19">
        <v>60</v>
      </c>
      <c r="BS25" s="19">
        <f t="shared" si="12"/>
        <v>9360</v>
      </c>
      <c r="BT25" s="19"/>
      <c r="BU25" s="19">
        <v>17.100000000000001</v>
      </c>
      <c r="BV25" s="19">
        <v>17</v>
      </c>
      <c r="BW25" s="19"/>
      <c r="BX25" s="19">
        <v>40</v>
      </c>
      <c r="BY25" s="19">
        <f t="shared" si="13"/>
        <v>6240</v>
      </c>
      <c r="BZ25" s="19"/>
      <c r="CA25" s="19">
        <v>34.200000000000003</v>
      </c>
      <c r="CB25" s="19">
        <v>14</v>
      </c>
      <c r="CC25" s="19"/>
      <c r="CD25" s="19">
        <v>34</v>
      </c>
      <c r="CE25" s="19">
        <f t="shared" si="14"/>
        <v>5304</v>
      </c>
      <c r="CF25" s="19"/>
      <c r="CG25" s="19">
        <v>17.100000000000001</v>
      </c>
      <c r="CH25" s="19">
        <v>17</v>
      </c>
      <c r="CI25" s="19">
        <v>13</v>
      </c>
      <c r="CJ25" s="19">
        <v>60</v>
      </c>
      <c r="CK25" s="19">
        <f t="shared" si="15"/>
        <v>9360</v>
      </c>
      <c r="CL25" s="19"/>
      <c r="CM25" s="19">
        <v>22.8</v>
      </c>
      <c r="CN25" s="19">
        <v>23</v>
      </c>
      <c r="CO25" s="19"/>
      <c r="CP25" s="19">
        <v>24</v>
      </c>
      <c r="CQ25" s="19">
        <f t="shared" si="16"/>
        <v>3744</v>
      </c>
      <c r="CR25" s="19"/>
      <c r="CS25" s="19">
        <v>13.68</v>
      </c>
      <c r="CT25" s="19">
        <v>14</v>
      </c>
      <c r="CU25" s="19"/>
      <c r="CV25" s="19">
        <v>20</v>
      </c>
      <c r="CW25" s="19">
        <f t="shared" si="17"/>
        <v>3120</v>
      </c>
      <c r="CX25" s="19"/>
      <c r="CY25" s="19">
        <v>14.25</v>
      </c>
      <c r="CZ25" s="19">
        <v>13</v>
      </c>
      <c r="DA25" s="19">
        <v>3</v>
      </c>
      <c r="DB25" s="19">
        <v>20</v>
      </c>
      <c r="DC25" s="19">
        <f t="shared" si="18"/>
        <v>3120</v>
      </c>
      <c r="DD25" s="19"/>
      <c r="DE25" s="19">
        <v>28.5</v>
      </c>
      <c r="DF25" s="38">
        <v>11</v>
      </c>
      <c r="DG25" s="19">
        <v>2</v>
      </c>
      <c r="DH25" s="19">
        <v>30</v>
      </c>
      <c r="DI25" s="19">
        <f t="shared" si="19"/>
        <v>4680</v>
      </c>
      <c r="DJ25" s="19"/>
      <c r="DK25" s="19">
        <v>0</v>
      </c>
      <c r="DL25" s="19"/>
      <c r="DM25" s="19"/>
      <c r="DN25" s="19"/>
      <c r="DO25" s="19">
        <f t="shared" si="20"/>
        <v>0</v>
      </c>
      <c r="DP25" s="19"/>
    </row>
    <row r="26" spans="1:120" ht="24" customHeight="1">
      <c r="A26" s="18">
        <v>17</v>
      </c>
      <c r="B26" s="83">
        <v>33761100</v>
      </c>
      <c r="C26" s="84" t="s">
        <v>255</v>
      </c>
      <c r="D26" s="83" t="s">
        <v>185</v>
      </c>
      <c r="E26" s="83" t="s">
        <v>23</v>
      </c>
      <c r="F26" s="69" t="s">
        <v>256</v>
      </c>
      <c r="G26" s="69">
        <v>84</v>
      </c>
      <c r="H26" s="214">
        <v>8332</v>
      </c>
      <c r="I26" s="215">
        <f t="shared" si="0"/>
        <v>699888</v>
      </c>
      <c r="J26" s="215">
        <v>11695</v>
      </c>
      <c r="K26" s="215">
        <f t="shared" si="1"/>
        <v>982380</v>
      </c>
      <c r="L26" s="216">
        <f t="shared" si="2"/>
        <v>3363</v>
      </c>
      <c r="M26" s="19">
        <v>3000</v>
      </c>
      <c r="N26" s="19"/>
      <c r="O26" s="19"/>
      <c r="P26" s="19">
        <v>1500</v>
      </c>
      <c r="Q26" s="19">
        <f t="shared" si="3"/>
        <v>126000</v>
      </c>
      <c r="R26" s="19"/>
      <c r="S26" s="19">
        <v>730.5</v>
      </c>
      <c r="T26" s="19">
        <v>1500</v>
      </c>
      <c r="U26" s="19"/>
      <c r="V26" s="19">
        <v>1500</v>
      </c>
      <c r="W26" s="19">
        <f t="shared" si="4"/>
        <v>126000</v>
      </c>
      <c r="X26" s="19"/>
      <c r="Y26" s="19">
        <v>438.3</v>
      </c>
      <c r="Z26" s="19">
        <v>438</v>
      </c>
      <c r="AA26" s="19">
        <v>400</v>
      </c>
      <c r="AB26" s="19">
        <v>800</v>
      </c>
      <c r="AC26" s="19">
        <f t="shared" si="5"/>
        <v>67200</v>
      </c>
      <c r="AD26" s="19"/>
      <c r="AE26" s="19">
        <v>511.35</v>
      </c>
      <c r="AF26" s="19">
        <v>681</v>
      </c>
      <c r="AG26" s="19">
        <v>100</v>
      </c>
      <c r="AH26" s="19">
        <v>480</v>
      </c>
      <c r="AI26" s="19">
        <f t="shared" si="6"/>
        <v>40320</v>
      </c>
      <c r="AJ26" s="19"/>
      <c r="AK26" s="19">
        <v>350.64</v>
      </c>
      <c r="AL26" s="32">
        <v>364</v>
      </c>
      <c r="AM26" s="32">
        <v>0</v>
      </c>
      <c r="AN26" s="19">
        <v>600</v>
      </c>
      <c r="AO26" s="19">
        <f t="shared" si="7"/>
        <v>50400</v>
      </c>
      <c r="AP26" s="19"/>
      <c r="AQ26" s="19">
        <v>876.6</v>
      </c>
      <c r="AR26" s="19">
        <v>1424</v>
      </c>
      <c r="AS26" s="19">
        <v>200</v>
      </c>
      <c r="AT26" s="19">
        <v>1000</v>
      </c>
      <c r="AU26" s="19">
        <f t="shared" si="8"/>
        <v>84000</v>
      </c>
      <c r="AV26" s="19"/>
      <c r="AW26" s="19">
        <v>219.15</v>
      </c>
      <c r="AX26" s="19">
        <v>205</v>
      </c>
      <c r="AY26" s="19">
        <v>30</v>
      </c>
      <c r="AZ26" s="69">
        <v>235</v>
      </c>
      <c r="BA26" s="19">
        <f t="shared" si="9"/>
        <v>19740</v>
      </c>
      <c r="BB26" s="19"/>
      <c r="BC26" s="19">
        <v>2337.6</v>
      </c>
      <c r="BD26" s="19">
        <v>2138</v>
      </c>
      <c r="BE26" s="19"/>
      <c r="BF26" s="38">
        <v>3000</v>
      </c>
      <c r="BG26" s="19">
        <f t="shared" si="10"/>
        <v>252000</v>
      </c>
      <c r="BH26" s="19"/>
      <c r="BI26" s="19">
        <v>292.2</v>
      </c>
      <c r="BJ26" s="19">
        <v>170</v>
      </c>
      <c r="BK26" s="19">
        <v>30</v>
      </c>
      <c r="BL26" s="19">
        <v>300</v>
      </c>
      <c r="BM26" s="19">
        <f t="shared" si="11"/>
        <v>25200</v>
      </c>
      <c r="BN26" s="19"/>
      <c r="BO26" s="19">
        <v>365.25</v>
      </c>
      <c r="BP26" s="19">
        <v>435</v>
      </c>
      <c r="BQ26" s="19">
        <v>100</v>
      </c>
      <c r="BR26" s="19">
        <v>500</v>
      </c>
      <c r="BS26" s="19">
        <f t="shared" si="12"/>
        <v>42000</v>
      </c>
      <c r="BT26" s="19"/>
      <c r="BU26" s="19">
        <v>36.524999999999999</v>
      </c>
      <c r="BV26" s="19">
        <v>37</v>
      </c>
      <c r="BW26" s="19"/>
      <c r="BX26" s="19">
        <v>100</v>
      </c>
      <c r="BY26" s="19">
        <f t="shared" si="13"/>
        <v>8400</v>
      </c>
      <c r="BZ26" s="19"/>
      <c r="CA26" s="19">
        <v>219.15</v>
      </c>
      <c r="CB26" s="19">
        <v>200</v>
      </c>
      <c r="CC26" s="19"/>
      <c r="CD26" s="19">
        <v>200</v>
      </c>
      <c r="CE26" s="19">
        <f t="shared" si="14"/>
        <v>16800</v>
      </c>
      <c r="CF26" s="19"/>
      <c r="CG26" s="19">
        <v>365.25</v>
      </c>
      <c r="CH26" s="19">
        <v>365</v>
      </c>
      <c r="CI26" s="19">
        <v>35</v>
      </c>
      <c r="CJ26" s="19">
        <v>400</v>
      </c>
      <c r="CK26" s="19">
        <f t="shared" si="15"/>
        <v>33600</v>
      </c>
      <c r="CL26" s="19"/>
      <c r="CM26" s="19">
        <v>0</v>
      </c>
      <c r="CN26" s="19">
        <v>650</v>
      </c>
      <c r="CO26" s="19">
        <v>100</v>
      </c>
      <c r="CP26" s="19">
        <v>600</v>
      </c>
      <c r="CQ26" s="19">
        <f t="shared" si="16"/>
        <v>50400</v>
      </c>
      <c r="CR26" s="19"/>
      <c r="CS26" s="19">
        <v>51.134999999999998</v>
      </c>
      <c r="CT26" s="19">
        <v>51</v>
      </c>
      <c r="CU26" s="19"/>
      <c r="CV26" s="19">
        <v>100</v>
      </c>
      <c r="CW26" s="19">
        <f t="shared" si="17"/>
        <v>8400</v>
      </c>
      <c r="CX26" s="19"/>
      <c r="CY26" s="19">
        <v>146.1</v>
      </c>
      <c r="CZ26" s="19">
        <v>104</v>
      </c>
      <c r="DA26" s="19">
        <v>20</v>
      </c>
      <c r="DB26" s="19">
        <v>150</v>
      </c>
      <c r="DC26" s="19">
        <f t="shared" si="18"/>
        <v>12600</v>
      </c>
      <c r="DD26" s="19"/>
      <c r="DE26" s="19">
        <v>146.1</v>
      </c>
      <c r="DF26" s="38">
        <v>34</v>
      </c>
      <c r="DG26" s="19">
        <v>0</v>
      </c>
      <c r="DH26" s="19">
        <v>50</v>
      </c>
      <c r="DI26" s="19">
        <f t="shared" si="19"/>
        <v>4200</v>
      </c>
      <c r="DJ26" s="19"/>
      <c r="DK26" s="19">
        <v>0</v>
      </c>
      <c r="DL26" s="19"/>
      <c r="DM26" s="19"/>
      <c r="DN26" s="19"/>
      <c r="DO26" s="19">
        <f t="shared" si="20"/>
        <v>0</v>
      </c>
      <c r="DP26" s="19"/>
    </row>
    <row r="27" spans="1:120" ht="24" customHeight="1">
      <c r="A27" s="18">
        <v>18</v>
      </c>
      <c r="B27" s="83">
        <v>39522330</v>
      </c>
      <c r="C27" s="84" t="s">
        <v>257</v>
      </c>
      <c r="D27" s="83" t="s">
        <v>185</v>
      </c>
      <c r="E27" s="83" t="s">
        <v>23</v>
      </c>
      <c r="F27" s="69" t="s">
        <v>258</v>
      </c>
      <c r="G27" s="69">
        <v>267</v>
      </c>
      <c r="H27" s="214">
        <v>977</v>
      </c>
      <c r="I27" s="215">
        <f t="shared" si="0"/>
        <v>260859</v>
      </c>
      <c r="J27" s="215">
        <v>1215</v>
      </c>
      <c r="K27" s="215">
        <f t="shared" si="1"/>
        <v>324405</v>
      </c>
      <c r="L27" s="216">
        <f t="shared" si="2"/>
        <v>238</v>
      </c>
      <c r="M27" s="19">
        <v>301</v>
      </c>
      <c r="N27" s="19"/>
      <c r="O27" s="19"/>
      <c r="P27" s="19">
        <v>137</v>
      </c>
      <c r="Q27" s="19">
        <f t="shared" si="3"/>
        <v>36579</v>
      </c>
      <c r="R27" s="19"/>
      <c r="S27" s="19">
        <v>28.5</v>
      </c>
      <c r="T27" s="19">
        <v>59</v>
      </c>
      <c r="U27" s="19"/>
      <c r="V27" s="19">
        <v>50</v>
      </c>
      <c r="W27" s="19">
        <f t="shared" si="4"/>
        <v>13350</v>
      </c>
      <c r="X27" s="19"/>
      <c r="Y27" s="19">
        <v>17.100000000000001</v>
      </c>
      <c r="Z27" s="19">
        <v>17</v>
      </c>
      <c r="AA27" s="19"/>
      <c r="AB27" s="19">
        <v>30</v>
      </c>
      <c r="AC27" s="19">
        <f t="shared" si="5"/>
        <v>8010</v>
      </c>
      <c r="AD27" s="19"/>
      <c r="AE27" s="19">
        <v>34.200000000000003</v>
      </c>
      <c r="AF27" s="19">
        <v>34</v>
      </c>
      <c r="AG27" s="19">
        <v>10</v>
      </c>
      <c r="AH27" s="19">
        <v>50</v>
      </c>
      <c r="AI27" s="19">
        <f t="shared" si="6"/>
        <v>13350</v>
      </c>
      <c r="AJ27" s="19"/>
      <c r="AK27" s="19">
        <v>28.5</v>
      </c>
      <c r="AL27" s="32">
        <v>54</v>
      </c>
      <c r="AM27" s="32">
        <v>0</v>
      </c>
      <c r="AN27" s="19">
        <v>60</v>
      </c>
      <c r="AO27" s="19">
        <f t="shared" si="7"/>
        <v>16020</v>
      </c>
      <c r="AP27" s="19"/>
      <c r="AQ27" s="19">
        <v>17.100000000000001</v>
      </c>
      <c r="AR27" s="19">
        <v>15</v>
      </c>
      <c r="AS27" s="19">
        <v>0</v>
      </c>
      <c r="AT27" s="19">
        <v>20</v>
      </c>
      <c r="AU27" s="19">
        <f t="shared" si="8"/>
        <v>5340</v>
      </c>
      <c r="AV27" s="19"/>
      <c r="AW27" s="19">
        <v>57</v>
      </c>
      <c r="AX27" s="19">
        <v>25</v>
      </c>
      <c r="AY27" s="19">
        <v>5</v>
      </c>
      <c r="AZ27" s="69">
        <v>30</v>
      </c>
      <c r="BA27" s="19">
        <f t="shared" si="9"/>
        <v>8010</v>
      </c>
      <c r="BB27" s="19"/>
      <c r="BC27" s="19">
        <v>247.95</v>
      </c>
      <c r="BD27" s="19">
        <v>318</v>
      </c>
      <c r="BE27" s="19"/>
      <c r="BF27" s="38">
        <v>400</v>
      </c>
      <c r="BG27" s="19">
        <f t="shared" si="10"/>
        <v>106800</v>
      </c>
      <c r="BH27" s="19"/>
      <c r="BI27" s="19">
        <v>8.5500000000000007</v>
      </c>
      <c r="BJ27" s="19">
        <v>7</v>
      </c>
      <c r="BK27" s="19">
        <v>2</v>
      </c>
      <c r="BL27" s="19">
        <v>15</v>
      </c>
      <c r="BM27" s="19">
        <f t="shared" si="11"/>
        <v>4005</v>
      </c>
      <c r="BN27" s="19"/>
      <c r="BO27" s="19">
        <v>171</v>
      </c>
      <c r="BP27" s="19">
        <v>191</v>
      </c>
      <c r="BQ27" s="19"/>
      <c r="BR27" s="19">
        <v>100</v>
      </c>
      <c r="BS27" s="19">
        <f t="shared" si="12"/>
        <v>26700</v>
      </c>
      <c r="BT27" s="19"/>
      <c r="BU27" s="19">
        <v>28.5</v>
      </c>
      <c r="BV27" s="19">
        <v>29</v>
      </c>
      <c r="BW27" s="19"/>
      <c r="BX27" s="19">
        <v>50</v>
      </c>
      <c r="BY27" s="19">
        <f t="shared" si="13"/>
        <v>13350</v>
      </c>
      <c r="BZ27" s="19"/>
      <c r="CA27" s="19">
        <v>28.5</v>
      </c>
      <c r="CB27" s="19">
        <v>34</v>
      </c>
      <c r="CC27" s="19"/>
      <c r="CD27" s="19">
        <v>29</v>
      </c>
      <c r="CE27" s="19">
        <f t="shared" si="14"/>
        <v>7743</v>
      </c>
      <c r="CF27" s="19"/>
      <c r="CG27" s="19">
        <v>34.200000000000003</v>
      </c>
      <c r="CH27" s="19">
        <v>34</v>
      </c>
      <c r="CI27" s="19">
        <v>5</v>
      </c>
      <c r="CJ27" s="19">
        <v>40</v>
      </c>
      <c r="CK27" s="19">
        <f t="shared" si="15"/>
        <v>10680</v>
      </c>
      <c r="CL27" s="19"/>
      <c r="CM27" s="19">
        <v>0</v>
      </c>
      <c r="CN27" s="19">
        <v>40</v>
      </c>
      <c r="CO27" s="19"/>
      <c r="CP27" s="19">
        <v>26</v>
      </c>
      <c r="CQ27" s="19">
        <f t="shared" si="16"/>
        <v>6942</v>
      </c>
      <c r="CR27" s="19"/>
      <c r="CS27" s="19">
        <v>57</v>
      </c>
      <c r="CT27" s="19">
        <v>57</v>
      </c>
      <c r="CU27" s="19"/>
      <c r="CV27" s="19">
        <v>50</v>
      </c>
      <c r="CW27" s="19">
        <f t="shared" si="17"/>
        <v>13350</v>
      </c>
      <c r="CX27" s="19"/>
      <c r="CY27" s="19">
        <v>45.6</v>
      </c>
      <c r="CZ27" s="19">
        <v>51</v>
      </c>
      <c r="DA27" s="19">
        <v>8</v>
      </c>
      <c r="DB27" s="19">
        <v>80</v>
      </c>
      <c r="DC27" s="19">
        <f t="shared" si="18"/>
        <v>21360</v>
      </c>
      <c r="DD27" s="19"/>
      <c r="DE27" s="19">
        <v>22.8</v>
      </c>
      <c r="DF27" s="38">
        <v>45</v>
      </c>
      <c r="DG27" s="19">
        <v>8</v>
      </c>
      <c r="DH27" s="19">
        <v>48</v>
      </c>
      <c r="DI27" s="19">
        <f t="shared" si="19"/>
        <v>12816</v>
      </c>
      <c r="DJ27" s="19"/>
      <c r="DK27" s="19">
        <v>0</v>
      </c>
      <c r="DL27" s="19"/>
      <c r="DM27" s="19"/>
      <c r="DN27" s="19"/>
      <c r="DO27" s="19">
        <f t="shared" si="20"/>
        <v>0</v>
      </c>
      <c r="DP27" s="19"/>
    </row>
    <row r="28" spans="1:120" ht="24" customHeight="1">
      <c r="A28" s="18">
        <v>19</v>
      </c>
      <c r="B28" s="83">
        <v>39522340</v>
      </c>
      <c r="C28" s="84" t="s">
        <v>259</v>
      </c>
      <c r="D28" s="83" t="s">
        <v>185</v>
      </c>
      <c r="E28" s="83" t="s">
        <v>23</v>
      </c>
      <c r="F28" s="69" t="s">
        <v>260</v>
      </c>
      <c r="G28" s="69">
        <v>83</v>
      </c>
      <c r="H28" s="214">
        <v>1280</v>
      </c>
      <c r="I28" s="215">
        <f t="shared" si="0"/>
        <v>106240</v>
      </c>
      <c r="J28" s="215">
        <v>1722</v>
      </c>
      <c r="K28" s="215">
        <f t="shared" si="1"/>
        <v>142926</v>
      </c>
      <c r="L28" s="216">
        <f t="shared" si="2"/>
        <v>442</v>
      </c>
      <c r="M28" s="19">
        <v>300</v>
      </c>
      <c r="N28" s="19"/>
      <c r="O28" s="19"/>
      <c r="P28" s="19">
        <v>150</v>
      </c>
      <c r="Q28" s="19">
        <f t="shared" si="3"/>
        <v>12450</v>
      </c>
      <c r="R28" s="19"/>
      <c r="S28" s="19">
        <v>28.5</v>
      </c>
      <c r="T28" s="19">
        <v>73</v>
      </c>
      <c r="U28" s="19"/>
      <c r="V28" s="19">
        <v>50</v>
      </c>
      <c r="W28" s="19">
        <f t="shared" si="4"/>
        <v>4150</v>
      </c>
      <c r="X28" s="19"/>
      <c r="Y28" s="19">
        <v>17.100000000000001</v>
      </c>
      <c r="Z28" s="19">
        <v>43</v>
      </c>
      <c r="AA28" s="19"/>
      <c r="AB28" s="19">
        <v>40</v>
      </c>
      <c r="AC28" s="19">
        <f t="shared" si="5"/>
        <v>3320</v>
      </c>
      <c r="AD28" s="19"/>
      <c r="AE28" s="19">
        <v>68.400000000000006</v>
      </c>
      <c r="AF28" s="19">
        <v>78</v>
      </c>
      <c r="AG28" s="19">
        <v>25</v>
      </c>
      <c r="AH28" s="19">
        <v>100</v>
      </c>
      <c r="AI28" s="19">
        <f t="shared" si="6"/>
        <v>8300</v>
      </c>
      <c r="AJ28" s="19"/>
      <c r="AK28" s="19">
        <v>29</v>
      </c>
      <c r="AL28" s="32">
        <v>49</v>
      </c>
      <c r="AM28" s="32">
        <v>0</v>
      </c>
      <c r="AN28" s="19">
        <v>50</v>
      </c>
      <c r="AO28" s="19">
        <f t="shared" si="7"/>
        <v>4150</v>
      </c>
      <c r="AP28" s="19"/>
      <c r="AQ28" s="19">
        <v>22.8</v>
      </c>
      <c r="AR28" s="19">
        <v>20</v>
      </c>
      <c r="AS28" s="19">
        <v>0</v>
      </c>
      <c r="AT28" s="19">
        <v>0</v>
      </c>
      <c r="AU28" s="19">
        <f t="shared" si="8"/>
        <v>0</v>
      </c>
      <c r="AV28" s="19"/>
      <c r="AW28" s="19">
        <v>85.5</v>
      </c>
      <c r="AX28" s="19">
        <v>119</v>
      </c>
      <c r="AY28" s="19">
        <v>5</v>
      </c>
      <c r="AZ28" s="69">
        <v>124</v>
      </c>
      <c r="BA28" s="19">
        <f t="shared" si="9"/>
        <v>10292</v>
      </c>
      <c r="BB28" s="19"/>
      <c r="BC28" s="19">
        <v>370.5</v>
      </c>
      <c r="BD28" s="19">
        <v>401</v>
      </c>
      <c r="BE28" s="19"/>
      <c r="BF28" s="38">
        <v>400</v>
      </c>
      <c r="BG28" s="19">
        <f t="shared" si="10"/>
        <v>33200</v>
      </c>
      <c r="BH28" s="19"/>
      <c r="BI28" s="19">
        <v>11.4</v>
      </c>
      <c r="BJ28" s="19">
        <v>11</v>
      </c>
      <c r="BK28" s="19">
        <v>0</v>
      </c>
      <c r="BL28" s="19">
        <v>20</v>
      </c>
      <c r="BM28" s="19">
        <f t="shared" si="11"/>
        <v>1660</v>
      </c>
      <c r="BN28" s="19"/>
      <c r="BO28" s="19">
        <v>171</v>
      </c>
      <c r="BP28" s="19">
        <v>258</v>
      </c>
      <c r="BQ28" s="19">
        <v>50</v>
      </c>
      <c r="BR28" s="19">
        <v>250</v>
      </c>
      <c r="BS28" s="19">
        <f t="shared" si="12"/>
        <v>20750</v>
      </c>
      <c r="BT28" s="19"/>
      <c r="BU28" s="19">
        <v>28.5</v>
      </c>
      <c r="BV28" s="19">
        <v>29</v>
      </c>
      <c r="BW28" s="19"/>
      <c r="BX28" s="19">
        <v>30</v>
      </c>
      <c r="BY28" s="19">
        <f t="shared" si="13"/>
        <v>2490</v>
      </c>
      <c r="BZ28" s="19"/>
      <c r="CA28" s="19">
        <v>39.9</v>
      </c>
      <c r="CB28" s="19">
        <f>9+10</f>
        <v>19</v>
      </c>
      <c r="CC28" s="19"/>
      <c r="CD28" s="19">
        <v>40</v>
      </c>
      <c r="CE28" s="19">
        <f t="shared" si="14"/>
        <v>3320</v>
      </c>
      <c r="CF28" s="19"/>
      <c r="CG28" s="19">
        <v>34.200000000000003</v>
      </c>
      <c r="CH28" s="19">
        <v>34</v>
      </c>
      <c r="CI28" s="19">
        <v>16</v>
      </c>
      <c r="CJ28" s="19">
        <v>50</v>
      </c>
      <c r="CK28" s="19">
        <f t="shared" si="15"/>
        <v>4150</v>
      </c>
      <c r="CL28" s="19"/>
      <c r="CM28" s="19">
        <v>0</v>
      </c>
      <c r="CN28" s="19">
        <v>133</v>
      </c>
      <c r="CO28" s="19"/>
      <c r="CP28" s="19">
        <v>120</v>
      </c>
      <c r="CQ28" s="19">
        <f t="shared" si="16"/>
        <v>9960</v>
      </c>
      <c r="CR28" s="19"/>
      <c r="CS28" s="19">
        <v>28.5</v>
      </c>
      <c r="CT28" s="19">
        <v>29</v>
      </c>
      <c r="CU28" s="19"/>
      <c r="CV28" s="19">
        <v>50</v>
      </c>
      <c r="CW28" s="19">
        <f t="shared" si="17"/>
        <v>4150</v>
      </c>
      <c r="CX28" s="19"/>
      <c r="CY28" s="19">
        <v>199.5</v>
      </c>
      <c r="CZ28" s="19">
        <v>174</v>
      </c>
      <c r="DA28" s="19">
        <v>0</v>
      </c>
      <c r="DB28" s="19">
        <v>200</v>
      </c>
      <c r="DC28" s="19">
        <f t="shared" si="18"/>
        <v>16600</v>
      </c>
      <c r="DD28" s="19"/>
      <c r="DE28" s="19">
        <v>22.8</v>
      </c>
      <c r="DF28" s="38">
        <v>32</v>
      </c>
      <c r="DG28" s="19">
        <v>8</v>
      </c>
      <c r="DH28" s="19">
        <v>48</v>
      </c>
      <c r="DI28" s="19">
        <f t="shared" si="19"/>
        <v>3984</v>
      </c>
      <c r="DJ28" s="19"/>
      <c r="DK28" s="19">
        <v>0</v>
      </c>
      <c r="DL28" s="19"/>
      <c r="DM28" s="19"/>
      <c r="DN28" s="19"/>
      <c r="DO28" s="19">
        <f t="shared" si="20"/>
        <v>0</v>
      </c>
      <c r="DP28" s="19"/>
    </row>
    <row r="29" spans="1:120" ht="24" customHeight="1">
      <c r="A29" s="18">
        <v>20</v>
      </c>
      <c r="B29" s="83">
        <v>39224331</v>
      </c>
      <c r="C29" s="84" t="s">
        <v>261</v>
      </c>
      <c r="D29" s="83" t="s">
        <v>185</v>
      </c>
      <c r="E29" s="83" t="s">
        <v>23</v>
      </c>
      <c r="F29" s="69" t="s">
        <v>262</v>
      </c>
      <c r="G29" s="69">
        <v>328</v>
      </c>
      <c r="H29" s="214">
        <v>70</v>
      </c>
      <c r="I29" s="215">
        <f t="shared" si="0"/>
        <v>22960</v>
      </c>
      <c r="J29" s="215">
        <v>83</v>
      </c>
      <c r="K29" s="215">
        <f t="shared" si="1"/>
        <v>27224</v>
      </c>
      <c r="L29" s="216">
        <f t="shared" si="2"/>
        <v>13</v>
      </c>
      <c r="M29" s="19">
        <v>20</v>
      </c>
      <c r="N29" s="19"/>
      <c r="O29" s="19"/>
      <c r="P29" s="19">
        <v>10</v>
      </c>
      <c r="Q29" s="19">
        <f t="shared" si="3"/>
        <v>3280</v>
      </c>
      <c r="R29" s="19"/>
      <c r="S29" s="19">
        <v>0</v>
      </c>
      <c r="T29" s="19"/>
      <c r="U29" s="19"/>
      <c r="V29" s="19"/>
      <c r="W29" s="19">
        <f t="shared" si="4"/>
        <v>0</v>
      </c>
      <c r="X29" s="19"/>
      <c r="Y29" s="19">
        <v>5.7</v>
      </c>
      <c r="Z29" s="19">
        <v>6</v>
      </c>
      <c r="AA29" s="19"/>
      <c r="AB29" s="19"/>
      <c r="AC29" s="19">
        <f t="shared" si="5"/>
        <v>0</v>
      </c>
      <c r="AD29" s="19"/>
      <c r="AE29" s="19">
        <v>5.7</v>
      </c>
      <c r="AF29" s="19">
        <v>6</v>
      </c>
      <c r="AG29" s="19">
        <v>0</v>
      </c>
      <c r="AH29" s="19">
        <v>6</v>
      </c>
      <c r="AI29" s="19">
        <f t="shared" si="6"/>
        <v>1968</v>
      </c>
      <c r="AJ29" s="19"/>
      <c r="AK29" s="19">
        <v>1.1399999999999999</v>
      </c>
      <c r="AL29" s="32">
        <v>2</v>
      </c>
      <c r="AM29" s="32">
        <v>0</v>
      </c>
      <c r="AN29" s="19">
        <v>4</v>
      </c>
      <c r="AO29" s="19">
        <f t="shared" si="7"/>
        <v>1312</v>
      </c>
      <c r="AP29" s="19"/>
      <c r="AQ29" s="19">
        <v>0.56999999999999995</v>
      </c>
      <c r="AR29" s="19">
        <v>1</v>
      </c>
      <c r="AS29" s="19">
        <v>0</v>
      </c>
      <c r="AT29" s="19">
        <v>0</v>
      </c>
      <c r="AU29" s="19">
        <f t="shared" si="8"/>
        <v>0</v>
      </c>
      <c r="AV29" s="19"/>
      <c r="AW29" s="19">
        <v>5.7</v>
      </c>
      <c r="AX29" s="19">
        <v>7</v>
      </c>
      <c r="AY29" s="19">
        <v>1</v>
      </c>
      <c r="AZ29" s="69">
        <v>8</v>
      </c>
      <c r="BA29" s="19">
        <f t="shared" si="9"/>
        <v>2624</v>
      </c>
      <c r="BB29" s="19"/>
      <c r="BC29" s="19">
        <v>29.07</v>
      </c>
      <c r="BD29" s="19">
        <v>29</v>
      </c>
      <c r="BE29" s="19"/>
      <c r="BF29" s="38">
        <v>20</v>
      </c>
      <c r="BG29" s="19">
        <f t="shared" si="10"/>
        <v>6560</v>
      </c>
      <c r="BH29" s="19"/>
      <c r="BI29" s="19">
        <v>2.85</v>
      </c>
      <c r="BJ29" s="19">
        <v>2</v>
      </c>
      <c r="BK29" s="19">
        <v>1</v>
      </c>
      <c r="BL29" s="19">
        <v>7</v>
      </c>
      <c r="BM29" s="19">
        <f t="shared" si="11"/>
        <v>2296</v>
      </c>
      <c r="BN29" s="19"/>
      <c r="BO29" s="19">
        <v>5.7</v>
      </c>
      <c r="BP29" s="19">
        <v>6</v>
      </c>
      <c r="BQ29" s="19"/>
      <c r="BR29" s="19">
        <v>5</v>
      </c>
      <c r="BS29" s="19">
        <f t="shared" si="12"/>
        <v>1640</v>
      </c>
      <c r="BT29" s="19"/>
      <c r="BU29" s="19">
        <v>5.13</v>
      </c>
      <c r="BV29" s="19">
        <v>5</v>
      </c>
      <c r="BW29" s="19"/>
      <c r="BX29" s="19"/>
      <c r="BY29" s="19">
        <f t="shared" si="13"/>
        <v>0</v>
      </c>
      <c r="BZ29" s="19"/>
      <c r="CA29" s="19">
        <v>11.4</v>
      </c>
      <c r="CB29" s="19">
        <v>1</v>
      </c>
      <c r="CC29" s="19"/>
      <c r="CD29" s="19">
        <v>9</v>
      </c>
      <c r="CE29" s="19">
        <f t="shared" si="14"/>
        <v>2952</v>
      </c>
      <c r="CF29" s="19"/>
      <c r="CG29" s="19">
        <v>0</v>
      </c>
      <c r="CH29" s="19">
        <v>0</v>
      </c>
      <c r="CI29" s="19">
        <v>0</v>
      </c>
      <c r="CJ29" s="19"/>
      <c r="CK29" s="19">
        <f t="shared" si="15"/>
        <v>0</v>
      </c>
      <c r="CL29" s="19"/>
      <c r="CM29" s="19">
        <v>2.2799999999999998</v>
      </c>
      <c r="CN29" s="19">
        <v>1</v>
      </c>
      <c r="CO29" s="19"/>
      <c r="CP29" s="19">
        <v>2</v>
      </c>
      <c r="CQ29" s="19">
        <f t="shared" si="16"/>
        <v>656</v>
      </c>
      <c r="CR29" s="19"/>
      <c r="CS29" s="19">
        <v>2.85</v>
      </c>
      <c r="CT29" s="19">
        <v>3</v>
      </c>
      <c r="CU29" s="19"/>
      <c r="CV29" s="19">
        <v>5</v>
      </c>
      <c r="CW29" s="19">
        <f t="shared" si="17"/>
        <v>1640</v>
      </c>
      <c r="CX29" s="19"/>
      <c r="CY29" s="19">
        <v>1.1399999999999999</v>
      </c>
      <c r="CZ29" s="19">
        <v>0</v>
      </c>
      <c r="DA29" s="19">
        <v>1</v>
      </c>
      <c r="DB29" s="19">
        <v>2</v>
      </c>
      <c r="DC29" s="19">
        <f t="shared" si="18"/>
        <v>656</v>
      </c>
      <c r="DD29" s="19"/>
      <c r="DE29" s="19">
        <v>2.85</v>
      </c>
      <c r="DF29" s="38">
        <v>6</v>
      </c>
      <c r="DG29" s="19">
        <v>1</v>
      </c>
      <c r="DH29" s="19">
        <v>5</v>
      </c>
      <c r="DI29" s="19">
        <f t="shared" si="19"/>
        <v>1640</v>
      </c>
      <c r="DJ29" s="19"/>
      <c r="DK29" s="19">
        <v>0</v>
      </c>
      <c r="DL29" s="19"/>
      <c r="DM29" s="19"/>
      <c r="DN29" s="19"/>
      <c r="DO29" s="19">
        <f t="shared" si="20"/>
        <v>0</v>
      </c>
      <c r="DP29" s="19"/>
    </row>
    <row r="30" spans="1:120" ht="24" customHeight="1">
      <c r="A30" s="18">
        <v>21</v>
      </c>
      <c r="B30" s="83">
        <v>44423240</v>
      </c>
      <c r="C30" s="84" t="s">
        <v>263</v>
      </c>
      <c r="D30" s="83" t="s">
        <v>185</v>
      </c>
      <c r="E30" s="83" t="s">
        <v>23</v>
      </c>
      <c r="F30" s="69" t="s">
        <v>477</v>
      </c>
      <c r="G30" s="69">
        <v>35000</v>
      </c>
      <c r="H30" s="214">
        <v>6</v>
      </c>
      <c r="I30" s="215">
        <f t="shared" si="0"/>
        <v>210000</v>
      </c>
      <c r="J30" s="215">
        <v>5</v>
      </c>
      <c r="K30" s="215">
        <f t="shared" si="1"/>
        <v>175000</v>
      </c>
      <c r="L30" s="217">
        <f t="shared" si="2"/>
        <v>-1</v>
      </c>
      <c r="M30" s="19">
        <v>2</v>
      </c>
      <c r="N30" s="19"/>
      <c r="O30" s="19"/>
      <c r="P30" s="19">
        <v>1</v>
      </c>
      <c r="Q30" s="19">
        <f t="shared" si="3"/>
        <v>35000</v>
      </c>
      <c r="R30" s="19"/>
      <c r="S30" s="19">
        <v>0</v>
      </c>
      <c r="T30" s="19"/>
      <c r="U30" s="19"/>
      <c r="V30" s="19"/>
      <c r="W30" s="19">
        <f t="shared" si="4"/>
        <v>0</v>
      </c>
      <c r="X30" s="19"/>
      <c r="Y30" s="19">
        <v>1.1399999999999999</v>
      </c>
      <c r="Z30" s="19">
        <v>1</v>
      </c>
      <c r="AA30" s="19"/>
      <c r="AB30" s="19"/>
      <c r="AC30" s="19">
        <f t="shared" si="5"/>
        <v>0</v>
      </c>
      <c r="AD30" s="19"/>
      <c r="AE30" s="19">
        <v>0.56999999999999995</v>
      </c>
      <c r="AF30" s="19">
        <v>1</v>
      </c>
      <c r="AG30" s="19">
        <v>0</v>
      </c>
      <c r="AH30" s="19">
        <v>0</v>
      </c>
      <c r="AI30" s="19">
        <f t="shared" si="6"/>
        <v>0</v>
      </c>
      <c r="AJ30" s="19"/>
      <c r="AK30" s="19">
        <v>0</v>
      </c>
      <c r="AL30" s="32">
        <v>0</v>
      </c>
      <c r="AM30" s="32">
        <v>0</v>
      </c>
      <c r="AN30" s="19"/>
      <c r="AO30" s="19">
        <f t="shared" si="7"/>
        <v>0</v>
      </c>
      <c r="AP30" s="19"/>
      <c r="AQ30" s="19">
        <v>0</v>
      </c>
      <c r="AR30" s="19">
        <v>0</v>
      </c>
      <c r="AS30" s="19">
        <v>0</v>
      </c>
      <c r="AT30" s="19">
        <v>0</v>
      </c>
      <c r="AU30" s="19">
        <f t="shared" si="8"/>
        <v>0</v>
      </c>
      <c r="AV30" s="19"/>
      <c r="AW30" s="19">
        <v>1.1399999999999999</v>
      </c>
      <c r="AX30" s="19">
        <v>0</v>
      </c>
      <c r="AY30" s="19">
        <v>0</v>
      </c>
      <c r="AZ30" s="69">
        <v>0</v>
      </c>
      <c r="BA30" s="19">
        <f t="shared" si="9"/>
        <v>0</v>
      </c>
      <c r="BB30" s="19"/>
      <c r="BC30" s="19">
        <v>2.2799999999999998</v>
      </c>
      <c r="BD30" s="19"/>
      <c r="BE30" s="19"/>
      <c r="BF30" s="38">
        <v>3</v>
      </c>
      <c r="BG30" s="19">
        <f t="shared" si="10"/>
        <v>105000</v>
      </c>
      <c r="BH30" s="19"/>
      <c r="BI30" s="19">
        <v>1.71</v>
      </c>
      <c r="BJ30" s="19">
        <v>0</v>
      </c>
      <c r="BK30" s="19">
        <v>2</v>
      </c>
      <c r="BL30" s="19">
        <v>1</v>
      </c>
      <c r="BM30" s="19">
        <f t="shared" si="11"/>
        <v>35000</v>
      </c>
      <c r="BN30" s="19"/>
      <c r="BO30" s="19">
        <v>1.1399999999999999</v>
      </c>
      <c r="BP30" s="19"/>
      <c r="BQ30" s="19"/>
      <c r="BR30" s="19"/>
      <c r="BS30" s="19">
        <f t="shared" si="12"/>
        <v>0</v>
      </c>
      <c r="BT30" s="19"/>
      <c r="BU30" s="19">
        <v>0</v>
      </c>
      <c r="BV30" s="19"/>
      <c r="BW30" s="19"/>
      <c r="BX30" s="19"/>
      <c r="BY30" s="19">
        <f t="shared" si="13"/>
        <v>0</v>
      </c>
      <c r="BZ30" s="19"/>
      <c r="CA30" s="19">
        <v>1.1399999999999999</v>
      </c>
      <c r="CB30" s="19"/>
      <c r="CC30" s="19"/>
      <c r="CD30" s="19"/>
      <c r="CE30" s="19">
        <f t="shared" si="14"/>
        <v>0</v>
      </c>
      <c r="CF30" s="19"/>
      <c r="CG30" s="19">
        <v>0.56999999999999995</v>
      </c>
      <c r="CH30" s="19">
        <v>1</v>
      </c>
      <c r="CI30" s="19">
        <v>0</v>
      </c>
      <c r="CJ30" s="19"/>
      <c r="CK30" s="19">
        <f t="shared" si="15"/>
        <v>0</v>
      </c>
      <c r="CL30" s="19"/>
      <c r="CM30" s="19">
        <v>0</v>
      </c>
      <c r="CN30" s="19"/>
      <c r="CO30" s="19"/>
      <c r="CP30" s="19"/>
      <c r="CQ30" s="19">
        <f t="shared" si="16"/>
        <v>0</v>
      </c>
      <c r="CR30" s="19"/>
      <c r="CS30" s="19">
        <v>1.1399999999999999</v>
      </c>
      <c r="CT30" s="19"/>
      <c r="CU30" s="19">
        <v>1</v>
      </c>
      <c r="CV30" s="19"/>
      <c r="CW30" s="19">
        <f t="shared" si="17"/>
        <v>0</v>
      </c>
      <c r="CX30" s="19"/>
      <c r="CY30" s="19">
        <v>0</v>
      </c>
      <c r="CZ30" s="19">
        <v>0</v>
      </c>
      <c r="DA30" s="19">
        <v>0</v>
      </c>
      <c r="DB30" s="19">
        <v>0</v>
      </c>
      <c r="DC30" s="19">
        <f t="shared" si="18"/>
        <v>0</v>
      </c>
      <c r="DD30" s="19"/>
      <c r="DE30" s="19">
        <v>0.56999999999999995</v>
      </c>
      <c r="DF30" s="38">
        <v>1</v>
      </c>
      <c r="DG30" s="19">
        <v>0</v>
      </c>
      <c r="DH30" s="19"/>
      <c r="DI30" s="19">
        <f t="shared" si="19"/>
        <v>0</v>
      </c>
      <c r="DJ30" s="19"/>
      <c r="DK30" s="19">
        <v>0</v>
      </c>
      <c r="DL30" s="19"/>
      <c r="DM30" s="19"/>
      <c r="DN30" s="19"/>
      <c r="DO30" s="19">
        <f t="shared" si="20"/>
        <v>0</v>
      </c>
      <c r="DP30" s="19"/>
    </row>
    <row r="31" spans="1:120" ht="24" customHeight="1">
      <c r="A31" s="18">
        <v>22</v>
      </c>
      <c r="B31" s="83">
        <v>44511110</v>
      </c>
      <c r="C31" s="84" t="s">
        <v>264</v>
      </c>
      <c r="D31" s="83" t="s">
        <v>185</v>
      </c>
      <c r="E31" s="83" t="s">
        <v>23</v>
      </c>
      <c r="F31" s="69" t="s">
        <v>265</v>
      </c>
      <c r="G31" s="69">
        <v>1352</v>
      </c>
      <c r="H31" s="214">
        <v>17</v>
      </c>
      <c r="I31" s="215">
        <f t="shared" si="0"/>
        <v>22984</v>
      </c>
      <c r="J31" s="215">
        <v>23</v>
      </c>
      <c r="K31" s="215">
        <f t="shared" si="1"/>
        <v>31096</v>
      </c>
      <c r="L31" s="216">
        <f t="shared" si="2"/>
        <v>6</v>
      </c>
      <c r="M31" s="19">
        <v>10</v>
      </c>
      <c r="N31" s="19"/>
      <c r="O31" s="19"/>
      <c r="P31" s="19">
        <v>5</v>
      </c>
      <c r="Q31" s="19">
        <f t="shared" si="3"/>
        <v>6760</v>
      </c>
      <c r="R31" s="19"/>
      <c r="S31" s="19">
        <v>0</v>
      </c>
      <c r="T31" s="19"/>
      <c r="U31" s="19"/>
      <c r="V31" s="19"/>
      <c r="W31" s="19">
        <f t="shared" si="4"/>
        <v>0</v>
      </c>
      <c r="X31" s="19"/>
      <c r="Y31" s="19">
        <v>0</v>
      </c>
      <c r="Z31" s="19"/>
      <c r="AA31" s="19"/>
      <c r="AB31" s="19"/>
      <c r="AC31" s="19">
        <f t="shared" si="5"/>
        <v>0</v>
      </c>
      <c r="AD31" s="19"/>
      <c r="AE31" s="19">
        <v>0</v>
      </c>
      <c r="AF31" s="19">
        <v>0</v>
      </c>
      <c r="AG31" s="19">
        <v>0</v>
      </c>
      <c r="AH31" s="19">
        <v>0</v>
      </c>
      <c r="AI31" s="19">
        <f t="shared" si="6"/>
        <v>0</v>
      </c>
      <c r="AJ31" s="19"/>
      <c r="AK31" s="19">
        <v>0</v>
      </c>
      <c r="AL31" s="32">
        <v>0</v>
      </c>
      <c r="AM31" s="32">
        <v>0</v>
      </c>
      <c r="AN31" s="19"/>
      <c r="AO31" s="19">
        <f t="shared" si="7"/>
        <v>0</v>
      </c>
      <c r="AP31" s="19"/>
      <c r="AQ31" s="19">
        <v>0.56999999999999995</v>
      </c>
      <c r="AR31" s="19">
        <v>0</v>
      </c>
      <c r="AS31" s="19">
        <v>1</v>
      </c>
      <c r="AT31" s="19">
        <v>0</v>
      </c>
      <c r="AU31" s="19">
        <f t="shared" si="8"/>
        <v>0</v>
      </c>
      <c r="AV31" s="19"/>
      <c r="AW31" s="19">
        <v>1.1399999999999999</v>
      </c>
      <c r="AX31" s="19">
        <v>0</v>
      </c>
      <c r="AY31" s="19">
        <v>0</v>
      </c>
      <c r="AZ31" s="69">
        <v>0</v>
      </c>
      <c r="BA31" s="19">
        <f t="shared" si="9"/>
        <v>0</v>
      </c>
      <c r="BB31" s="19"/>
      <c r="BC31" s="19">
        <v>2.2799999999999998</v>
      </c>
      <c r="BD31" s="19">
        <v>2</v>
      </c>
      <c r="BE31" s="19"/>
      <c r="BF31" s="38">
        <v>7</v>
      </c>
      <c r="BG31" s="19">
        <f t="shared" si="10"/>
        <v>9464</v>
      </c>
      <c r="BH31" s="19"/>
      <c r="BI31" s="19">
        <v>2.85</v>
      </c>
      <c r="BJ31" s="19">
        <v>0</v>
      </c>
      <c r="BK31" s="19">
        <v>3</v>
      </c>
      <c r="BL31" s="19">
        <v>3</v>
      </c>
      <c r="BM31" s="19">
        <f t="shared" si="11"/>
        <v>4056</v>
      </c>
      <c r="BN31" s="19"/>
      <c r="BO31" s="19">
        <v>0</v>
      </c>
      <c r="BP31" s="19"/>
      <c r="BQ31" s="19"/>
      <c r="BR31" s="19"/>
      <c r="BS31" s="19">
        <f t="shared" si="12"/>
        <v>0</v>
      </c>
      <c r="BT31" s="19"/>
      <c r="BU31" s="19">
        <v>0</v>
      </c>
      <c r="BV31" s="19"/>
      <c r="BW31" s="19"/>
      <c r="BX31" s="19"/>
      <c r="BY31" s="19">
        <f t="shared" si="13"/>
        <v>0</v>
      </c>
      <c r="BZ31" s="19"/>
      <c r="CA31" s="19">
        <v>2.85</v>
      </c>
      <c r="CB31" s="19"/>
      <c r="CC31" s="19"/>
      <c r="CD31" s="19">
        <v>3</v>
      </c>
      <c r="CE31" s="19">
        <f t="shared" si="14"/>
        <v>4056</v>
      </c>
      <c r="CF31" s="19"/>
      <c r="CG31" s="19">
        <v>0</v>
      </c>
      <c r="CH31" s="19">
        <v>0</v>
      </c>
      <c r="CI31" s="19">
        <v>0</v>
      </c>
      <c r="CJ31" s="19"/>
      <c r="CK31" s="19">
        <f t="shared" si="15"/>
        <v>0</v>
      </c>
      <c r="CL31" s="19"/>
      <c r="CM31" s="19">
        <v>0</v>
      </c>
      <c r="CN31" s="19"/>
      <c r="CO31" s="19"/>
      <c r="CP31" s="19">
        <v>4</v>
      </c>
      <c r="CQ31" s="19">
        <f t="shared" si="16"/>
        <v>5408</v>
      </c>
      <c r="CR31" s="19"/>
      <c r="CS31" s="19">
        <v>0</v>
      </c>
      <c r="CT31" s="19"/>
      <c r="CU31" s="19"/>
      <c r="CV31" s="19"/>
      <c r="CW31" s="19">
        <f t="shared" si="17"/>
        <v>0</v>
      </c>
      <c r="CX31" s="19"/>
      <c r="CY31" s="19">
        <v>1.1399999999999999</v>
      </c>
      <c r="CZ31" s="19">
        <v>0</v>
      </c>
      <c r="DA31" s="19">
        <v>1</v>
      </c>
      <c r="DB31" s="19">
        <v>1</v>
      </c>
      <c r="DC31" s="19">
        <f t="shared" si="18"/>
        <v>1352</v>
      </c>
      <c r="DD31" s="19"/>
      <c r="DE31" s="19">
        <v>2.2799999999999998</v>
      </c>
      <c r="DF31" s="38"/>
      <c r="DG31" s="19">
        <v>0</v>
      </c>
      <c r="DH31" s="19"/>
      <c r="DI31" s="19">
        <f t="shared" si="19"/>
        <v>0</v>
      </c>
      <c r="DJ31" s="19"/>
      <c r="DK31" s="19">
        <v>0</v>
      </c>
      <c r="DL31" s="19"/>
      <c r="DM31" s="19"/>
      <c r="DN31" s="19"/>
      <c r="DO31" s="19">
        <f t="shared" si="20"/>
        <v>0</v>
      </c>
      <c r="DP31" s="19"/>
    </row>
    <row r="32" spans="1:120" ht="24" customHeight="1">
      <c r="A32" s="18">
        <v>23</v>
      </c>
      <c r="B32" s="83">
        <v>44521100</v>
      </c>
      <c r="C32" s="84" t="s">
        <v>267</v>
      </c>
      <c r="D32" s="83" t="s">
        <v>185</v>
      </c>
      <c r="E32" s="83" t="s">
        <v>23</v>
      </c>
      <c r="F32" s="69" t="s">
        <v>268</v>
      </c>
      <c r="G32" s="69">
        <v>5804</v>
      </c>
      <c r="H32" s="214">
        <v>37</v>
      </c>
      <c r="I32" s="215">
        <f t="shared" si="0"/>
        <v>214748</v>
      </c>
      <c r="J32" s="215">
        <v>48</v>
      </c>
      <c r="K32" s="215">
        <f t="shared" si="1"/>
        <v>278592</v>
      </c>
      <c r="L32" s="216">
        <f t="shared" si="2"/>
        <v>11</v>
      </c>
      <c r="M32" s="19">
        <v>10</v>
      </c>
      <c r="N32" s="19"/>
      <c r="O32" s="19"/>
      <c r="P32" s="19">
        <v>5</v>
      </c>
      <c r="Q32" s="19">
        <f t="shared" si="3"/>
        <v>29020</v>
      </c>
      <c r="R32" s="19"/>
      <c r="S32" s="19">
        <v>2.2799999999999998</v>
      </c>
      <c r="T32" s="19"/>
      <c r="U32" s="19">
        <v>2</v>
      </c>
      <c r="V32" s="19"/>
      <c r="W32" s="19">
        <f t="shared" si="4"/>
        <v>0</v>
      </c>
      <c r="X32" s="19"/>
      <c r="Y32" s="19">
        <v>2.85</v>
      </c>
      <c r="Z32" s="19">
        <v>3</v>
      </c>
      <c r="AA32" s="19"/>
      <c r="AB32" s="19"/>
      <c r="AC32" s="19">
        <f t="shared" si="5"/>
        <v>0</v>
      </c>
      <c r="AD32" s="19"/>
      <c r="AE32" s="19">
        <v>2.85</v>
      </c>
      <c r="AF32" s="19">
        <v>3</v>
      </c>
      <c r="AG32" s="19">
        <v>0</v>
      </c>
      <c r="AH32" s="19"/>
      <c r="AI32" s="19">
        <f t="shared" si="6"/>
        <v>0</v>
      </c>
      <c r="AJ32" s="19"/>
      <c r="AK32" s="19">
        <v>0</v>
      </c>
      <c r="AL32" s="32">
        <v>0</v>
      </c>
      <c r="AM32" s="32">
        <v>0</v>
      </c>
      <c r="AN32" s="19"/>
      <c r="AO32" s="19">
        <f t="shared" si="7"/>
        <v>0</v>
      </c>
      <c r="AP32" s="19"/>
      <c r="AQ32" s="19">
        <v>0</v>
      </c>
      <c r="AR32" s="19">
        <v>0</v>
      </c>
      <c r="AS32" s="19">
        <v>0</v>
      </c>
      <c r="AT32" s="19">
        <v>0</v>
      </c>
      <c r="AU32" s="19">
        <f t="shared" si="8"/>
        <v>0</v>
      </c>
      <c r="AV32" s="19"/>
      <c r="AW32" s="19">
        <v>2.2799999999999998</v>
      </c>
      <c r="AX32" s="19">
        <v>0</v>
      </c>
      <c r="AY32" s="19">
        <v>0</v>
      </c>
      <c r="AZ32" s="69">
        <v>0</v>
      </c>
      <c r="BA32" s="19">
        <f t="shared" si="9"/>
        <v>0</v>
      </c>
      <c r="BB32" s="19"/>
      <c r="BC32" s="19">
        <v>12.54</v>
      </c>
      <c r="BD32" s="19">
        <v>18</v>
      </c>
      <c r="BE32" s="19"/>
      <c r="BF32" s="38">
        <v>20</v>
      </c>
      <c r="BG32" s="19">
        <f t="shared" si="10"/>
        <v>116080</v>
      </c>
      <c r="BH32" s="19"/>
      <c r="BI32" s="19">
        <v>1.1399999999999999</v>
      </c>
      <c r="BJ32" s="19">
        <v>0</v>
      </c>
      <c r="BK32" s="19">
        <v>1</v>
      </c>
      <c r="BL32" s="19">
        <v>2</v>
      </c>
      <c r="BM32" s="19">
        <f t="shared" si="11"/>
        <v>11608</v>
      </c>
      <c r="BN32" s="19"/>
      <c r="BO32" s="19">
        <v>0</v>
      </c>
      <c r="BP32" s="19"/>
      <c r="BQ32" s="19"/>
      <c r="BR32" s="19">
        <v>5</v>
      </c>
      <c r="BS32" s="19">
        <f t="shared" si="12"/>
        <v>29020</v>
      </c>
      <c r="BT32" s="19"/>
      <c r="BU32" s="19">
        <v>2.85</v>
      </c>
      <c r="BV32" s="19"/>
      <c r="BW32" s="19"/>
      <c r="BX32" s="19">
        <v>4</v>
      </c>
      <c r="BY32" s="19">
        <f t="shared" si="13"/>
        <v>23216</v>
      </c>
      <c r="BZ32" s="19"/>
      <c r="CA32" s="19">
        <v>2.85</v>
      </c>
      <c r="CB32" s="19"/>
      <c r="CC32" s="19"/>
      <c r="CD32" s="19">
        <v>3</v>
      </c>
      <c r="CE32" s="19">
        <f t="shared" si="14"/>
        <v>17412</v>
      </c>
      <c r="CF32" s="19"/>
      <c r="CG32" s="19">
        <v>1.71</v>
      </c>
      <c r="CH32" s="19">
        <v>5</v>
      </c>
      <c r="CI32" s="19">
        <v>0</v>
      </c>
      <c r="CJ32" s="19">
        <v>5</v>
      </c>
      <c r="CK32" s="19">
        <f t="shared" si="15"/>
        <v>29020</v>
      </c>
      <c r="CL32" s="19"/>
      <c r="CM32" s="19">
        <v>0</v>
      </c>
      <c r="CN32" s="19">
        <v>21</v>
      </c>
      <c r="CO32" s="19"/>
      <c r="CP32" s="19">
        <v>4</v>
      </c>
      <c r="CQ32" s="19">
        <f t="shared" si="16"/>
        <v>23216</v>
      </c>
      <c r="CR32" s="19"/>
      <c r="CS32" s="19">
        <v>0</v>
      </c>
      <c r="CT32" s="19"/>
      <c r="CU32" s="19"/>
      <c r="CV32" s="19"/>
      <c r="CW32" s="19">
        <f t="shared" si="17"/>
        <v>0</v>
      </c>
      <c r="CX32" s="19"/>
      <c r="CY32" s="19">
        <v>2.2799999999999998</v>
      </c>
      <c r="CZ32" s="19">
        <v>0</v>
      </c>
      <c r="DA32" s="19">
        <v>0</v>
      </c>
      <c r="DB32" s="19">
        <v>0</v>
      </c>
      <c r="DC32" s="19">
        <f t="shared" si="18"/>
        <v>0</v>
      </c>
      <c r="DD32" s="19"/>
      <c r="DE32" s="19">
        <v>0</v>
      </c>
      <c r="DF32" s="38"/>
      <c r="DG32" s="19">
        <v>0</v>
      </c>
      <c r="DH32" s="19"/>
      <c r="DI32" s="19">
        <f t="shared" si="19"/>
        <v>0</v>
      </c>
      <c r="DJ32" s="19"/>
      <c r="DK32" s="19">
        <v>0</v>
      </c>
      <c r="DL32" s="19"/>
      <c r="DM32" s="19"/>
      <c r="DN32" s="19"/>
      <c r="DO32" s="19">
        <f t="shared" si="20"/>
        <v>0</v>
      </c>
      <c r="DP32" s="19"/>
    </row>
    <row r="33" spans="1:120" ht="24" customHeight="1">
      <c r="A33" s="18">
        <v>24</v>
      </c>
      <c r="B33" s="83">
        <v>44521100</v>
      </c>
      <c r="C33" s="84" t="s">
        <v>267</v>
      </c>
      <c r="D33" s="83" t="s">
        <v>185</v>
      </c>
      <c r="E33" s="83" t="s">
        <v>23</v>
      </c>
      <c r="F33" s="69" t="s">
        <v>269</v>
      </c>
      <c r="G33" s="69">
        <v>520</v>
      </c>
      <c r="H33" s="214">
        <v>29</v>
      </c>
      <c r="I33" s="215">
        <f t="shared" si="0"/>
        <v>15080</v>
      </c>
      <c r="J33" s="215">
        <v>37</v>
      </c>
      <c r="K33" s="215">
        <f t="shared" si="1"/>
        <v>19240</v>
      </c>
      <c r="L33" s="216">
        <f t="shared" si="2"/>
        <v>8</v>
      </c>
      <c r="M33" s="19">
        <v>10</v>
      </c>
      <c r="N33" s="19"/>
      <c r="O33" s="19"/>
      <c r="P33" s="19">
        <v>5</v>
      </c>
      <c r="Q33" s="19">
        <f t="shared" si="3"/>
        <v>2600</v>
      </c>
      <c r="R33" s="19"/>
      <c r="S33" s="19">
        <v>0</v>
      </c>
      <c r="T33" s="19"/>
      <c r="U33" s="19"/>
      <c r="V33" s="19"/>
      <c r="W33" s="19">
        <f t="shared" si="4"/>
        <v>0</v>
      </c>
      <c r="X33" s="19"/>
      <c r="Y33" s="19">
        <v>0</v>
      </c>
      <c r="Z33" s="19"/>
      <c r="AA33" s="19"/>
      <c r="AB33" s="19"/>
      <c r="AC33" s="19">
        <f t="shared" si="5"/>
        <v>0</v>
      </c>
      <c r="AD33" s="19"/>
      <c r="AE33" s="19">
        <v>0</v>
      </c>
      <c r="AF33" s="19"/>
      <c r="AG33" s="19">
        <v>0</v>
      </c>
      <c r="AH33" s="19">
        <v>0</v>
      </c>
      <c r="AI33" s="19">
        <f t="shared" si="6"/>
        <v>0</v>
      </c>
      <c r="AJ33" s="19"/>
      <c r="AK33" s="19">
        <v>0</v>
      </c>
      <c r="AL33" s="32">
        <v>0</v>
      </c>
      <c r="AM33" s="32">
        <v>0</v>
      </c>
      <c r="AN33" s="19"/>
      <c r="AO33" s="19">
        <f t="shared" si="7"/>
        <v>0</v>
      </c>
      <c r="AP33" s="19"/>
      <c r="AQ33" s="19">
        <v>0</v>
      </c>
      <c r="AR33" s="19">
        <v>0</v>
      </c>
      <c r="AS33" s="19">
        <v>0</v>
      </c>
      <c r="AT33" s="19">
        <v>0</v>
      </c>
      <c r="AU33" s="19">
        <f t="shared" si="8"/>
        <v>0</v>
      </c>
      <c r="AV33" s="19"/>
      <c r="AW33" s="19">
        <v>2.85</v>
      </c>
      <c r="AX33" s="19">
        <v>4</v>
      </c>
      <c r="AY33" s="19">
        <v>1</v>
      </c>
      <c r="AZ33" s="69">
        <v>5</v>
      </c>
      <c r="BA33" s="19">
        <f t="shared" si="9"/>
        <v>2600</v>
      </c>
      <c r="BB33" s="19"/>
      <c r="BC33" s="19">
        <v>10.83</v>
      </c>
      <c r="BD33" s="19">
        <v>2</v>
      </c>
      <c r="BE33" s="19"/>
      <c r="BF33" s="38">
        <v>10</v>
      </c>
      <c r="BG33" s="19">
        <f t="shared" si="10"/>
        <v>5200</v>
      </c>
      <c r="BH33" s="19"/>
      <c r="BI33" s="19">
        <v>1.1399999999999999</v>
      </c>
      <c r="BJ33" s="19">
        <v>0</v>
      </c>
      <c r="BK33" s="19">
        <v>1</v>
      </c>
      <c r="BL33" s="19">
        <v>2</v>
      </c>
      <c r="BM33" s="19">
        <f t="shared" si="11"/>
        <v>1040</v>
      </c>
      <c r="BN33" s="19"/>
      <c r="BO33" s="19">
        <v>2.85</v>
      </c>
      <c r="BP33" s="19">
        <v>1</v>
      </c>
      <c r="BQ33" s="19"/>
      <c r="BR33" s="19">
        <v>3</v>
      </c>
      <c r="BS33" s="19">
        <f t="shared" si="12"/>
        <v>1560</v>
      </c>
      <c r="BT33" s="19"/>
      <c r="BU33" s="19">
        <v>0</v>
      </c>
      <c r="BV33" s="19"/>
      <c r="BW33" s="19"/>
      <c r="BX33" s="19"/>
      <c r="BY33" s="19">
        <f t="shared" si="13"/>
        <v>0</v>
      </c>
      <c r="BZ33" s="19"/>
      <c r="CA33" s="19">
        <v>1.71</v>
      </c>
      <c r="CB33" s="19"/>
      <c r="CC33" s="19"/>
      <c r="CD33" s="19"/>
      <c r="CE33" s="19">
        <f t="shared" si="14"/>
        <v>0</v>
      </c>
      <c r="CF33" s="19"/>
      <c r="CG33" s="19">
        <v>0</v>
      </c>
      <c r="CH33" s="19">
        <v>0</v>
      </c>
      <c r="CI33" s="19">
        <v>0</v>
      </c>
      <c r="CJ33" s="19">
        <v>5</v>
      </c>
      <c r="CK33" s="19">
        <f t="shared" si="15"/>
        <v>2600</v>
      </c>
      <c r="CL33" s="19"/>
      <c r="CM33" s="19">
        <v>0</v>
      </c>
      <c r="CN33" s="19"/>
      <c r="CO33" s="19"/>
      <c r="CP33" s="19">
        <v>6</v>
      </c>
      <c r="CQ33" s="19">
        <f t="shared" si="16"/>
        <v>3120</v>
      </c>
      <c r="CR33" s="19"/>
      <c r="CS33" s="19">
        <v>0</v>
      </c>
      <c r="CT33" s="19"/>
      <c r="CU33" s="19"/>
      <c r="CV33" s="19"/>
      <c r="CW33" s="19">
        <f t="shared" si="17"/>
        <v>0</v>
      </c>
      <c r="CX33" s="19"/>
      <c r="CY33" s="19">
        <v>0</v>
      </c>
      <c r="CZ33" s="19">
        <v>0</v>
      </c>
      <c r="DA33" s="19">
        <v>0</v>
      </c>
      <c r="DB33" s="19">
        <v>0</v>
      </c>
      <c r="DC33" s="19">
        <f t="shared" si="18"/>
        <v>0</v>
      </c>
      <c r="DD33" s="19"/>
      <c r="DE33" s="19">
        <v>1.1399999999999999</v>
      </c>
      <c r="DF33" s="38"/>
      <c r="DG33" s="19">
        <v>0</v>
      </c>
      <c r="DH33" s="19">
        <v>1</v>
      </c>
      <c r="DI33" s="19">
        <f t="shared" si="19"/>
        <v>520</v>
      </c>
      <c r="DJ33" s="19"/>
      <c r="DK33" s="19">
        <v>0</v>
      </c>
      <c r="DL33" s="19"/>
      <c r="DM33" s="19"/>
      <c r="DN33" s="19"/>
      <c r="DO33" s="19">
        <f t="shared" si="20"/>
        <v>0</v>
      </c>
      <c r="DP33" s="19"/>
    </row>
    <row r="34" spans="1:120" ht="24" customHeight="1">
      <c r="A34" s="18">
        <v>25</v>
      </c>
      <c r="B34" s="83">
        <v>44521100</v>
      </c>
      <c r="C34" s="84" t="s">
        <v>267</v>
      </c>
      <c r="D34" s="83" t="s">
        <v>185</v>
      </c>
      <c r="E34" s="83" t="s">
        <v>23</v>
      </c>
      <c r="F34" s="69" t="s">
        <v>270</v>
      </c>
      <c r="G34" s="69">
        <v>6729</v>
      </c>
      <c r="H34" s="214">
        <v>73</v>
      </c>
      <c r="I34" s="215">
        <f t="shared" si="0"/>
        <v>491217</v>
      </c>
      <c r="J34" s="215">
        <v>81</v>
      </c>
      <c r="K34" s="215">
        <f t="shared" si="1"/>
        <v>545049</v>
      </c>
      <c r="L34" s="216">
        <f t="shared" si="2"/>
        <v>8</v>
      </c>
      <c r="M34" s="19">
        <v>10</v>
      </c>
      <c r="N34" s="19"/>
      <c r="O34" s="19"/>
      <c r="P34" s="19">
        <v>5</v>
      </c>
      <c r="Q34" s="19">
        <f t="shared" si="3"/>
        <v>33645</v>
      </c>
      <c r="R34" s="19"/>
      <c r="S34" s="19">
        <v>5.7</v>
      </c>
      <c r="T34" s="19">
        <v>5</v>
      </c>
      <c r="U34" s="19">
        <v>1</v>
      </c>
      <c r="V34" s="19">
        <v>3</v>
      </c>
      <c r="W34" s="19">
        <f t="shared" si="4"/>
        <v>20187</v>
      </c>
      <c r="X34" s="19"/>
      <c r="Y34" s="19">
        <v>5.7</v>
      </c>
      <c r="Z34" s="19">
        <v>3</v>
      </c>
      <c r="AA34" s="19"/>
      <c r="AB34" s="19"/>
      <c r="AC34" s="19">
        <f t="shared" si="5"/>
        <v>0</v>
      </c>
      <c r="AD34" s="19"/>
      <c r="AE34" s="19">
        <v>0</v>
      </c>
      <c r="AF34" s="19"/>
      <c r="AG34" s="19">
        <v>0</v>
      </c>
      <c r="AH34" s="19">
        <v>0</v>
      </c>
      <c r="AI34" s="19">
        <f t="shared" si="6"/>
        <v>0</v>
      </c>
      <c r="AJ34" s="19"/>
      <c r="AK34" s="19">
        <v>0</v>
      </c>
      <c r="AL34" s="32">
        <v>0</v>
      </c>
      <c r="AM34" s="32">
        <v>0</v>
      </c>
      <c r="AN34" s="19"/>
      <c r="AO34" s="19">
        <f t="shared" si="7"/>
        <v>0</v>
      </c>
      <c r="AP34" s="19"/>
      <c r="AQ34" s="19">
        <v>0</v>
      </c>
      <c r="AR34" s="19">
        <v>0</v>
      </c>
      <c r="AS34" s="19">
        <v>0</v>
      </c>
      <c r="AT34" s="19">
        <v>0</v>
      </c>
      <c r="AU34" s="19">
        <f t="shared" si="8"/>
        <v>0</v>
      </c>
      <c r="AV34" s="19"/>
      <c r="AW34" s="19">
        <v>3.42</v>
      </c>
      <c r="AX34" s="19">
        <v>0</v>
      </c>
      <c r="AY34" s="19">
        <v>0</v>
      </c>
      <c r="AZ34" s="69">
        <v>0</v>
      </c>
      <c r="BA34" s="19">
        <f t="shared" si="9"/>
        <v>0</v>
      </c>
      <c r="BB34" s="19"/>
      <c r="BC34" s="19">
        <v>42.18</v>
      </c>
      <c r="BD34" s="19">
        <v>24</v>
      </c>
      <c r="BE34" s="19"/>
      <c r="BF34" s="38">
        <v>45</v>
      </c>
      <c r="BG34" s="19">
        <f t="shared" si="10"/>
        <v>302805</v>
      </c>
      <c r="BH34" s="19"/>
      <c r="BI34" s="19">
        <v>0</v>
      </c>
      <c r="BJ34" s="19">
        <v>0</v>
      </c>
      <c r="BK34" s="19">
        <v>0</v>
      </c>
      <c r="BL34" s="19">
        <v>2</v>
      </c>
      <c r="BM34" s="19">
        <f t="shared" si="11"/>
        <v>13458</v>
      </c>
      <c r="BN34" s="19"/>
      <c r="BO34" s="19">
        <v>8.5500000000000007</v>
      </c>
      <c r="BP34" s="19">
        <v>7</v>
      </c>
      <c r="BQ34" s="19"/>
      <c r="BR34" s="19">
        <v>5</v>
      </c>
      <c r="BS34" s="19">
        <f t="shared" si="12"/>
        <v>33645</v>
      </c>
      <c r="BT34" s="19"/>
      <c r="BU34" s="19">
        <v>5.7</v>
      </c>
      <c r="BV34" s="19">
        <v>4</v>
      </c>
      <c r="BW34" s="19">
        <v>6</v>
      </c>
      <c r="BX34" s="19">
        <v>4</v>
      </c>
      <c r="BY34" s="19">
        <f t="shared" si="13"/>
        <v>26916</v>
      </c>
      <c r="BZ34" s="19"/>
      <c r="CA34" s="19">
        <v>0</v>
      </c>
      <c r="CB34" s="19">
        <v>3</v>
      </c>
      <c r="CC34" s="19"/>
      <c r="CD34" s="19"/>
      <c r="CE34" s="19">
        <f t="shared" si="14"/>
        <v>0</v>
      </c>
      <c r="CF34" s="19"/>
      <c r="CG34" s="19">
        <v>8.5500000000000007</v>
      </c>
      <c r="CH34" s="19">
        <v>13</v>
      </c>
      <c r="CI34" s="19">
        <v>4</v>
      </c>
      <c r="CJ34" s="19">
        <v>9</v>
      </c>
      <c r="CK34" s="19">
        <f t="shared" si="15"/>
        <v>60561</v>
      </c>
      <c r="CL34" s="19"/>
      <c r="CM34" s="19">
        <v>0</v>
      </c>
      <c r="CN34" s="19"/>
      <c r="CO34" s="19"/>
      <c r="CP34" s="19">
        <v>3</v>
      </c>
      <c r="CQ34" s="19">
        <f t="shared" si="16"/>
        <v>20187</v>
      </c>
      <c r="CR34" s="19"/>
      <c r="CS34" s="19">
        <v>0</v>
      </c>
      <c r="CT34" s="19"/>
      <c r="CU34" s="19"/>
      <c r="CV34" s="19">
        <v>5</v>
      </c>
      <c r="CW34" s="19">
        <f t="shared" si="17"/>
        <v>33645</v>
      </c>
      <c r="CX34" s="19"/>
      <c r="CY34" s="19">
        <v>0</v>
      </c>
      <c r="CZ34" s="19">
        <v>0</v>
      </c>
      <c r="DA34" s="19">
        <v>0</v>
      </c>
      <c r="DB34" s="19">
        <v>0</v>
      </c>
      <c r="DC34" s="19">
        <f t="shared" si="18"/>
        <v>0</v>
      </c>
      <c r="DD34" s="19"/>
      <c r="DE34" s="19">
        <v>2.85</v>
      </c>
      <c r="DF34" s="38">
        <v>5</v>
      </c>
      <c r="DG34" s="19">
        <v>1</v>
      </c>
      <c r="DH34" s="19"/>
      <c r="DI34" s="19">
        <f t="shared" si="19"/>
        <v>0</v>
      </c>
      <c r="DJ34" s="19"/>
      <c r="DK34" s="19">
        <v>0</v>
      </c>
      <c r="DL34" s="19"/>
      <c r="DM34" s="19"/>
      <c r="DN34" s="19"/>
      <c r="DO34" s="19">
        <f t="shared" si="20"/>
        <v>0</v>
      </c>
      <c r="DP34" s="19"/>
    </row>
    <row r="35" spans="1:120" ht="24" customHeight="1">
      <c r="A35" s="18">
        <v>26</v>
      </c>
      <c r="B35" s="83">
        <v>31681640</v>
      </c>
      <c r="C35" s="84" t="s">
        <v>271</v>
      </c>
      <c r="D35" s="83" t="s">
        <v>185</v>
      </c>
      <c r="E35" s="83" t="s">
        <v>23</v>
      </c>
      <c r="F35" s="69" t="s">
        <v>272</v>
      </c>
      <c r="G35" s="69">
        <v>8008</v>
      </c>
      <c r="H35" s="214">
        <v>19</v>
      </c>
      <c r="I35" s="215">
        <f t="shared" si="0"/>
        <v>152152</v>
      </c>
      <c r="J35" s="215">
        <v>25</v>
      </c>
      <c r="K35" s="215">
        <f t="shared" si="1"/>
        <v>200200</v>
      </c>
      <c r="L35" s="216">
        <f t="shared" si="2"/>
        <v>6</v>
      </c>
      <c r="M35" s="19">
        <v>0</v>
      </c>
      <c r="N35" s="19"/>
      <c r="O35" s="19"/>
      <c r="P35" s="19">
        <v>0</v>
      </c>
      <c r="Q35" s="19">
        <f t="shared" si="3"/>
        <v>0</v>
      </c>
      <c r="R35" s="19"/>
      <c r="S35" s="19">
        <v>1.1399999999999999</v>
      </c>
      <c r="T35" s="19">
        <v>1</v>
      </c>
      <c r="U35" s="19"/>
      <c r="V35" s="19">
        <v>2</v>
      </c>
      <c r="W35" s="19">
        <f t="shared" si="4"/>
        <v>16016</v>
      </c>
      <c r="X35" s="19"/>
      <c r="Y35" s="19">
        <v>5.7</v>
      </c>
      <c r="Z35" s="19">
        <v>4</v>
      </c>
      <c r="AA35" s="19"/>
      <c r="AB35" s="19"/>
      <c r="AC35" s="19">
        <f t="shared" si="5"/>
        <v>0</v>
      </c>
      <c r="AD35" s="19"/>
      <c r="AE35" s="19">
        <v>2.2799999999999998</v>
      </c>
      <c r="AF35" s="19"/>
      <c r="AG35" s="19">
        <v>0</v>
      </c>
      <c r="AH35" s="19">
        <v>1</v>
      </c>
      <c r="AI35" s="19">
        <f t="shared" si="6"/>
        <v>8008</v>
      </c>
      <c r="AJ35" s="19"/>
      <c r="AK35" s="19">
        <v>0</v>
      </c>
      <c r="AL35" s="32">
        <v>0</v>
      </c>
      <c r="AM35" s="32">
        <v>0</v>
      </c>
      <c r="AN35" s="19"/>
      <c r="AO35" s="19">
        <f t="shared" si="7"/>
        <v>0</v>
      </c>
      <c r="AP35" s="19"/>
      <c r="AQ35" s="19">
        <v>0</v>
      </c>
      <c r="AR35" s="19">
        <v>0</v>
      </c>
      <c r="AS35" s="19">
        <v>0</v>
      </c>
      <c r="AT35" s="19">
        <v>0</v>
      </c>
      <c r="AU35" s="19">
        <f t="shared" si="8"/>
        <v>0</v>
      </c>
      <c r="AV35" s="19"/>
      <c r="AW35" s="19">
        <v>1.71</v>
      </c>
      <c r="AX35" s="19">
        <v>3</v>
      </c>
      <c r="AY35" s="19">
        <v>1</v>
      </c>
      <c r="AZ35" s="69">
        <v>4</v>
      </c>
      <c r="BA35" s="19">
        <f t="shared" si="9"/>
        <v>32032</v>
      </c>
      <c r="BB35" s="19"/>
      <c r="BC35" s="19">
        <v>8.5500000000000007</v>
      </c>
      <c r="BD35" s="19">
        <v>9</v>
      </c>
      <c r="BE35" s="19"/>
      <c r="BF35" s="38">
        <v>14</v>
      </c>
      <c r="BG35" s="19">
        <f t="shared" si="10"/>
        <v>112112</v>
      </c>
      <c r="BH35" s="19"/>
      <c r="BI35" s="19">
        <v>2.85</v>
      </c>
      <c r="BJ35" s="19">
        <v>0</v>
      </c>
      <c r="BK35" s="19">
        <v>0</v>
      </c>
      <c r="BL35" s="19"/>
      <c r="BM35" s="19">
        <f t="shared" si="11"/>
        <v>0</v>
      </c>
      <c r="BN35" s="19"/>
      <c r="BO35" s="19">
        <v>0</v>
      </c>
      <c r="BP35" s="19">
        <v>2</v>
      </c>
      <c r="BQ35" s="19"/>
      <c r="BR35" s="19">
        <v>3</v>
      </c>
      <c r="BS35" s="19">
        <f t="shared" si="12"/>
        <v>24024</v>
      </c>
      <c r="BT35" s="19"/>
      <c r="BU35" s="19">
        <v>0</v>
      </c>
      <c r="BV35" s="19"/>
      <c r="BW35" s="19"/>
      <c r="BX35" s="19"/>
      <c r="BY35" s="19">
        <f t="shared" si="13"/>
        <v>0</v>
      </c>
      <c r="BZ35" s="19"/>
      <c r="CA35" s="19">
        <v>0</v>
      </c>
      <c r="CB35" s="19"/>
      <c r="CC35" s="19"/>
      <c r="CD35" s="19"/>
      <c r="CE35" s="19">
        <f t="shared" si="14"/>
        <v>0</v>
      </c>
      <c r="CF35" s="19"/>
      <c r="CG35" s="19">
        <v>0</v>
      </c>
      <c r="CH35" s="19">
        <v>0</v>
      </c>
      <c r="CI35" s="19">
        <v>0</v>
      </c>
      <c r="CJ35" s="19"/>
      <c r="CK35" s="19">
        <f t="shared" si="15"/>
        <v>0</v>
      </c>
      <c r="CL35" s="19"/>
      <c r="CM35" s="19">
        <v>0</v>
      </c>
      <c r="CN35" s="19"/>
      <c r="CO35" s="19"/>
      <c r="CP35" s="19"/>
      <c r="CQ35" s="19">
        <f t="shared" si="16"/>
        <v>0</v>
      </c>
      <c r="CR35" s="19"/>
      <c r="CS35" s="19">
        <v>0</v>
      </c>
      <c r="CT35" s="19"/>
      <c r="CU35" s="19"/>
      <c r="CV35" s="19"/>
      <c r="CW35" s="19">
        <f t="shared" si="17"/>
        <v>0</v>
      </c>
      <c r="CX35" s="19"/>
      <c r="CY35" s="19">
        <v>1.1399999999999999</v>
      </c>
      <c r="CZ35" s="19">
        <v>0</v>
      </c>
      <c r="DA35" s="19">
        <v>0</v>
      </c>
      <c r="DB35" s="19">
        <v>1</v>
      </c>
      <c r="DC35" s="19">
        <f t="shared" si="18"/>
        <v>8008</v>
      </c>
      <c r="DD35" s="19"/>
      <c r="DE35" s="19">
        <v>0</v>
      </c>
      <c r="DF35" s="38"/>
      <c r="DG35" s="19">
        <v>0</v>
      </c>
      <c r="DH35" s="19"/>
      <c r="DI35" s="19">
        <f t="shared" si="19"/>
        <v>0</v>
      </c>
      <c r="DJ35" s="19"/>
      <c r="DK35" s="19">
        <v>0</v>
      </c>
      <c r="DL35" s="19"/>
      <c r="DM35" s="19"/>
      <c r="DN35" s="19"/>
      <c r="DO35" s="19">
        <f t="shared" si="20"/>
        <v>0</v>
      </c>
      <c r="DP35" s="19"/>
    </row>
    <row r="36" spans="1:120" ht="24" customHeight="1">
      <c r="A36" s="18">
        <v>27</v>
      </c>
      <c r="B36" s="83">
        <v>31681620</v>
      </c>
      <c r="C36" s="84" t="s">
        <v>273</v>
      </c>
      <c r="D36" s="83" t="s">
        <v>185</v>
      </c>
      <c r="E36" s="83" t="s">
        <v>23</v>
      </c>
      <c r="F36" s="69" t="s">
        <v>274</v>
      </c>
      <c r="G36" s="69">
        <v>801</v>
      </c>
      <c r="H36" s="214">
        <v>42</v>
      </c>
      <c r="I36" s="215">
        <f t="shared" si="0"/>
        <v>33642</v>
      </c>
      <c r="J36" s="215">
        <v>60</v>
      </c>
      <c r="K36" s="215">
        <f t="shared" si="1"/>
        <v>48060</v>
      </c>
      <c r="L36" s="216">
        <f t="shared" si="2"/>
        <v>18</v>
      </c>
      <c r="M36" s="19">
        <v>0</v>
      </c>
      <c r="N36" s="19"/>
      <c r="O36" s="19"/>
      <c r="P36" s="19">
        <v>0</v>
      </c>
      <c r="Q36" s="19">
        <f t="shared" si="3"/>
        <v>0</v>
      </c>
      <c r="R36" s="19"/>
      <c r="S36" s="19">
        <v>1.1399999999999999</v>
      </c>
      <c r="T36" s="19">
        <v>1</v>
      </c>
      <c r="U36" s="19"/>
      <c r="V36" s="19">
        <v>2</v>
      </c>
      <c r="W36" s="19">
        <f t="shared" si="4"/>
        <v>1602</v>
      </c>
      <c r="X36" s="19"/>
      <c r="Y36" s="19">
        <v>5.7</v>
      </c>
      <c r="Z36" s="19">
        <v>6</v>
      </c>
      <c r="AA36" s="19"/>
      <c r="AB36" s="19">
        <v>10</v>
      </c>
      <c r="AC36" s="19">
        <f t="shared" si="5"/>
        <v>8010</v>
      </c>
      <c r="AD36" s="19"/>
      <c r="AE36" s="19">
        <v>5.7</v>
      </c>
      <c r="AF36" s="19">
        <v>2</v>
      </c>
      <c r="AG36" s="19">
        <v>0</v>
      </c>
      <c r="AH36" s="19">
        <v>3</v>
      </c>
      <c r="AI36" s="19">
        <f t="shared" si="6"/>
        <v>2403</v>
      </c>
      <c r="AJ36" s="19"/>
      <c r="AK36" s="19">
        <v>0</v>
      </c>
      <c r="AL36" s="32">
        <v>0</v>
      </c>
      <c r="AM36" s="32">
        <v>0</v>
      </c>
      <c r="AN36" s="19"/>
      <c r="AO36" s="19">
        <f t="shared" si="7"/>
        <v>0</v>
      </c>
      <c r="AP36" s="19"/>
      <c r="AQ36" s="19">
        <v>0</v>
      </c>
      <c r="AR36" s="19">
        <v>0</v>
      </c>
      <c r="AS36" s="19">
        <v>0</v>
      </c>
      <c r="AT36" s="19">
        <v>0</v>
      </c>
      <c r="AU36" s="19">
        <f t="shared" si="8"/>
        <v>0</v>
      </c>
      <c r="AV36" s="19"/>
      <c r="AW36" s="19">
        <v>5.7</v>
      </c>
      <c r="AX36" s="19">
        <v>2</v>
      </c>
      <c r="AY36" s="19">
        <v>0</v>
      </c>
      <c r="AZ36" s="69">
        <v>2</v>
      </c>
      <c r="BA36" s="19">
        <f t="shared" si="9"/>
        <v>1602</v>
      </c>
      <c r="BB36" s="19"/>
      <c r="BC36" s="19">
        <v>22.8</v>
      </c>
      <c r="BD36" s="19">
        <v>23</v>
      </c>
      <c r="BE36" s="19"/>
      <c r="BF36" s="38">
        <v>14</v>
      </c>
      <c r="BG36" s="19">
        <f t="shared" si="10"/>
        <v>11214</v>
      </c>
      <c r="BH36" s="19"/>
      <c r="BI36" s="19">
        <v>0</v>
      </c>
      <c r="BJ36" s="19">
        <v>0</v>
      </c>
      <c r="BK36" s="19">
        <v>0</v>
      </c>
      <c r="BL36" s="19">
        <v>5</v>
      </c>
      <c r="BM36" s="19">
        <f t="shared" si="11"/>
        <v>4005</v>
      </c>
      <c r="BN36" s="19"/>
      <c r="BO36" s="19">
        <v>5.7</v>
      </c>
      <c r="BP36" s="19">
        <v>8</v>
      </c>
      <c r="BQ36" s="19"/>
      <c r="BR36" s="19">
        <v>5</v>
      </c>
      <c r="BS36" s="19">
        <f t="shared" si="12"/>
        <v>4005</v>
      </c>
      <c r="BT36" s="19"/>
      <c r="BU36" s="19">
        <v>0</v>
      </c>
      <c r="BV36" s="19"/>
      <c r="BW36" s="19"/>
      <c r="BX36" s="19"/>
      <c r="BY36" s="19">
        <f t="shared" si="13"/>
        <v>0</v>
      </c>
      <c r="BZ36" s="19"/>
      <c r="CA36" s="19">
        <v>0</v>
      </c>
      <c r="CB36" s="19"/>
      <c r="CC36" s="19"/>
      <c r="CD36" s="19"/>
      <c r="CE36" s="19">
        <f t="shared" si="14"/>
        <v>0</v>
      </c>
      <c r="CF36" s="19"/>
      <c r="CG36" s="19">
        <v>0</v>
      </c>
      <c r="CH36" s="19">
        <v>0</v>
      </c>
      <c r="CI36" s="19">
        <v>0</v>
      </c>
      <c r="CJ36" s="19"/>
      <c r="CK36" s="19">
        <f t="shared" si="15"/>
        <v>0</v>
      </c>
      <c r="CL36" s="19"/>
      <c r="CM36" s="19">
        <v>0</v>
      </c>
      <c r="CN36" s="19"/>
      <c r="CO36" s="19"/>
      <c r="CP36" s="19">
        <v>4</v>
      </c>
      <c r="CQ36" s="19">
        <f t="shared" si="16"/>
        <v>3204</v>
      </c>
      <c r="CR36" s="19"/>
      <c r="CS36" s="19">
        <v>0</v>
      </c>
      <c r="CT36" s="19"/>
      <c r="CU36" s="19"/>
      <c r="CV36" s="19">
        <v>10</v>
      </c>
      <c r="CW36" s="19">
        <f t="shared" si="17"/>
        <v>8010</v>
      </c>
      <c r="CX36" s="19"/>
      <c r="CY36" s="19">
        <v>2.85</v>
      </c>
      <c r="CZ36" s="19">
        <v>0</v>
      </c>
      <c r="DA36" s="19">
        <v>2</v>
      </c>
      <c r="DB36" s="19">
        <v>3</v>
      </c>
      <c r="DC36" s="19">
        <f t="shared" si="18"/>
        <v>2403</v>
      </c>
      <c r="DD36" s="19"/>
      <c r="DE36" s="19">
        <v>1.1399999999999999</v>
      </c>
      <c r="DF36" s="38">
        <v>1</v>
      </c>
      <c r="DG36" s="19">
        <v>1</v>
      </c>
      <c r="DH36" s="19">
        <v>2</v>
      </c>
      <c r="DI36" s="19">
        <f t="shared" si="19"/>
        <v>1602</v>
      </c>
      <c r="DJ36" s="19"/>
      <c r="DK36" s="19">
        <v>0</v>
      </c>
      <c r="DL36" s="19"/>
      <c r="DM36" s="19"/>
      <c r="DN36" s="19"/>
      <c r="DO36" s="19">
        <f t="shared" si="20"/>
        <v>0</v>
      </c>
      <c r="DP36" s="19"/>
    </row>
    <row r="37" spans="1:120" ht="24" customHeight="1">
      <c r="A37" s="18">
        <v>28</v>
      </c>
      <c r="B37" s="83">
        <v>31684100</v>
      </c>
      <c r="C37" s="84" t="s">
        <v>275</v>
      </c>
      <c r="D37" s="83" t="s">
        <v>185</v>
      </c>
      <c r="E37" s="83" t="s">
        <v>23</v>
      </c>
      <c r="F37" s="69" t="s">
        <v>276</v>
      </c>
      <c r="G37" s="69">
        <v>416</v>
      </c>
      <c r="H37" s="214">
        <v>77</v>
      </c>
      <c r="I37" s="215">
        <f t="shared" si="0"/>
        <v>32032</v>
      </c>
      <c r="J37" s="215">
        <v>104</v>
      </c>
      <c r="K37" s="215">
        <f t="shared" si="1"/>
        <v>43264</v>
      </c>
      <c r="L37" s="216">
        <f t="shared" si="2"/>
        <v>27</v>
      </c>
      <c r="M37" s="19">
        <v>0</v>
      </c>
      <c r="N37" s="19"/>
      <c r="O37" s="19"/>
      <c r="P37" s="19">
        <v>0</v>
      </c>
      <c r="Q37" s="19">
        <f t="shared" si="3"/>
        <v>0</v>
      </c>
      <c r="R37" s="19"/>
      <c r="S37" s="19">
        <v>5.7</v>
      </c>
      <c r="T37" s="19"/>
      <c r="U37" s="19">
        <v>6</v>
      </c>
      <c r="V37" s="19">
        <v>3</v>
      </c>
      <c r="W37" s="19">
        <f t="shared" si="4"/>
        <v>1248</v>
      </c>
      <c r="X37" s="19"/>
      <c r="Y37" s="19">
        <v>0</v>
      </c>
      <c r="Z37" s="19"/>
      <c r="AA37" s="19"/>
      <c r="AB37" s="19"/>
      <c r="AC37" s="19">
        <f t="shared" si="5"/>
        <v>0</v>
      </c>
      <c r="AD37" s="19"/>
      <c r="AE37" s="19">
        <v>2.85</v>
      </c>
      <c r="AF37" s="19">
        <v>2</v>
      </c>
      <c r="AG37" s="19">
        <v>1</v>
      </c>
      <c r="AH37" s="19">
        <v>3</v>
      </c>
      <c r="AI37" s="19">
        <f t="shared" si="6"/>
        <v>1248</v>
      </c>
      <c r="AJ37" s="19"/>
      <c r="AK37" s="19">
        <v>5.7</v>
      </c>
      <c r="AL37" s="32">
        <v>6</v>
      </c>
      <c r="AM37" s="32">
        <v>0</v>
      </c>
      <c r="AN37" s="19"/>
      <c r="AO37" s="19">
        <f t="shared" si="7"/>
        <v>0</v>
      </c>
      <c r="AP37" s="19"/>
      <c r="AQ37" s="19">
        <v>0</v>
      </c>
      <c r="AR37" s="19">
        <v>0</v>
      </c>
      <c r="AS37" s="19">
        <v>0</v>
      </c>
      <c r="AT37" s="19">
        <v>0</v>
      </c>
      <c r="AU37" s="19">
        <f t="shared" si="8"/>
        <v>0</v>
      </c>
      <c r="AV37" s="19"/>
      <c r="AW37" s="19">
        <v>2.85</v>
      </c>
      <c r="AX37" s="19">
        <v>0</v>
      </c>
      <c r="AY37" s="19">
        <v>0</v>
      </c>
      <c r="AZ37" s="69">
        <v>0</v>
      </c>
      <c r="BA37" s="19">
        <f t="shared" si="9"/>
        <v>0</v>
      </c>
      <c r="BB37" s="19"/>
      <c r="BC37" s="19">
        <v>38.19</v>
      </c>
      <c r="BD37" s="19">
        <v>22</v>
      </c>
      <c r="BE37" s="19"/>
      <c r="BF37" s="38">
        <v>40</v>
      </c>
      <c r="BG37" s="19">
        <f t="shared" si="10"/>
        <v>16640</v>
      </c>
      <c r="BH37" s="19"/>
      <c r="BI37" s="19">
        <v>5.7</v>
      </c>
      <c r="BJ37" s="19">
        <v>1</v>
      </c>
      <c r="BK37" s="19">
        <v>5</v>
      </c>
      <c r="BL37" s="19">
        <v>10</v>
      </c>
      <c r="BM37" s="19">
        <f t="shared" si="11"/>
        <v>4160</v>
      </c>
      <c r="BN37" s="19"/>
      <c r="BO37" s="19">
        <v>5.7</v>
      </c>
      <c r="BP37" s="19">
        <v>4</v>
      </c>
      <c r="BQ37" s="19"/>
      <c r="BR37" s="19">
        <v>10</v>
      </c>
      <c r="BS37" s="19">
        <f t="shared" si="12"/>
        <v>4160</v>
      </c>
      <c r="BT37" s="19"/>
      <c r="BU37" s="19">
        <v>0</v>
      </c>
      <c r="BV37" s="19"/>
      <c r="BW37" s="19"/>
      <c r="BX37" s="19"/>
      <c r="BY37" s="19">
        <f t="shared" si="13"/>
        <v>0</v>
      </c>
      <c r="BZ37" s="19"/>
      <c r="CA37" s="19">
        <v>5.7</v>
      </c>
      <c r="CB37" s="19"/>
      <c r="CC37" s="19"/>
      <c r="CD37" s="19">
        <v>6</v>
      </c>
      <c r="CE37" s="19">
        <f t="shared" si="14"/>
        <v>2496</v>
      </c>
      <c r="CF37" s="19"/>
      <c r="CG37" s="19">
        <v>2.85</v>
      </c>
      <c r="CH37" s="19">
        <v>2</v>
      </c>
      <c r="CI37" s="19">
        <v>0</v>
      </c>
      <c r="CJ37" s="19">
        <v>2</v>
      </c>
      <c r="CK37" s="19">
        <f t="shared" si="15"/>
        <v>832</v>
      </c>
      <c r="CL37" s="19"/>
      <c r="CM37" s="19">
        <v>0</v>
      </c>
      <c r="CN37" s="19"/>
      <c r="CO37" s="19"/>
      <c r="CP37" s="19">
        <v>10</v>
      </c>
      <c r="CQ37" s="19">
        <f t="shared" si="16"/>
        <v>4160</v>
      </c>
      <c r="CR37" s="19"/>
      <c r="CS37" s="19">
        <v>0</v>
      </c>
      <c r="CT37" s="19"/>
      <c r="CU37" s="19"/>
      <c r="CV37" s="19">
        <v>10</v>
      </c>
      <c r="CW37" s="19">
        <f t="shared" si="17"/>
        <v>4160</v>
      </c>
      <c r="CX37" s="19"/>
      <c r="CY37" s="19">
        <v>0</v>
      </c>
      <c r="CZ37" s="19">
        <v>0</v>
      </c>
      <c r="DA37" s="19">
        <v>0</v>
      </c>
      <c r="DB37" s="19">
        <v>0</v>
      </c>
      <c r="DC37" s="19">
        <f t="shared" si="18"/>
        <v>0</v>
      </c>
      <c r="DD37" s="19"/>
      <c r="DE37" s="19">
        <v>11.4</v>
      </c>
      <c r="DF37" s="38">
        <v>2</v>
      </c>
      <c r="DG37" s="19">
        <v>1</v>
      </c>
      <c r="DH37" s="19">
        <v>10</v>
      </c>
      <c r="DI37" s="19">
        <f t="shared" si="19"/>
        <v>4160</v>
      </c>
      <c r="DJ37" s="19"/>
      <c r="DK37" s="19">
        <v>0</v>
      </c>
      <c r="DL37" s="19"/>
      <c r="DM37" s="19"/>
      <c r="DN37" s="19"/>
      <c r="DO37" s="19">
        <f t="shared" si="20"/>
        <v>0</v>
      </c>
      <c r="DP37" s="19"/>
    </row>
    <row r="38" spans="1:120" ht="24" customHeight="1">
      <c r="A38" s="18">
        <v>29</v>
      </c>
      <c r="B38" s="83">
        <v>31686000</v>
      </c>
      <c r="C38" s="84" t="s">
        <v>277</v>
      </c>
      <c r="D38" s="83" t="s">
        <v>185</v>
      </c>
      <c r="E38" s="83" t="s">
        <v>23</v>
      </c>
      <c r="F38" s="69" t="s">
        <v>278</v>
      </c>
      <c r="G38" s="69">
        <v>94</v>
      </c>
      <c r="H38" s="214">
        <v>95</v>
      </c>
      <c r="I38" s="215">
        <f t="shared" si="0"/>
        <v>8930</v>
      </c>
      <c r="J38" s="215">
        <v>132</v>
      </c>
      <c r="K38" s="215">
        <f t="shared" si="1"/>
        <v>12408</v>
      </c>
      <c r="L38" s="216">
        <f t="shared" si="2"/>
        <v>37</v>
      </c>
      <c r="M38" s="19">
        <v>0</v>
      </c>
      <c r="N38" s="19"/>
      <c r="O38" s="19"/>
      <c r="P38" s="19">
        <v>0</v>
      </c>
      <c r="Q38" s="19">
        <f t="shared" si="3"/>
        <v>0</v>
      </c>
      <c r="R38" s="19"/>
      <c r="S38" s="19">
        <v>5.7</v>
      </c>
      <c r="T38" s="19">
        <v>5</v>
      </c>
      <c r="U38" s="19"/>
      <c r="V38" s="19">
        <v>5</v>
      </c>
      <c r="W38" s="19">
        <f t="shared" si="4"/>
        <v>470</v>
      </c>
      <c r="X38" s="19"/>
      <c r="Y38" s="19">
        <v>0</v>
      </c>
      <c r="Z38" s="19"/>
      <c r="AA38" s="19"/>
      <c r="AB38" s="19"/>
      <c r="AC38" s="19">
        <f t="shared" si="5"/>
        <v>0</v>
      </c>
      <c r="AD38" s="19"/>
      <c r="AE38" s="19">
        <v>2.85</v>
      </c>
      <c r="AF38" s="19">
        <v>5</v>
      </c>
      <c r="AG38" s="19">
        <v>0</v>
      </c>
      <c r="AH38" s="19">
        <v>3</v>
      </c>
      <c r="AI38" s="19">
        <f t="shared" si="6"/>
        <v>282</v>
      </c>
      <c r="AJ38" s="19"/>
      <c r="AK38" s="19">
        <v>5.7</v>
      </c>
      <c r="AL38" s="19">
        <v>6</v>
      </c>
      <c r="AM38" s="19">
        <v>0</v>
      </c>
      <c r="AN38" s="19"/>
      <c r="AO38" s="19">
        <f t="shared" si="7"/>
        <v>0</v>
      </c>
      <c r="AP38" s="19"/>
      <c r="AQ38" s="19">
        <v>0</v>
      </c>
      <c r="AR38" s="19">
        <v>0</v>
      </c>
      <c r="AS38" s="19">
        <v>0</v>
      </c>
      <c r="AT38" s="19">
        <v>0</v>
      </c>
      <c r="AU38" s="19">
        <f t="shared" si="8"/>
        <v>0</v>
      </c>
      <c r="AV38" s="19"/>
      <c r="AW38" s="19">
        <v>2.85</v>
      </c>
      <c r="AX38" s="19">
        <v>0</v>
      </c>
      <c r="AY38" s="19">
        <v>0</v>
      </c>
      <c r="AZ38" s="69">
        <v>0</v>
      </c>
      <c r="BA38" s="19">
        <f t="shared" si="9"/>
        <v>0</v>
      </c>
      <c r="BB38" s="19"/>
      <c r="BC38" s="19">
        <v>43.89</v>
      </c>
      <c r="BD38" s="19">
        <v>44</v>
      </c>
      <c r="BE38" s="19"/>
      <c r="BF38" s="38">
        <v>40</v>
      </c>
      <c r="BG38" s="19">
        <f t="shared" si="10"/>
        <v>3760</v>
      </c>
      <c r="BH38" s="19"/>
      <c r="BI38" s="19">
        <v>5.7</v>
      </c>
      <c r="BJ38" s="19">
        <v>2</v>
      </c>
      <c r="BK38" s="19">
        <v>4</v>
      </c>
      <c r="BL38" s="19">
        <v>10</v>
      </c>
      <c r="BM38" s="19">
        <f t="shared" si="11"/>
        <v>940</v>
      </c>
      <c r="BN38" s="19"/>
      <c r="BO38" s="19">
        <v>5.7</v>
      </c>
      <c r="BP38" s="19">
        <v>6</v>
      </c>
      <c r="BQ38" s="19"/>
      <c r="BR38" s="19">
        <v>10</v>
      </c>
      <c r="BS38" s="19">
        <f t="shared" si="12"/>
        <v>940</v>
      </c>
      <c r="BT38" s="19"/>
      <c r="BU38" s="19">
        <v>0</v>
      </c>
      <c r="BV38" s="19"/>
      <c r="BW38" s="19"/>
      <c r="BX38" s="19"/>
      <c r="BY38" s="19">
        <f t="shared" si="13"/>
        <v>0</v>
      </c>
      <c r="BZ38" s="19"/>
      <c r="CA38" s="19">
        <v>11.4</v>
      </c>
      <c r="CB38" s="19"/>
      <c r="CC38" s="19"/>
      <c r="CD38" s="19">
        <v>11</v>
      </c>
      <c r="CE38" s="19">
        <f t="shared" si="14"/>
        <v>1034</v>
      </c>
      <c r="CF38" s="19"/>
      <c r="CG38" s="19">
        <v>2.85</v>
      </c>
      <c r="CH38" s="19">
        <v>3</v>
      </c>
      <c r="CI38" s="19">
        <v>0</v>
      </c>
      <c r="CJ38" s="19">
        <v>3</v>
      </c>
      <c r="CK38" s="19">
        <f t="shared" si="15"/>
        <v>282</v>
      </c>
      <c r="CL38" s="19"/>
      <c r="CM38" s="19">
        <v>0</v>
      </c>
      <c r="CN38" s="19"/>
      <c r="CO38" s="19"/>
      <c r="CP38" s="19">
        <v>10</v>
      </c>
      <c r="CQ38" s="19">
        <f t="shared" si="16"/>
        <v>940</v>
      </c>
      <c r="CR38" s="19"/>
      <c r="CS38" s="19">
        <v>0</v>
      </c>
      <c r="CT38" s="19"/>
      <c r="CU38" s="19"/>
      <c r="CV38" s="19">
        <v>20</v>
      </c>
      <c r="CW38" s="19">
        <f t="shared" si="17"/>
        <v>1880</v>
      </c>
      <c r="CX38" s="19"/>
      <c r="CY38" s="19">
        <v>0</v>
      </c>
      <c r="CZ38" s="19">
        <v>0</v>
      </c>
      <c r="DA38" s="19">
        <v>0</v>
      </c>
      <c r="DB38" s="19">
        <v>0</v>
      </c>
      <c r="DC38" s="19">
        <f t="shared" si="18"/>
        <v>0</v>
      </c>
      <c r="DD38" s="19"/>
      <c r="DE38" s="19">
        <v>17.100000000000001</v>
      </c>
      <c r="DF38" s="38">
        <v>6</v>
      </c>
      <c r="DG38" s="19">
        <v>1</v>
      </c>
      <c r="DH38" s="19">
        <v>20</v>
      </c>
      <c r="DI38" s="19">
        <f t="shared" si="19"/>
        <v>1880</v>
      </c>
      <c r="DJ38" s="19"/>
      <c r="DK38" s="19">
        <v>0</v>
      </c>
      <c r="DL38" s="19"/>
      <c r="DM38" s="19"/>
      <c r="DN38" s="19"/>
      <c r="DO38" s="19">
        <f t="shared" si="20"/>
        <v>0</v>
      </c>
      <c r="DP38" s="19"/>
    </row>
    <row r="39" spans="1:120" ht="24" customHeight="1">
      <c r="A39" s="18">
        <v>30</v>
      </c>
      <c r="B39" s="83">
        <v>31685000</v>
      </c>
      <c r="C39" s="84" t="s">
        <v>279</v>
      </c>
      <c r="D39" s="83" t="s">
        <v>185</v>
      </c>
      <c r="E39" s="83" t="s">
        <v>23</v>
      </c>
      <c r="F39" s="69" t="s">
        <v>280</v>
      </c>
      <c r="G39" s="69">
        <v>1456</v>
      </c>
      <c r="H39" s="214">
        <v>133</v>
      </c>
      <c r="I39" s="215">
        <f t="shared" si="0"/>
        <v>193648</v>
      </c>
      <c r="J39" s="215">
        <v>130</v>
      </c>
      <c r="K39" s="215">
        <f t="shared" si="1"/>
        <v>189280</v>
      </c>
      <c r="L39" s="217">
        <f t="shared" si="2"/>
        <v>-3</v>
      </c>
      <c r="M39" s="19">
        <v>70</v>
      </c>
      <c r="N39" s="19"/>
      <c r="O39" s="19"/>
      <c r="P39" s="19">
        <v>35</v>
      </c>
      <c r="Q39" s="19">
        <f t="shared" si="3"/>
        <v>50960</v>
      </c>
      <c r="R39" s="19"/>
      <c r="S39" s="19">
        <v>2.85</v>
      </c>
      <c r="T39" s="25">
        <v>8</v>
      </c>
      <c r="U39" s="19"/>
      <c r="V39" s="19">
        <v>5</v>
      </c>
      <c r="W39" s="19">
        <f t="shared" si="4"/>
        <v>7280</v>
      </c>
      <c r="X39" s="19"/>
      <c r="Y39" s="19">
        <v>2.85</v>
      </c>
      <c r="Z39" s="19"/>
      <c r="AA39" s="19">
        <v>3</v>
      </c>
      <c r="AB39" s="19"/>
      <c r="AC39" s="19">
        <f t="shared" si="5"/>
        <v>0</v>
      </c>
      <c r="AD39" s="19"/>
      <c r="AE39" s="19">
        <v>3.42</v>
      </c>
      <c r="AF39" s="19">
        <v>11</v>
      </c>
      <c r="AG39" s="19">
        <v>0</v>
      </c>
      <c r="AH39" s="19">
        <v>4</v>
      </c>
      <c r="AI39" s="19">
        <f t="shared" si="6"/>
        <v>5824</v>
      </c>
      <c r="AJ39" s="19"/>
      <c r="AK39" s="19">
        <v>2.85</v>
      </c>
      <c r="AL39" s="19">
        <v>3</v>
      </c>
      <c r="AM39" s="19">
        <v>0</v>
      </c>
      <c r="AN39" s="19">
        <v>10</v>
      </c>
      <c r="AO39" s="19">
        <f t="shared" si="7"/>
        <v>14560</v>
      </c>
      <c r="AP39" s="19"/>
      <c r="AQ39" s="19">
        <v>2.85</v>
      </c>
      <c r="AR39" s="19">
        <v>3</v>
      </c>
      <c r="AS39" s="19">
        <v>0</v>
      </c>
      <c r="AT39" s="19">
        <v>5</v>
      </c>
      <c r="AU39" s="19">
        <f t="shared" si="8"/>
        <v>7280</v>
      </c>
      <c r="AV39" s="19"/>
      <c r="AW39" s="19">
        <v>2.85</v>
      </c>
      <c r="AX39" s="19">
        <v>10</v>
      </c>
      <c r="AY39" s="19">
        <v>1</v>
      </c>
      <c r="AZ39" s="69">
        <v>11</v>
      </c>
      <c r="BA39" s="19">
        <f t="shared" si="9"/>
        <v>16016</v>
      </c>
      <c r="BB39" s="19"/>
      <c r="BC39" s="19">
        <v>39.33</v>
      </c>
      <c r="BD39" s="19">
        <v>38</v>
      </c>
      <c r="BE39" s="19"/>
      <c r="BF39" s="38">
        <v>20</v>
      </c>
      <c r="BG39" s="19">
        <f t="shared" si="10"/>
        <v>29120</v>
      </c>
      <c r="BH39" s="19"/>
      <c r="BI39" s="19">
        <v>8.5500000000000007</v>
      </c>
      <c r="BJ39" s="19">
        <v>7</v>
      </c>
      <c r="BK39" s="19">
        <v>2</v>
      </c>
      <c r="BL39" s="19">
        <v>8</v>
      </c>
      <c r="BM39" s="19">
        <f t="shared" si="11"/>
        <v>11648</v>
      </c>
      <c r="BN39" s="19"/>
      <c r="BO39" s="19">
        <v>1.71</v>
      </c>
      <c r="BP39" s="19">
        <v>2</v>
      </c>
      <c r="BQ39" s="19">
        <v>2</v>
      </c>
      <c r="BR39" s="19">
        <v>3</v>
      </c>
      <c r="BS39" s="19">
        <f t="shared" si="12"/>
        <v>4368</v>
      </c>
      <c r="BT39" s="19"/>
      <c r="BU39" s="19">
        <v>2.85</v>
      </c>
      <c r="BV39" s="19"/>
      <c r="BW39" s="19"/>
      <c r="BX39" s="19">
        <v>3</v>
      </c>
      <c r="BY39" s="19">
        <f t="shared" si="13"/>
        <v>4368</v>
      </c>
      <c r="BZ39" s="19"/>
      <c r="CA39" s="19">
        <v>5.7</v>
      </c>
      <c r="CB39" s="19">
        <v>3</v>
      </c>
      <c r="CC39" s="19"/>
      <c r="CD39" s="19">
        <v>6</v>
      </c>
      <c r="CE39" s="19">
        <f t="shared" si="14"/>
        <v>8736</v>
      </c>
      <c r="CF39" s="19"/>
      <c r="CG39" s="19">
        <v>5.7</v>
      </c>
      <c r="CH39" s="19">
        <v>3</v>
      </c>
      <c r="CI39" s="19">
        <v>0</v>
      </c>
      <c r="CJ39" s="19">
        <v>5</v>
      </c>
      <c r="CK39" s="19">
        <f t="shared" si="15"/>
        <v>7280</v>
      </c>
      <c r="CL39" s="19"/>
      <c r="CM39" s="19">
        <v>0</v>
      </c>
      <c r="CN39" s="19">
        <v>4</v>
      </c>
      <c r="CO39" s="19"/>
      <c r="CP39" s="19">
        <v>4</v>
      </c>
      <c r="CQ39" s="19">
        <f t="shared" si="16"/>
        <v>5824</v>
      </c>
      <c r="CR39" s="19"/>
      <c r="CS39" s="19">
        <v>2.85</v>
      </c>
      <c r="CT39" s="19">
        <v>3</v>
      </c>
      <c r="CU39" s="19"/>
      <c r="CV39" s="19">
        <v>3</v>
      </c>
      <c r="CW39" s="19">
        <f t="shared" si="17"/>
        <v>4368</v>
      </c>
      <c r="CX39" s="19"/>
      <c r="CY39" s="19">
        <v>2.85</v>
      </c>
      <c r="CZ39" s="19">
        <v>0</v>
      </c>
      <c r="DA39" s="19">
        <v>1</v>
      </c>
      <c r="DB39" s="19">
        <v>3</v>
      </c>
      <c r="DC39" s="19">
        <f t="shared" si="18"/>
        <v>4368</v>
      </c>
      <c r="DD39" s="19"/>
      <c r="DE39" s="19">
        <v>5.7</v>
      </c>
      <c r="DF39" s="38">
        <v>4</v>
      </c>
      <c r="DG39" s="19">
        <v>1</v>
      </c>
      <c r="DH39" s="19">
        <v>5</v>
      </c>
      <c r="DI39" s="19">
        <f t="shared" si="19"/>
        <v>7280</v>
      </c>
      <c r="DJ39" s="19"/>
      <c r="DK39" s="19">
        <v>0</v>
      </c>
      <c r="DL39" s="19"/>
      <c r="DM39" s="19"/>
      <c r="DN39" s="19"/>
      <c r="DO39" s="19">
        <f t="shared" si="20"/>
        <v>0</v>
      </c>
      <c r="DP39" s="19"/>
    </row>
    <row r="40" spans="1:120" ht="24" customHeight="1">
      <c r="A40" s="18">
        <v>31</v>
      </c>
      <c r="B40" s="83">
        <v>39836000</v>
      </c>
      <c r="C40" s="84" t="s">
        <v>281</v>
      </c>
      <c r="D40" s="83" t="s">
        <v>185</v>
      </c>
      <c r="E40" s="83" t="s">
        <v>23</v>
      </c>
      <c r="F40" s="69" t="s">
        <v>282</v>
      </c>
      <c r="G40" s="69">
        <v>971</v>
      </c>
      <c r="H40" s="214">
        <v>471</v>
      </c>
      <c r="I40" s="215">
        <f t="shared" si="0"/>
        <v>457341</v>
      </c>
      <c r="J40" s="215">
        <v>623</v>
      </c>
      <c r="K40" s="215">
        <f t="shared" si="1"/>
        <v>604933</v>
      </c>
      <c r="L40" s="216">
        <f t="shared" si="2"/>
        <v>152</v>
      </c>
      <c r="M40" s="19">
        <v>200</v>
      </c>
      <c r="N40" s="19"/>
      <c r="O40" s="19"/>
      <c r="P40" s="19">
        <v>100</v>
      </c>
      <c r="Q40" s="19">
        <f t="shared" si="3"/>
        <v>97100</v>
      </c>
      <c r="R40" s="19"/>
      <c r="S40" s="19">
        <v>17.100000000000001</v>
      </c>
      <c r="T40" s="19">
        <v>17</v>
      </c>
      <c r="U40" s="19"/>
      <c r="V40" s="19">
        <v>14</v>
      </c>
      <c r="W40" s="19">
        <f t="shared" si="4"/>
        <v>13594</v>
      </c>
      <c r="X40" s="19"/>
      <c r="Y40" s="19">
        <v>22.8</v>
      </c>
      <c r="Z40" s="19">
        <v>23</v>
      </c>
      <c r="AA40" s="19"/>
      <c r="AB40" s="19">
        <v>20</v>
      </c>
      <c r="AC40" s="19">
        <f t="shared" si="5"/>
        <v>19420</v>
      </c>
      <c r="AD40" s="19"/>
      <c r="AE40" s="19">
        <v>6.84</v>
      </c>
      <c r="AF40" s="19">
        <v>8</v>
      </c>
      <c r="AG40" s="19">
        <v>0</v>
      </c>
      <c r="AH40" s="19">
        <v>6</v>
      </c>
      <c r="AI40" s="19">
        <f t="shared" si="6"/>
        <v>5826</v>
      </c>
      <c r="AJ40" s="19"/>
      <c r="AK40" s="19">
        <v>5.7</v>
      </c>
      <c r="AL40" s="19">
        <v>7</v>
      </c>
      <c r="AM40" s="19">
        <v>0</v>
      </c>
      <c r="AN40" s="19">
        <v>10</v>
      </c>
      <c r="AO40" s="19">
        <f t="shared" si="7"/>
        <v>9710</v>
      </c>
      <c r="AP40" s="19"/>
      <c r="AQ40" s="19">
        <v>11.4</v>
      </c>
      <c r="AR40" s="19">
        <v>10</v>
      </c>
      <c r="AS40" s="19">
        <v>10</v>
      </c>
      <c r="AT40" s="19">
        <v>20</v>
      </c>
      <c r="AU40" s="19">
        <f t="shared" si="8"/>
        <v>19420</v>
      </c>
      <c r="AV40" s="19"/>
      <c r="AW40" s="19">
        <v>22.8</v>
      </c>
      <c r="AX40" s="19">
        <v>13</v>
      </c>
      <c r="AY40" s="19">
        <v>2</v>
      </c>
      <c r="AZ40" s="69">
        <v>15</v>
      </c>
      <c r="BA40" s="19">
        <f t="shared" si="9"/>
        <v>14565</v>
      </c>
      <c r="BB40" s="19"/>
      <c r="BC40" s="19">
        <v>108.3</v>
      </c>
      <c r="BD40" s="19">
        <v>108</v>
      </c>
      <c r="BE40" s="19"/>
      <c r="BF40" s="38">
        <v>210</v>
      </c>
      <c r="BG40" s="19">
        <f t="shared" si="10"/>
        <v>203910</v>
      </c>
      <c r="BH40" s="19"/>
      <c r="BI40" s="19">
        <v>8.5500000000000007</v>
      </c>
      <c r="BJ40" s="19">
        <v>6</v>
      </c>
      <c r="BK40" s="19">
        <v>3</v>
      </c>
      <c r="BL40" s="19">
        <v>20</v>
      </c>
      <c r="BM40" s="19">
        <f t="shared" si="11"/>
        <v>19420</v>
      </c>
      <c r="BN40" s="19"/>
      <c r="BO40" s="19">
        <v>28.5</v>
      </c>
      <c r="BP40" s="19">
        <v>32</v>
      </c>
      <c r="BQ40" s="19"/>
      <c r="BR40" s="19">
        <v>30</v>
      </c>
      <c r="BS40" s="19">
        <f t="shared" si="12"/>
        <v>29130</v>
      </c>
      <c r="BT40" s="19"/>
      <c r="BU40" s="19">
        <v>22.8</v>
      </c>
      <c r="BV40" s="19">
        <v>23</v>
      </c>
      <c r="BW40" s="19"/>
      <c r="BX40" s="19">
        <v>28</v>
      </c>
      <c r="BY40" s="19">
        <f t="shared" si="13"/>
        <v>27188</v>
      </c>
      <c r="BZ40" s="19"/>
      <c r="CA40" s="19">
        <v>34.200000000000003</v>
      </c>
      <c r="CB40" s="19">
        <v>21</v>
      </c>
      <c r="CC40" s="19"/>
      <c r="CD40" s="19">
        <v>35</v>
      </c>
      <c r="CE40" s="19">
        <f t="shared" si="14"/>
        <v>33985</v>
      </c>
      <c r="CF40" s="19"/>
      <c r="CG40" s="19">
        <v>17.100000000000001</v>
      </c>
      <c r="CH40" s="19">
        <v>17</v>
      </c>
      <c r="CI40" s="19">
        <v>13</v>
      </c>
      <c r="CJ40" s="19">
        <v>30</v>
      </c>
      <c r="CK40" s="19">
        <f t="shared" si="15"/>
        <v>29130</v>
      </c>
      <c r="CL40" s="19"/>
      <c r="CM40" s="19">
        <v>17.100000000000001</v>
      </c>
      <c r="CN40" s="19">
        <v>16</v>
      </c>
      <c r="CO40" s="19"/>
      <c r="CP40" s="19">
        <v>30</v>
      </c>
      <c r="CQ40" s="19">
        <f t="shared" si="16"/>
        <v>29130</v>
      </c>
      <c r="CR40" s="19"/>
      <c r="CS40" s="19">
        <v>13.68</v>
      </c>
      <c r="CT40" s="19">
        <v>14</v>
      </c>
      <c r="CU40" s="19"/>
      <c r="CV40" s="19">
        <v>20</v>
      </c>
      <c r="CW40" s="19">
        <f t="shared" si="17"/>
        <v>19420</v>
      </c>
      <c r="CX40" s="19"/>
      <c r="CY40" s="19">
        <v>11.4</v>
      </c>
      <c r="CZ40" s="19">
        <v>9</v>
      </c>
      <c r="DA40" s="19">
        <v>2</v>
      </c>
      <c r="DB40" s="19">
        <v>15</v>
      </c>
      <c r="DC40" s="19">
        <f t="shared" si="18"/>
        <v>14565</v>
      </c>
      <c r="DD40" s="19"/>
      <c r="DE40" s="19">
        <v>17.100000000000001</v>
      </c>
      <c r="DF40" s="38">
        <v>10</v>
      </c>
      <c r="DG40" s="19">
        <v>2</v>
      </c>
      <c r="DH40" s="19">
        <v>20</v>
      </c>
      <c r="DI40" s="19">
        <f t="shared" si="19"/>
        <v>19420</v>
      </c>
      <c r="DJ40" s="19"/>
      <c r="DK40" s="19">
        <v>0</v>
      </c>
      <c r="DL40" s="19"/>
      <c r="DM40" s="19"/>
      <c r="DN40" s="19"/>
      <c r="DO40" s="19">
        <f t="shared" si="20"/>
        <v>0</v>
      </c>
      <c r="DP40" s="19"/>
    </row>
    <row r="41" spans="1:120" ht="24" customHeight="1">
      <c r="A41" s="18">
        <v>32</v>
      </c>
      <c r="B41" s="83">
        <v>39837000</v>
      </c>
      <c r="C41" s="84" t="s">
        <v>283</v>
      </c>
      <c r="D41" s="83" t="s">
        <v>185</v>
      </c>
      <c r="E41" s="83" t="s">
        <v>23</v>
      </c>
      <c r="F41" s="69" t="s">
        <v>284</v>
      </c>
      <c r="G41" s="69" t="s">
        <v>285</v>
      </c>
      <c r="H41" s="214">
        <v>17</v>
      </c>
      <c r="I41" s="215">
        <f t="shared" si="0"/>
        <v>8160</v>
      </c>
      <c r="J41" s="215">
        <v>14</v>
      </c>
      <c r="K41" s="215">
        <f t="shared" si="1"/>
        <v>6720</v>
      </c>
      <c r="L41" s="217">
        <f t="shared" si="2"/>
        <v>-3</v>
      </c>
      <c r="M41" s="19">
        <v>0</v>
      </c>
      <c r="N41" s="19"/>
      <c r="O41" s="19"/>
      <c r="P41" s="19">
        <v>0</v>
      </c>
      <c r="Q41" s="19">
        <f t="shared" si="3"/>
        <v>0</v>
      </c>
      <c r="R41" s="19"/>
      <c r="S41" s="19">
        <v>0</v>
      </c>
      <c r="T41" s="19"/>
      <c r="U41" s="19"/>
      <c r="V41" s="19"/>
      <c r="W41" s="19">
        <f t="shared" si="4"/>
        <v>0</v>
      </c>
      <c r="X41" s="19"/>
      <c r="Y41" s="19">
        <v>0</v>
      </c>
      <c r="Z41" s="19"/>
      <c r="AA41" s="19"/>
      <c r="AB41" s="19"/>
      <c r="AC41" s="19">
        <f t="shared" si="5"/>
        <v>0</v>
      </c>
      <c r="AD41" s="19"/>
      <c r="AE41" s="19">
        <v>0</v>
      </c>
      <c r="AF41" s="19"/>
      <c r="AG41" s="19">
        <v>0</v>
      </c>
      <c r="AH41" s="19">
        <v>0</v>
      </c>
      <c r="AI41" s="19">
        <f t="shared" si="6"/>
        <v>0</v>
      </c>
      <c r="AJ41" s="19"/>
      <c r="AK41" s="19">
        <v>0</v>
      </c>
      <c r="AL41" s="19">
        <v>0</v>
      </c>
      <c r="AM41" s="19">
        <v>0</v>
      </c>
      <c r="AN41" s="19"/>
      <c r="AO41" s="19">
        <f t="shared" si="7"/>
        <v>0</v>
      </c>
      <c r="AP41" s="19"/>
      <c r="AQ41" s="19">
        <v>0</v>
      </c>
      <c r="AR41" s="19">
        <v>0</v>
      </c>
      <c r="AS41" s="19">
        <v>0</v>
      </c>
      <c r="AT41" s="19">
        <v>0</v>
      </c>
      <c r="AU41" s="19">
        <f t="shared" si="8"/>
        <v>0</v>
      </c>
      <c r="AV41" s="19"/>
      <c r="AW41" s="19">
        <v>0</v>
      </c>
      <c r="AX41" s="19">
        <v>0</v>
      </c>
      <c r="AY41" s="19">
        <v>0</v>
      </c>
      <c r="AZ41" s="69">
        <v>0</v>
      </c>
      <c r="BA41" s="19">
        <f t="shared" si="9"/>
        <v>0</v>
      </c>
      <c r="BB41" s="19"/>
      <c r="BC41" s="19">
        <v>13.11</v>
      </c>
      <c r="BD41" s="19">
        <v>2</v>
      </c>
      <c r="BE41" s="19"/>
      <c r="BF41" s="38">
        <v>10</v>
      </c>
      <c r="BG41" s="19">
        <f t="shared" si="10"/>
        <v>4800</v>
      </c>
      <c r="BH41" s="19"/>
      <c r="BI41" s="19">
        <v>0</v>
      </c>
      <c r="BJ41" s="19">
        <v>0</v>
      </c>
      <c r="BK41" s="19">
        <v>0</v>
      </c>
      <c r="BL41" s="19">
        <v>4</v>
      </c>
      <c r="BM41" s="19">
        <f t="shared" si="11"/>
        <v>1920</v>
      </c>
      <c r="BN41" s="19"/>
      <c r="BO41" s="19">
        <v>11.4</v>
      </c>
      <c r="BP41" s="19"/>
      <c r="BQ41" s="19"/>
      <c r="BR41" s="19"/>
      <c r="BS41" s="19">
        <f t="shared" si="12"/>
        <v>0</v>
      </c>
      <c r="BT41" s="19"/>
      <c r="BU41" s="19">
        <v>5.7</v>
      </c>
      <c r="BV41" s="19">
        <v>3</v>
      </c>
      <c r="BW41" s="19"/>
      <c r="BX41" s="19"/>
      <c r="BY41" s="19">
        <f t="shared" si="13"/>
        <v>0</v>
      </c>
      <c r="BZ41" s="19"/>
      <c r="CA41" s="19">
        <v>0</v>
      </c>
      <c r="CB41" s="19"/>
      <c r="CC41" s="19"/>
      <c r="CD41" s="19"/>
      <c r="CE41" s="19">
        <f t="shared" si="14"/>
        <v>0</v>
      </c>
      <c r="CF41" s="19"/>
      <c r="CG41" s="19">
        <v>0</v>
      </c>
      <c r="CH41" s="19">
        <v>0</v>
      </c>
      <c r="CI41" s="19">
        <v>0</v>
      </c>
      <c r="CJ41" s="19"/>
      <c r="CK41" s="19">
        <f t="shared" si="15"/>
        <v>0</v>
      </c>
      <c r="CL41" s="19"/>
      <c r="CM41" s="19">
        <v>2.2799999999999998</v>
      </c>
      <c r="CN41" s="19"/>
      <c r="CO41" s="19"/>
      <c r="CP41" s="19"/>
      <c r="CQ41" s="19">
        <f t="shared" si="16"/>
        <v>0</v>
      </c>
      <c r="CR41" s="19"/>
      <c r="CS41" s="19">
        <v>0</v>
      </c>
      <c r="CT41" s="19"/>
      <c r="CU41" s="19"/>
      <c r="CV41" s="19"/>
      <c r="CW41" s="19">
        <f t="shared" si="17"/>
        <v>0</v>
      </c>
      <c r="CX41" s="19"/>
      <c r="CY41" s="19">
        <v>0</v>
      </c>
      <c r="CZ41" s="19">
        <v>0</v>
      </c>
      <c r="DA41" s="19">
        <v>0</v>
      </c>
      <c r="DB41" s="19">
        <v>0</v>
      </c>
      <c r="DC41" s="19">
        <f t="shared" si="18"/>
        <v>0</v>
      </c>
      <c r="DD41" s="19"/>
      <c r="DE41" s="19">
        <v>0</v>
      </c>
      <c r="DF41" s="38"/>
      <c r="DG41" s="19">
        <v>0</v>
      </c>
      <c r="DH41" s="19"/>
      <c r="DI41" s="19">
        <f t="shared" si="19"/>
        <v>0</v>
      </c>
      <c r="DJ41" s="19"/>
      <c r="DK41" s="19">
        <v>0</v>
      </c>
      <c r="DL41" s="19"/>
      <c r="DM41" s="19"/>
      <c r="DN41" s="19"/>
      <c r="DO41" s="19">
        <f t="shared" si="20"/>
        <v>0</v>
      </c>
      <c r="DP41" s="19"/>
    </row>
    <row r="42" spans="1:120" ht="24" customHeight="1">
      <c r="A42" s="18">
        <v>33</v>
      </c>
      <c r="B42" s="83">
        <v>39811300</v>
      </c>
      <c r="C42" s="84" t="s">
        <v>286</v>
      </c>
      <c r="D42" s="83" t="s">
        <v>185</v>
      </c>
      <c r="E42" s="83" t="s">
        <v>23</v>
      </c>
      <c r="F42" s="69" t="s">
        <v>287</v>
      </c>
      <c r="G42" s="69">
        <v>368</v>
      </c>
      <c r="H42" s="214">
        <v>357</v>
      </c>
      <c r="I42" s="215">
        <f t="shared" si="0"/>
        <v>131376</v>
      </c>
      <c r="J42" s="215">
        <v>354</v>
      </c>
      <c r="K42" s="215">
        <f t="shared" si="1"/>
        <v>130272</v>
      </c>
      <c r="L42" s="217">
        <f t="shared" si="2"/>
        <v>-3</v>
      </c>
      <c r="M42" s="19">
        <v>200</v>
      </c>
      <c r="N42" s="19"/>
      <c r="O42" s="19"/>
      <c r="P42" s="19">
        <v>100</v>
      </c>
      <c r="Q42" s="19">
        <f t="shared" si="3"/>
        <v>36800</v>
      </c>
      <c r="R42" s="19"/>
      <c r="S42" s="19">
        <v>5.7</v>
      </c>
      <c r="T42" s="19">
        <v>35</v>
      </c>
      <c r="U42" s="19"/>
      <c r="V42" s="19">
        <v>29</v>
      </c>
      <c r="W42" s="19">
        <f t="shared" si="4"/>
        <v>10672</v>
      </c>
      <c r="X42" s="19"/>
      <c r="Y42" s="19">
        <v>17.100000000000001</v>
      </c>
      <c r="Z42" s="19">
        <v>17</v>
      </c>
      <c r="AA42" s="19"/>
      <c r="AB42" s="19"/>
      <c r="AC42" s="19">
        <f t="shared" si="5"/>
        <v>0</v>
      </c>
      <c r="AD42" s="19"/>
      <c r="AE42" s="19">
        <v>6.84</v>
      </c>
      <c r="AF42" s="19">
        <v>7</v>
      </c>
      <c r="AG42" s="19">
        <v>0</v>
      </c>
      <c r="AH42" s="19">
        <v>0</v>
      </c>
      <c r="AI42" s="19">
        <f t="shared" si="6"/>
        <v>0</v>
      </c>
      <c r="AJ42" s="19"/>
      <c r="AK42" s="19">
        <v>11.4</v>
      </c>
      <c r="AL42" s="19">
        <v>11</v>
      </c>
      <c r="AM42" s="19">
        <v>0</v>
      </c>
      <c r="AN42" s="19">
        <v>20</v>
      </c>
      <c r="AO42" s="19">
        <f t="shared" si="7"/>
        <v>7360</v>
      </c>
      <c r="AP42" s="19"/>
      <c r="AQ42" s="19">
        <v>20.52</v>
      </c>
      <c r="AR42" s="19">
        <v>20</v>
      </c>
      <c r="AS42" s="19">
        <v>10</v>
      </c>
      <c r="AT42" s="19">
        <v>20</v>
      </c>
      <c r="AU42" s="19">
        <f t="shared" si="8"/>
        <v>7360</v>
      </c>
      <c r="AV42" s="19"/>
      <c r="AW42" s="19">
        <v>17.100000000000001</v>
      </c>
      <c r="AX42" s="19">
        <v>12</v>
      </c>
      <c r="AY42" s="19">
        <v>2</v>
      </c>
      <c r="AZ42" s="69">
        <v>14</v>
      </c>
      <c r="BA42" s="19">
        <f t="shared" si="9"/>
        <v>5152</v>
      </c>
      <c r="BB42" s="19"/>
      <c r="BC42" s="19">
        <v>74.099999999999994</v>
      </c>
      <c r="BD42" s="19">
        <v>74</v>
      </c>
      <c r="BE42" s="19"/>
      <c r="BF42" s="38">
        <v>50</v>
      </c>
      <c r="BG42" s="19">
        <f t="shared" si="10"/>
        <v>18400</v>
      </c>
      <c r="BH42" s="19"/>
      <c r="BI42" s="19">
        <v>5.7</v>
      </c>
      <c r="BJ42" s="19">
        <v>6</v>
      </c>
      <c r="BK42" s="19">
        <v>0</v>
      </c>
      <c r="BL42" s="19">
        <v>10</v>
      </c>
      <c r="BM42" s="19">
        <f t="shared" si="11"/>
        <v>3680</v>
      </c>
      <c r="BN42" s="19"/>
      <c r="BO42" s="19">
        <v>17.100000000000001</v>
      </c>
      <c r="BP42" s="19">
        <v>13</v>
      </c>
      <c r="BQ42" s="19"/>
      <c r="BR42" s="19">
        <v>10</v>
      </c>
      <c r="BS42" s="19">
        <f t="shared" si="12"/>
        <v>3680</v>
      </c>
      <c r="BT42" s="19"/>
      <c r="BU42" s="19">
        <v>22.8</v>
      </c>
      <c r="BV42" s="19">
        <v>23</v>
      </c>
      <c r="BW42" s="19"/>
      <c r="BX42" s="19">
        <v>20</v>
      </c>
      <c r="BY42" s="19">
        <f t="shared" si="13"/>
        <v>7360</v>
      </c>
      <c r="BZ42" s="19"/>
      <c r="CA42" s="19">
        <v>11.4</v>
      </c>
      <c r="CB42" s="19">
        <v>11</v>
      </c>
      <c r="CC42" s="19"/>
      <c r="CD42" s="19">
        <v>11</v>
      </c>
      <c r="CE42" s="19">
        <f t="shared" si="14"/>
        <v>4048</v>
      </c>
      <c r="CF42" s="19"/>
      <c r="CG42" s="19">
        <v>11.4</v>
      </c>
      <c r="CH42" s="19">
        <v>11</v>
      </c>
      <c r="CI42" s="19">
        <v>10</v>
      </c>
      <c r="CJ42" s="19">
        <v>15</v>
      </c>
      <c r="CK42" s="19">
        <f t="shared" si="15"/>
        <v>5520</v>
      </c>
      <c r="CL42" s="19"/>
      <c r="CM42" s="19">
        <v>0</v>
      </c>
      <c r="CN42" s="19">
        <v>40</v>
      </c>
      <c r="CO42" s="19"/>
      <c r="CP42" s="19">
        <v>14</v>
      </c>
      <c r="CQ42" s="19">
        <f t="shared" si="16"/>
        <v>5152</v>
      </c>
      <c r="CR42" s="19"/>
      <c r="CS42" s="19">
        <v>0</v>
      </c>
      <c r="CT42" s="19"/>
      <c r="CU42" s="19"/>
      <c r="CV42" s="19"/>
      <c r="CW42" s="19">
        <f t="shared" si="17"/>
        <v>0</v>
      </c>
      <c r="CX42" s="19"/>
      <c r="CY42" s="19">
        <v>3.99</v>
      </c>
      <c r="CZ42" s="19">
        <v>1</v>
      </c>
      <c r="DA42" s="19">
        <v>1</v>
      </c>
      <c r="DB42" s="19">
        <v>5</v>
      </c>
      <c r="DC42" s="19">
        <f t="shared" si="18"/>
        <v>1840</v>
      </c>
      <c r="DD42" s="19"/>
      <c r="DE42" s="19">
        <v>28.5</v>
      </c>
      <c r="DF42" s="38">
        <v>25</v>
      </c>
      <c r="DG42" s="19">
        <v>6</v>
      </c>
      <c r="DH42" s="19">
        <v>36</v>
      </c>
      <c r="DI42" s="19">
        <f t="shared" si="19"/>
        <v>13248</v>
      </c>
      <c r="DJ42" s="19"/>
      <c r="DK42" s="19">
        <v>0</v>
      </c>
      <c r="DL42" s="19"/>
      <c r="DM42" s="19"/>
      <c r="DN42" s="19"/>
      <c r="DO42" s="19">
        <f t="shared" si="20"/>
        <v>0</v>
      </c>
      <c r="DP42" s="19"/>
    </row>
    <row r="43" spans="1:120" ht="24" customHeight="1">
      <c r="A43" s="18">
        <v>34</v>
      </c>
      <c r="B43" s="83">
        <v>31531210</v>
      </c>
      <c r="C43" s="84" t="s">
        <v>288</v>
      </c>
      <c r="D43" s="83" t="s">
        <v>185</v>
      </c>
      <c r="E43" s="83" t="s">
        <v>23</v>
      </c>
      <c r="F43" s="69" t="s">
        <v>289</v>
      </c>
      <c r="G43" s="69">
        <v>82</v>
      </c>
      <c r="H43" s="214">
        <v>3023</v>
      </c>
      <c r="I43" s="215">
        <f t="shared" si="0"/>
        <v>247886</v>
      </c>
      <c r="J43" s="215">
        <v>4411</v>
      </c>
      <c r="K43" s="215">
        <f t="shared" si="1"/>
        <v>361702</v>
      </c>
      <c r="L43" s="216">
        <f t="shared" si="2"/>
        <v>1388</v>
      </c>
      <c r="M43" s="19">
        <v>50</v>
      </c>
      <c r="N43" s="19"/>
      <c r="O43" s="19"/>
      <c r="P43" s="19">
        <v>25</v>
      </c>
      <c r="Q43" s="19">
        <f t="shared" si="3"/>
        <v>2050</v>
      </c>
      <c r="R43" s="19"/>
      <c r="S43" s="19">
        <v>57</v>
      </c>
      <c r="T43" s="19">
        <v>57</v>
      </c>
      <c r="U43" s="19"/>
      <c r="V43" s="19">
        <v>60</v>
      </c>
      <c r="W43" s="19">
        <f t="shared" si="4"/>
        <v>4920</v>
      </c>
      <c r="X43" s="19"/>
      <c r="Y43" s="19">
        <v>1710</v>
      </c>
      <c r="Z43" s="19">
        <v>1300</v>
      </c>
      <c r="AA43" s="19">
        <v>400</v>
      </c>
      <c r="AB43" s="19">
        <v>2200</v>
      </c>
      <c r="AC43" s="19">
        <f t="shared" si="5"/>
        <v>180400</v>
      </c>
      <c r="AD43" s="19"/>
      <c r="AE43" s="19">
        <v>0</v>
      </c>
      <c r="AF43" s="19">
        <v>600</v>
      </c>
      <c r="AG43" s="19">
        <v>0</v>
      </c>
      <c r="AH43" s="19">
        <v>0</v>
      </c>
      <c r="AI43" s="19">
        <f t="shared" si="6"/>
        <v>0</v>
      </c>
      <c r="AJ43" s="19"/>
      <c r="AK43" s="19">
        <v>0</v>
      </c>
      <c r="AL43" s="19">
        <v>0</v>
      </c>
      <c r="AM43" s="19">
        <v>0</v>
      </c>
      <c r="AN43" s="19"/>
      <c r="AO43" s="19">
        <f t="shared" si="7"/>
        <v>0</v>
      </c>
      <c r="AP43" s="19"/>
      <c r="AQ43" s="19">
        <v>142.5</v>
      </c>
      <c r="AR43" s="19">
        <v>243</v>
      </c>
      <c r="AS43" s="19">
        <v>50</v>
      </c>
      <c r="AT43" s="19">
        <v>100</v>
      </c>
      <c r="AU43" s="19">
        <f t="shared" si="8"/>
        <v>8200</v>
      </c>
      <c r="AV43" s="19"/>
      <c r="AW43" s="19">
        <v>114</v>
      </c>
      <c r="AX43" s="19">
        <v>90</v>
      </c>
      <c r="AY43" s="19">
        <v>20</v>
      </c>
      <c r="AZ43" s="69">
        <v>110</v>
      </c>
      <c r="BA43" s="19">
        <f t="shared" si="9"/>
        <v>9020</v>
      </c>
      <c r="BB43" s="19"/>
      <c r="BC43" s="19">
        <v>809.4</v>
      </c>
      <c r="BD43" s="19">
        <v>809</v>
      </c>
      <c r="BE43" s="19"/>
      <c r="BF43" s="38">
        <v>800</v>
      </c>
      <c r="BG43" s="19">
        <f t="shared" si="10"/>
        <v>65600</v>
      </c>
      <c r="BH43" s="19"/>
      <c r="BI43" s="19">
        <v>45.6</v>
      </c>
      <c r="BJ43" s="19">
        <v>53</v>
      </c>
      <c r="BK43" s="19">
        <v>0</v>
      </c>
      <c r="BL43" s="19"/>
      <c r="BM43" s="19">
        <f t="shared" si="11"/>
        <v>0</v>
      </c>
      <c r="BN43" s="19"/>
      <c r="BO43" s="19">
        <v>285</v>
      </c>
      <c r="BP43" s="19">
        <v>493</v>
      </c>
      <c r="BQ43" s="19">
        <v>200</v>
      </c>
      <c r="BR43" s="19">
        <v>494</v>
      </c>
      <c r="BS43" s="19">
        <f t="shared" si="12"/>
        <v>40508</v>
      </c>
      <c r="BT43" s="19"/>
      <c r="BU43" s="19">
        <v>57</v>
      </c>
      <c r="BV43" s="19">
        <v>457</v>
      </c>
      <c r="BW43" s="19"/>
      <c r="BX43" s="19">
        <v>102</v>
      </c>
      <c r="BY43" s="19">
        <f t="shared" si="13"/>
        <v>8364</v>
      </c>
      <c r="BZ43" s="19"/>
      <c r="CA43" s="19">
        <v>57</v>
      </c>
      <c r="CB43" s="19">
        <v>57</v>
      </c>
      <c r="CC43" s="19"/>
      <c r="CD43" s="19">
        <v>100</v>
      </c>
      <c r="CE43" s="19">
        <f t="shared" si="14"/>
        <v>8200</v>
      </c>
      <c r="CF43" s="19"/>
      <c r="CG43" s="19">
        <v>57</v>
      </c>
      <c r="CH43" s="19">
        <v>25</v>
      </c>
      <c r="CI43" s="19">
        <v>0</v>
      </c>
      <c r="CJ43" s="19"/>
      <c r="CK43" s="19">
        <f t="shared" si="15"/>
        <v>0</v>
      </c>
      <c r="CL43" s="19"/>
      <c r="CM43" s="19">
        <v>57</v>
      </c>
      <c r="CN43" s="19">
        <v>116</v>
      </c>
      <c r="CO43" s="19"/>
      <c r="CP43" s="19">
        <v>60</v>
      </c>
      <c r="CQ43" s="19">
        <f t="shared" si="16"/>
        <v>4920</v>
      </c>
      <c r="CR43" s="19"/>
      <c r="CS43" s="19">
        <v>57</v>
      </c>
      <c r="CT43" s="19">
        <v>57</v>
      </c>
      <c r="CU43" s="19"/>
      <c r="CV43" s="19">
        <v>100</v>
      </c>
      <c r="CW43" s="19">
        <f t="shared" si="17"/>
        <v>8200</v>
      </c>
      <c r="CX43" s="19"/>
      <c r="CY43" s="19">
        <v>57</v>
      </c>
      <c r="CZ43" s="19">
        <v>80</v>
      </c>
      <c r="DA43" s="19">
        <v>15</v>
      </c>
      <c r="DB43" s="19">
        <v>60</v>
      </c>
      <c r="DC43" s="19">
        <f t="shared" si="18"/>
        <v>4920</v>
      </c>
      <c r="DD43" s="19"/>
      <c r="DE43" s="19">
        <v>142.5</v>
      </c>
      <c r="DF43" s="38">
        <v>144</v>
      </c>
      <c r="DG43" s="19">
        <v>25</v>
      </c>
      <c r="DH43" s="19">
        <v>200</v>
      </c>
      <c r="DI43" s="19">
        <f t="shared" si="19"/>
        <v>16400</v>
      </c>
      <c r="DJ43" s="19"/>
      <c r="DK43" s="19">
        <v>0</v>
      </c>
      <c r="DL43" s="19"/>
      <c r="DM43" s="19"/>
      <c r="DN43" s="19"/>
      <c r="DO43" s="19">
        <f t="shared" si="20"/>
        <v>0</v>
      </c>
      <c r="DP43" s="19"/>
    </row>
    <row r="44" spans="1:120" ht="24" customHeight="1">
      <c r="A44" s="18">
        <v>35</v>
      </c>
      <c r="B44" s="83">
        <v>31531210</v>
      </c>
      <c r="C44" s="84" t="s">
        <v>288</v>
      </c>
      <c r="D44" s="83" t="s">
        <v>185</v>
      </c>
      <c r="E44" s="83" t="s">
        <v>23</v>
      </c>
      <c r="F44" s="69" t="s">
        <v>290</v>
      </c>
      <c r="G44" s="69">
        <v>87</v>
      </c>
      <c r="H44" s="214">
        <v>309</v>
      </c>
      <c r="I44" s="215">
        <f t="shared" si="0"/>
        <v>26883</v>
      </c>
      <c r="J44" s="215">
        <v>330</v>
      </c>
      <c r="K44" s="215">
        <f t="shared" si="1"/>
        <v>28710</v>
      </c>
      <c r="L44" s="216">
        <f t="shared" si="2"/>
        <v>21</v>
      </c>
      <c r="M44" s="19">
        <v>50</v>
      </c>
      <c r="N44" s="19"/>
      <c r="O44" s="19"/>
      <c r="P44" s="19">
        <v>25</v>
      </c>
      <c r="Q44" s="19">
        <f t="shared" si="3"/>
        <v>2175</v>
      </c>
      <c r="R44" s="19"/>
      <c r="S44" s="19">
        <v>57</v>
      </c>
      <c r="T44" s="19">
        <v>57</v>
      </c>
      <c r="U44" s="19"/>
      <c r="V44" s="19">
        <v>60</v>
      </c>
      <c r="W44" s="19">
        <f t="shared" si="4"/>
        <v>5220</v>
      </c>
      <c r="X44" s="19"/>
      <c r="Y44" s="19">
        <v>11.4</v>
      </c>
      <c r="Z44" s="19">
        <v>11</v>
      </c>
      <c r="AA44" s="19"/>
      <c r="AB44" s="19"/>
      <c r="AC44" s="19">
        <f t="shared" si="5"/>
        <v>0</v>
      </c>
      <c r="AD44" s="19"/>
      <c r="AE44" s="19">
        <v>34.200000000000003</v>
      </c>
      <c r="AF44" s="19"/>
      <c r="AG44" s="19">
        <v>0</v>
      </c>
      <c r="AH44" s="19">
        <v>0</v>
      </c>
      <c r="AI44" s="19">
        <f t="shared" si="6"/>
        <v>0</v>
      </c>
      <c r="AJ44" s="19"/>
      <c r="AK44" s="19">
        <v>57</v>
      </c>
      <c r="AL44" s="19">
        <v>170</v>
      </c>
      <c r="AM44" s="19">
        <v>0</v>
      </c>
      <c r="AN44" s="19">
        <v>100</v>
      </c>
      <c r="AO44" s="19">
        <f t="shared" si="7"/>
        <v>8700</v>
      </c>
      <c r="AP44" s="19"/>
      <c r="AQ44" s="19">
        <v>0</v>
      </c>
      <c r="AR44" s="5">
        <v>0</v>
      </c>
      <c r="AS44" s="5">
        <v>0</v>
      </c>
      <c r="AT44" s="5">
        <v>0</v>
      </c>
      <c r="AU44" s="19">
        <f t="shared" si="8"/>
        <v>0</v>
      </c>
      <c r="AV44" s="19"/>
      <c r="AW44" s="19">
        <v>7</v>
      </c>
      <c r="AX44" s="19">
        <v>10</v>
      </c>
      <c r="AY44" s="19">
        <v>1</v>
      </c>
      <c r="AZ44" s="69">
        <v>11</v>
      </c>
      <c r="BA44" s="19">
        <f t="shared" si="9"/>
        <v>957</v>
      </c>
      <c r="BB44" s="19"/>
      <c r="BC44" s="19">
        <v>22.8</v>
      </c>
      <c r="BD44" s="19">
        <v>123</v>
      </c>
      <c r="BE44" s="19"/>
      <c r="BF44" s="38"/>
      <c r="BG44" s="19">
        <f t="shared" si="10"/>
        <v>0</v>
      </c>
      <c r="BH44" s="19"/>
      <c r="BI44" s="19">
        <v>28.5</v>
      </c>
      <c r="BJ44" s="19"/>
      <c r="BK44" s="19">
        <v>0</v>
      </c>
      <c r="BL44" s="19"/>
      <c r="BM44" s="19">
        <f t="shared" si="11"/>
        <v>0</v>
      </c>
      <c r="BN44" s="19"/>
      <c r="BO44" s="19">
        <v>0</v>
      </c>
      <c r="BP44" s="19"/>
      <c r="BQ44" s="19"/>
      <c r="BR44" s="19"/>
      <c r="BS44" s="19">
        <f t="shared" si="12"/>
        <v>0</v>
      </c>
      <c r="BT44" s="19"/>
      <c r="BU44" s="19">
        <v>28.5</v>
      </c>
      <c r="BV44" s="19">
        <v>29</v>
      </c>
      <c r="BW44" s="19"/>
      <c r="BX44" s="19"/>
      <c r="BY44" s="19">
        <f t="shared" si="13"/>
        <v>0</v>
      </c>
      <c r="BZ44" s="19"/>
      <c r="CA44" s="19">
        <v>34.200000000000003</v>
      </c>
      <c r="CB44" s="19"/>
      <c r="CC44" s="19"/>
      <c r="CD44" s="19">
        <v>34</v>
      </c>
      <c r="CE44" s="19">
        <f t="shared" si="14"/>
        <v>2958</v>
      </c>
      <c r="CF44" s="19"/>
      <c r="CG44" s="19">
        <v>0</v>
      </c>
      <c r="CH44" s="19">
        <v>0</v>
      </c>
      <c r="CI44" s="19">
        <v>0</v>
      </c>
      <c r="CJ44" s="19"/>
      <c r="CK44" s="19">
        <f t="shared" si="15"/>
        <v>0</v>
      </c>
      <c r="CL44" s="19"/>
      <c r="CM44" s="19">
        <v>0</v>
      </c>
      <c r="CN44" s="19"/>
      <c r="CO44" s="19"/>
      <c r="CP44" s="19"/>
      <c r="CQ44" s="19">
        <f t="shared" si="16"/>
        <v>0</v>
      </c>
      <c r="CR44" s="19"/>
      <c r="CS44" s="19">
        <v>57</v>
      </c>
      <c r="CT44" s="19">
        <v>57</v>
      </c>
      <c r="CU44" s="19"/>
      <c r="CV44" s="19">
        <v>100</v>
      </c>
      <c r="CW44" s="19">
        <f t="shared" si="17"/>
        <v>8700</v>
      </c>
      <c r="CX44" s="19"/>
      <c r="CY44" s="19">
        <v>0</v>
      </c>
      <c r="CZ44" s="19">
        <v>0</v>
      </c>
      <c r="DA44" s="19">
        <v>0</v>
      </c>
      <c r="DB44" s="19">
        <v>0</v>
      </c>
      <c r="DC44" s="19">
        <f t="shared" si="18"/>
        <v>0</v>
      </c>
      <c r="DD44" s="19"/>
      <c r="DE44" s="19">
        <v>0</v>
      </c>
      <c r="DF44" s="38"/>
      <c r="DG44" s="19">
        <v>0</v>
      </c>
      <c r="DH44" s="19"/>
      <c r="DI44" s="19">
        <f t="shared" si="19"/>
        <v>0</v>
      </c>
      <c r="DJ44" s="19"/>
      <c r="DK44" s="19">
        <v>0</v>
      </c>
      <c r="DL44" s="19"/>
      <c r="DM44" s="19"/>
      <c r="DN44" s="19"/>
      <c r="DO44" s="19">
        <f t="shared" si="20"/>
        <v>0</v>
      </c>
      <c r="DP44" s="19"/>
    </row>
    <row r="45" spans="1:120" ht="24" customHeight="1">
      <c r="A45" s="18">
        <v>36</v>
      </c>
      <c r="B45" s="83">
        <v>31531500</v>
      </c>
      <c r="C45" s="84" t="s">
        <v>291</v>
      </c>
      <c r="D45" s="83" t="s">
        <v>185</v>
      </c>
      <c r="E45" s="83" t="s">
        <v>23</v>
      </c>
      <c r="F45" s="69" t="s">
        <v>292</v>
      </c>
      <c r="G45" s="69">
        <v>312</v>
      </c>
      <c r="H45" s="214">
        <v>558</v>
      </c>
      <c r="I45" s="215">
        <f t="shared" si="0"/>
        <v>174096</v>
      </c>
      <c r="J45" s="215">
        <v>723</v>
      </c>
      <c r="K45" s="215">
        <f t="shared" si="1"/>
        <v>225576</v>
      </c>
      <c r="L45" s="216">
        <f t="shared" si="2"/>
        <v>165</v>
      </c>
      <c r="M45" s="19">
        <v>50</v>
      </c>
      <c r="N45" s="19"/>
      <c r="O45" s="19"/>
      <c r="P45" s="19">
        <v>25</v>
      </c>
      <c r="Q45" s="19">
        <f t="shared" si="3"/>
        <v>7800</v>
      </c>
      <c r="R45" s="19"/>
      <c r="S45" s="19">
        <v>57</v>
      </c>
      <c r="T45" s="19">
        <v>57</v>
      </c>
      <c r="U45" s="19"/>
      <c r="V45" s="19">
        <v>25</v>
      </c>
      <c r="W45" s="19">
        <f t="shared" si="4"/>
        <v>7800</v>
      </c>
      <c r="X45" s="19"/>
      <c r="Y45" s="19">
        <v>0</v>
      </c>
      <c r="Z45" s="19"/>
      <c r="AA45" s="19"/>
      <c r="AB45" s="19">
        <v>15</v>
      </c>
      <c r="AC45" s="19">
        <f t="shared" si="5"/>
        <v>4680</v>
      </c>
      <c r="AD45" s="19"/>
      <c r="AE45" s="19">
        <v>0</v>
      </c>
      <c r="AF45" s="19">
        <v>20</v>
      </c>
      <c r="AG45" s="19">
        <v>0</v>
      </c>
      <c r="AH45" s="19">
        <v>0</v>
      </c>
      <c r="AI45" s="19">
        <f t="shared" si="6"/>
        <v>0</v>
      </c>
      <c r="AJ45" s="19"/>
      <c r="AK45" s="19">
        <v>0</v>
      </c>
      <c r="AL45" s="19">
        <v>0</v>
      </c>
      <c r="AM45" s="19">
        <v>0</v>
      </c>
      <c r="AN45" s="19"/>
      <c r="AO45" s="19">
        <f t="shared" si="7"/>
        <v>0</v>
      </c>
      <c r="AP45" s="19"/>
      <c r="AQ45" s="19">
        <v>68</v>
      </c>
      <c r="AR45" s="19">
        <v>68</v>
      </c>
      <c r="AS45" s="19">
        <v>40</v>
      </c>
      <c r="AT45" s="19">
        <v>50</v>
      </c>
      <c r="AU45" s="19">
        <f t="shared" si="8"/>
        <v>15600</v>
      </c>
      <c r="AV45" s="19"/>
      <c r="AW45" s="19">
        <v>6.84</v>
      </c>
      <c r="AX45" s="19">
        <v>10</v>
      </c>
      <c r="AY45" s="19">
        <v>1</v>
      </c>
      <c r="AZ45" s="69">
        <v>11</v>
      </c>
      <c r="BA45" s="19">
        <f t="shared" si="9"/>
        <v>3432</v>
      </c>
      <c r="BB45" s="19"/>
      <c r="BC45" s="19">
        <v>162.44999999999999</v>
      </c>
      <c r="BD45" s="19">
        <v>142</v>
      </c>
      <c r="BE45" s="19"/>
      <c r="BF45" s="38">
        <v>225</v>
      </c>
      <c r="BG45" s="19">
        <f t="shared" si="10"/>
        <v>70200</v>
      </c>
      <c r="BH45" s="19"/>
      <c r="BI45" s="19">
        <v>22.8</v>
      </c>
      <c r="BJ45" s="19">
        <v>9</v>
      </c>
      <c r="BK45" s="19">
        <v>14</v>
      </c>
      <c r="BL45" s="19">
        <v>30</v>
      </c>
      <c r="BM45" s="19">
        <f t="shared" si="11"/>
        <v>9360</v>
      </c>
      <c r="BN45" s="19"/>
      <c r="BO45" s="19">
        <v>17.100000000000001</v>
      </c>
      <c r="BP45" s="19"/>
      <c r="BQ45" s="19"/>
      <c r="BR45" s="19">
        <v>22</v>
      </c>
      <c r="BS45" s="19">
        <f t="shared" si="12"/>
        <v>6864</v>
      </c>
      <c r="BT45" s="19"/>
      <c r="BU45" s="19">
        <v>114</v>
      </c>
      <c r="BV45" s="19">
        <v>114</v>
      </c>
      <c r="BW45" s="19"/>
      <c r="BX45" s="19">
        <v>123</v>
      </c>
      <c r="BY45" s="19">
        <f t="shared" si="13"/>
        <v>38376</v>
      </c>
      <c r="BZ45" s="19"/>
      <c r="CA45" s="19">
        <v>17.100000000000001</v>
      </c>
      <c r="CB45" s="19"/>
      <c r="CC45" s="19"/>
      <c r="CD45" s="19">
        <v>17</v>
      </c>
      <c r="CE45" s="19">
        <f t="shared" si="14"/>
        <v>5304</v>
      </c>
      <c r="CF45" s="19"/>
      <c r="CG45" s="19">
        <v>57</v>
      </c>
      <c r="CH45" s="19">
        <v>20</v>
      </c>
      <c r="CI45" s="19">
        <v>0</v>
      </c>
      <c r="CJ45" s="19">
        <v>20</v>
      </c>
      <c r="CK45" s="19">
        <f t="shared" si="15"/>
        <v>6240</v>
      </c>
      <c r="CL45" s="19"/>
      <c r="CM45" s="19">
        <v>17.100000000000001</v>
      </c>
      <c r="CN45" s="19">
        <v>61</v>
      </c>
      <c r="CO45" s="19"/>
      <c r="CP45" s="19">
        <v>50</v>
      </c>
      <c r="CQ45" s="19">
        <f t="shared" si="16"/>
        <v>15600</v>
      </c>
      <c r="CR45" s="19"/>
      <c r="CS45" s="19">
        <v>28.5</v>
      </c>
      <c r="CT45" s="19">
        <v>15</v>
      </c>
      <c r="CU45" s="19"/>
      <c r="CV45" s="19">
        <v>50</v>
      </c>
      <c r="CW45" s="19">
        <f t="shared" si="17"/>
        <v>15600</v>
      </c>
      <c r="CX45" s="19"/>
      <c r="CY45" s="19">
        <v>57</v>
      </c>
      <c r="CZ45" s="19">
        <v>0</v>
      </c>
      <c r="DA45" s="19">
        <v>0</v>
      </c>
      <c r="DB45" s="19">
        <v>60</v>
      </c>
      <c r="DC45" s="19">
        <f t="shared" si="18"/>
        <v>18720</v>
      </c>
      <c r="DD45" s="19"/>
      <c r="DE45" s="19">
        <v>28.5</v>
      </c>
      <c r="DF45" s="38"/>
      <c r="DG45" s="19">
        <v>0</v>
      </c>
      <c r="DH45" s="19"/>
      <c r="DI45" s="19">
        <f t="shared" si="19"/>
        <v>0</v>
      </c>
      <c r="DJ45" s="19"/>
      <c r="DK45" s="19">
        <v>0</v>
      </c>
      <c r="DL45" s="19"/>
      <c r="DM45" s="19"/>
      <c r="DN45" s="19"/>
      <c r="DO45" s="19">
        <f t="shared" si="20"/>
        <v>0</v>
      </c>
      <c r="DP45" s="19"/>
    </row>
    <row r="46" spans="1:120" ht="24" customHeight="1">
      <c r="A46" s="18">
        <v>37</v>
      </c>
      <c r="B46" s="83">
        <v>31531600</v>
      </c>
      <c r="C46" s="84" t="s">
        <v>293</v>
      </c>
      <c r="D46" s="83" t="s">
        <v>185</v>
      </c>
      <c r="E46" s="83" t="s">
        <v>23</v>
      </c>
      <c r="F46" s="69" t="s">
        <v>294</v>
      </c>
      <c r="G46" s="69">
        <v>414</v>
      </c>
      <c r="H46" s="214">
        <v>733</v>
      </c>
      <c r="I46" s="215">
        <f t="shared" si="0"/>
        <v>303462</v>
      </c>
      <c r="J46" s="215">
        <v>980</v>
      </c>
      <c r="K46" s="215">
        <f t="shared" si="1"/>
        <v>405720</v>
      </c>
      <c r="L46" s="216">
        <f t="shared" si="2"/>
        <v>247</v>
      </c>
      <c r="M46" s="19">
        <v>50</v>
      </c>
      <c r="N46" s="19"/>
      <c r="O46" s="19"/>
      <c r="P46" s="19">
        <v>25</v>
      </c>
      <c r="Q46" s="19">
        <f t="shared" si="3"/>
        <v>10350</v>
      </c>
      <c r="R46" s="19"/>
      <c r="S46" s="19">
        <v>57</v>
      </c>
      <c r="T46" s="19">
        <v>53</v>
      </c>
      <c r="U46" s="19"/>
      <c r="V46" s="19">
        <v>25</v>
      </c>
      <c r="W46" s="19">
        <f t="shared" si="4"/>
        <v>10350</v>
      </c>
      <c r="X46" s="19"/>
      <c r="Y46" s="19">
        <v>11.4</v>
      </c>
      <c r="Z46" s="19">
        <v>11</v>
      </c>
      <c r="AA46" s="19"/>
      <c r="AB46" s="19">
        <v>20</v>
      </c>
      <c r="AC46" s="19">
        <f t="shared" si="5"/>
        <v>8280</v>
      </c>
      <c r="AD46" s="19"/>
      <c r="AE46" s="19">
        <v>0</v>
      </c>
      <c r="AF46" s="19"/>
      <c r="AG46" s="19">
        <v>0</v>
      </c>
      <c r="AH46" s="19">
        <v>0</v>
      </c>
      <c r="AI46" s="19">
        <f t="shared" si="6"/>
        <v>0</v>
      </c>
      <c r="AJ46" s="19"/>
      <c r="AK46" s="19">
        <v>14.25</v>
      </c>
      <c r="AL46" s="19">
        <v>14</v>
      </c>
      <c r="AM46" s="19">
        <v>0</v>
      </c>
      <c r="AN46" s="19">
        <v>25</v>
      </c>
      <c r="AO46" s="19">
        <f t="shared" si="7"/>
        <v>10350</v>
      </c>
      <c r="AP46" s="19"/>
      <c r="AQ46" s="19">
        <v>0</v>
      </c>
      <c r="AR46" s="19">
        <v>0</v>
      </c>
      <c r="AS46" s="19">
        <v>0</v>
      </c>
      <c r="AT46" s="19">
        <v>0</v>
      </c>
      <c r="AU46" s="19">
        <f t="shared" si="8"/>
        <v>0</v>
      </c>
      <c r="AV46" s="19"/>
      <c r="AW46" s="19">
        <v>13.68</v>
      </c>
      <c r="AX46" s="19">
        <v>0</v>
      </c>
      <c r="AY46" s="19">
        <v>0</v>
      </c>
      <c r="AZ46" s="69">
        <v>0</v>
      </c>
      <c r="BA46" s="19">
        <f t="shared" si="9"/>
        <v>0</v>
      </c>
      <c r="BB46" s="19"/>
      <c r="BC46" s="19">
        <v>401.85</v>
      </c>
      <c r="BD46" s="19">
        <v>402</v>
      </c>
      <c r="BE46" s="19"/>
      <c r="BF46" s="38">
        <v>650</v>
      </c>
      <c r="BG46" s="19">
        <f t="shared" si="10"/>
        <v>269100</v>
      </c>
      <c r="BH46" s="19"/>
      <c r="BI46" s="19">
        <v>5.7</v>
      </c>
      <c r="BJ46" s="19">
        <v>2</v>
      </c>
      <c r="BK46" s="19">
        <v>4</v>
      </c>
      <c r="BL46" s="19">
        <v>10</v>
      </c>
      <c r="BM46" s="19">
        <f t="shared" si="11"/>
        <v>4140</v>
      </c>
      <c r="BN46" s="19"/>
      <c r="BO46" s="19">
        <v>17.100000000000001</v>
      </c>
      <c r="BP46" s="19">
        <v>8</v>
      </c>
      <c r="BQ46" s="19"/>
      <c r="BR46" s="19">
        <v>10</v>
      </c>
      <c r="BS46" s="19">
        <f t="shared" si="12"/>
        <v>4140</v>
      </c>
      <c r="BT46" s="19"/>
      <c r="BU46" s="19">
        <v>28.5</v>
      </c>
      <c r="BV46" s="19">
        <v>29</v>
      </c>
      <c r="BW46" s="19"/>
      <c r="BX46" s="19">
        <v>25</v>
      </c>
      <c r="BY46" s="19">
        <f t="shared" si="13"/>
        <v>10350</v>
      </c>
      <c r="BZ46" s="19"/>
      <c r="CA46" s="19">
        <v>34.200000000000003</v>
      </c>
      <c r="CB46" s="19">
        <v>10</v>
      </c>
      <c r="CC46" s="19"/>
      <c r="CD46" s="19">
        <v>20</v>
      </c>
      <c r="CE46" s="19">
        <f t="shared" si="14"/>
        <v>8280</v>
      </c>
      <c r="CF46" s="19"/>
      <c r="CG46" s="19">
        <v>114</v>
      </c>
      <c r="CH46" s="19">
        <v>75</v>
      </c>
      <c r="CI46" s="19">
        <v>25</v>
      </c>
      <c r="CJ46" s="19">
        <v>60</v>
      </c>
      <c r="CK46" s="19">
        <f t="shared" si="15"/>
        <v>24840</v>
      </c>
      <c r="CL46" s="19"/>
      <c r="CM46" s="19">
        <v>17.100000000000001</v>
      </c>
      <c r="CN46" s="19">
        <v>17</v>
      </c>
      <c r="CO46" s="19"/>
      <c r="CP46" s="19">
        <v>30</v>
      </c>
      <c r="CQ46" s="19">
        <f t="shared" si="16"/>
        <v>12420</v>
      </c>
      <c r="CR46" s="19"/>
      <c r="CS46" s="19">
        <v>17.100000000000001</v>
      </c>
      <c r="CT46" s="19">
        <v>14</v>
      </c>
      <c r="CU46" s="19"/>
      <c r="CV46" s="19">
        <v>20</v>
      </c>
      <c r="CW46" s="19">
        <f t="shared" si="17"/>
        <v>8280</v>
      </c>
      <c r="CX46" s="19"/>
      <c r="CY46" s="19">
        <v>0</v>
      </c>
      <c r="CZ46" s="19">
        <v>50</v>
      </c>
      <c r="DA46" s="19">
        <v>15</v>
      </c>
      <c r="DB46" s="19">
        <v>0</v>
      </c>
      <c r="DC46" s="19">
        <f t="shared" si="18"/>
        <v>0</v>
      </c>
      <c r="DD46" s="19"/>
      <c r="DE46" s="19">
        <v>114</v>
      </c>
      <c r="DF46" s="38">
        <v>47</v>
      </c>
      <c r="DG46" s="19">
        <v>8</v>
      </c>
      <c r="DH46" s="19">
        <v>60</v>
      </c>
      <c r="DI46" s="19">
        <f t="shared" si="19"/>
        <v>24840</v>
      </c>
      <c r="DJ46" s="19"/>
      <c r="DK46" s="19">
        <v>0</v>
      </c>
      <c r="DL46" s="19"/>
      <c r="DM46" s="19"/>
      <c r="DN46" s="19"/>
      <c r="DO46" s="19">
        <f t="shared" si="20"/>
        <v>0</v>
      </c>
      <c r="DP46" s="19"/>
    </row>
    <row r="47" spans="1:120" ht="27" customHeight="1">
      <c r="A47" s="18">
        <v>38</v>
      </c>
      <c r="B47" s="83">
        <v>31531100</v>
      </c>
      <c r="C47" s="84" t="s">
        <v>295</v>
      </c>
      <c r="D47" s="83" t="s">
        <v>185</v>
      </c>
      <c r="E47" s="83" t="s">
        <v>23</v>
      </c>
      <c r="F47" s="69" t="s">
        <v>296</v>
      </c>
      <c r="G47" s="69">
        <v>160</v>
      </c>
      <c r="H47" s="214">
        <v>31</v>
      </c>
      <c r="I47" s="215">
        <f t="shared" si="0"/>
        <v>4960</v>
      </c>
      <c r="J47" s="215">
        <v>25</v>
      </c>
      <c r="K47" s="215">
        <f t="shared" si="1"/>
        <v>4000</v>
      </c>
      <c r="L47" s="217">
        <f t="shared" si="2"/>
        <v>-6</v>
      </c>
      <c r="M47" s="19">
        <v>20</v>
      </c>
      <c r="N47" s="19"/>
      <c r="O47" s="19"/>
      <c r="P47" s="19">
        <v>10</v>
      </c>
      <c r="Q47" s="19">
        <f t="shared" si="3"/>
        <v>1600</v>
      </c>
      <c r="R47" s="19"/>
      <c r="S47" s="19">
        <v>0</v>
      </c>
      <c r="T47" s="19"/>
      <c r="U47" s="19"/>
      <c r="V47" s="19"/>
      <c r="W47" s="19">
        <f t="shared" si="4"/>
        <v>0</v>
      </c>
      <c r="X47" s="19"/>
      <c r="Y47" s="19">
        <v>0</v>
      </c>
      <c r="Z47" s="19"/>
      <c r="AA47" s="19"/>
      <c r="AB47" s="19"/>
      <c r="AC47" s="19">
        <f t="shared" si="5"/>
        <v>0</v>
      </c>
      <c r="AD47" s="19"/>
      <c r="AE47" s="19">
        <v>0</v>
      </c>
      <c r="AF47" s="19"/>
      <c r="AG47" s="19">
        <v>0</v>
      </c>
      <c r="AH47" s="19">
        <v>0</v>
      </c>
      <c r="AI47" s="19">
        <f t="shared" si="6"/>
        <v>0</v>
      </c>
      <c r="AJ47" s="19"/>
      <c r="AK47" s="19">
        <v>0</v>
      </c>
      <c r="AL47" s="19">
        <v>0</v>
      </c>
      <c r="AM47" s="19">
        <v>0</v>
      </c>
      <c r="AN47" s="19"/>
      <c r="AO47" s="19">
        <f t="shared" si="7"/>
        <v>0</v>
      </c>
      <c r="AP47" s="19"/>
      <c r="AQ47" s="19">
        <v>0</v>
      </c>
      <c r="AR47" s="19">
        <v>0</v>
      </c>
      <c r="AS47" s="19">
        <v>0</v>
      </c>
      <c r="AT47" s="19">
        <v>0</v>
      </c>
      <c r="AU47" s="19">
        <f t="shared" si="8"/>
        <v>0</v>
      </c>
      <c r="AV47" s="19"/>
      <c r="AW47" s="19">
        <v>0</v>
      </c>
      <c r="AX47" s="19">
        <v>0</v>
      </c>
      <c r="AY47" s="19">
        <v>0</v>
      </c>
      <c r="AZ47" s="69">
        <v>0</v>
      </c>
      <c r="BA47" s="19">
        <f t="shared" si="9"/>
        <v>0</v>
      </c>
      <c r="BB47" s="19"/>
      <c r="BC47" s="19">
        <v>30.21</v>
      </c>
      <c r="BD47" s="19"/>
      <c r="BE47" s="19"/>
      <c r="BF47" s="38"/>
      <c r="BG47" s="19">
        <f t="shared" si="10"/>
        <v>0</v>
      </c>
      <c r="BH47" s="19"/>
      <c r="BI47" s="19">
        <v>17.100000000000001</v>
      </c>
      <c r="BJ47" s="19">
        <v>0</v>
      </c>
      <c r="BK47" s="19">
        <v>0</v>
      </c>
      <c r="BL47" s="19">
        <v>15</v>
      </c>
      <c r="BM47" s="19">
        <f t="shared" si="11"/>
        <v>2400</v>
      </c>
      <c r="BN47" s="19"/>
      <c r="BO47" s="19">
        <v>0</v>
      </c>
      <c r="BP47" s="19"/>
      <c r="BQ47" s="19"/>
      <c r="BR47" s="19"/>
      <c r="BS47" s="19">
        <f t="shared" si="12"/>
        <v>0</v>
      </c>
      <c r="BT47" s="19"/>
      <c r="BU47" s="19">
        <v>0</v>
      </c>
      <c r="BV47" s="19"/>
      <c r="BW47" s="19"/>
      <c r="BX47" s="19"/>
      <c r="BY47" s="19">
        <f t="shared" si="13"/>
        <v>0</v>
      </c>
      <c r="BZ47" s="19"/>
      <c r="CA47" s="19">
        <v>0</v>
      </c>
      <c r="CB47" s="19"/>
      <c r="CC47" s="19"/>
      <c r="CD47" s="19"/>
      <c r="CE47" s="19">
        <f t="shared" si="14"/>
        <v>0</v>
      </c>
      <c r="CF47" s="19"/>
      <c r="CG47" s="19">
        <v>0</v>
      </c>
      <c r="CH47" s="19">
        <v>0</v>
      </c>
      <c r="CI47" s="19">
        <v>0</v>
      </c>
      <c r="CJ47" s="19"/>
      <c r="CK47" s="19">
        <f t="shared" si="15"/>
        <v>0</v>
      </c>
      <c r="CL47" s="19"/>
      <c r="CM47" s="19">
        <v>0</v>
      </c>
      <c r="CN47" s="19"/>
      <c r="CO47" s="19"/>
      <c r="CP47" s="19"/>
      <c r="CQ47" s="19">
        <f t="shared" si="16"/>
        <v>0</v>
      </c>
      <c r="CR47" s="19"/>
      <c r="CS47" s="19">
        <v>0</v>
      </c>
      <c r="CT47" s="19"/>
      <c r="CU47" s="19"/>
      <c r="CV47" s="19"/>
      <c r="CW47" s="19">
        <f t="shared" si="17"/>
        <v>0</v>
      </c>
      <c r="CX47" s="19"/>
      <c r="CY47" s="19">
        <v>0</v>
      </c>
      <c r="CZ47" s="19">
        <v>0</v>
      </c>
      <c r="DA47" s="19">
        <v>0</v>
      </c>
      <c r="DB47" s="19">
        <v>0</v>
      </c>
      <c r="DC47" s="19">
        <f t="shared" si="18"/>
        <v>0</v>
      </c>
      <c r="DD47" s="19"/>
      <c r="DE47" s="19">
        <v>0</v>
      </c>
      <c r="DF47" s="38"/>
      <c r="DG47" s="19">
        <v>0</v>
      </c>
      <c r="DH47" s="19"/>
      <c r="DI47" s="19">
        <f t="shared" si="19"/>
        <v>0</v>
      </c>
      <c r="DJ47" s="19"/>
      <c r="DK47" s="19">
        <v>0</v>
      </c>
      <c r="DL47" s="19"/>
      <c r="DM47" s="19"/>
      <c r="DN47" s="19"/>
      <c r="DO47" s="19">
        <f t="shared" si="20"/>
        <v>0</v>
      </c>
      <c r="DP47" s="19"/>
    </row>
    <row r="48" spans="1:120" ht="27" customHeight="1">
      <c r="A48" s="18">
        <v>39</v>
      </c>
      <c r="B48" s="83">
        <v>31531710</v>
      </c>
      <c r="C48" s="84" t="s">
        <v>297</v>
      </c>
      <c r="D48" s="83" t="s">
        <v>185</v>
      </c>
      <c r="E48" s="83" t="s">
        <v>23</v>
      </c>
      <c r="F48" s="69" t="s">
        <v>298</v>
      </c>
      <c r="G48" s="69">
        <v>1002</v>
      </c>
      <c r="H48" s="214">
        <v>513</v>
      </c>
      <c r="I48" s="215">
        <f t="shared" si="0"/>
        <v>514026</v>
      </c>
      <c r="J48" s="215">
        <v>695</v>
      </c>
      <c r="K48" s="215">
        <f t="shared" si="1"/>
        <v>696390</v>
      </c>
      <c r="L48" s="216">
        <f t="shared" si="2"/>
        <v>182</v>
      </c>
      <c r="M48" s="19">
        <v>0</v>
      </c>
      <c r="N48" s="19"/>
      <c r="O48" s="19"/>
      <c r="P48" s="19">
        <v>0</v>
      </c>
      <c r="Q48" s="19">
        <f t="shared" si="3"/>
        <v>0</v>
      </c>
      <c r="R48" s="19"/>
      <c r="S48" s="19">
        <v>5.7</v>
      </c>
      <c r="T48" s="19">
        <v>6</v>
      </c>
      <c r="U48" s="19"/>
      <c r="V48" s="19">
        <v>5</v>
      </c>
      <c r="W48" s="19">
        <f t="shared" si="4"/>
        <v>5010</v>
      </c>
      <c r="X48" s="19"/>
      <c r="Y48" s="19">
        <v>5.7</v>
      </c>
      <c r="Z48" s="19">
        <v>4</v>
      </c>
      <c r="AA48" s="19"/>
      <c r="AB48" s="19"/>
      <c r="AC48" s="19">
        <f t="shared" si="5"/>
        <v>0</v>
      </c>
      <c r="AD48" s="19"/>
      <c r="AE48" s="19">
        <v>0</v>
      </c>
      <c r="AF48" s="19">
        <v>4</v>
      </c>
      <c r="AG48" s="19">
        <v>0</v>
      </c>
      <c r="AH48" s="19">
        <v>0</v>
      </c>
      <c r="AI48" s="19">
        <f t="shared" si="6"/>
        <v>0</v>
      </c>
      <c r="AJ48" s="19"/>
      <c r="AK48" s="19">
        <v>11.4</v>
      </c>
      <c r="AL48" s="19">
        <v>11</v>
      </c>
      <c r="AM48" s="19">
        <v>0</v>
      </c>
      <c r="AN48" s="19"/>
      <c r="AO48" s="19">
        <f t="shared" si="7"/>
        <v>0</v>
      </c>
      <c r="AP48" s="19"/>
      <c r="AQ48" s="19">
        <v>11.4</v>
      </c>
      <c r="AR48" s="19">
        <v>0</v>
      </c>
      <c r="AS48" s="19">
        <v>0</v>
      </c>
      <c r="AT48" s="19">
        <v>0</v>
      </c>
      <c r="AU48" s="19">
        <f t="shared" si="8"/>
        <v>0</v>
      </c>
      <c r="AV48" s="19"/>
      <c r="AW48" s="19">
        <v>11.4</v>
      </c>
      <c r="AX48" s="19">
        <v>20</v>
      </c>
      <c r="AY48" s="19">
        <v>3</v>
      </c>
      <c r="AZ48" s="69">
        <v>23</v>
      </c>
      <c r="BA48" s="19">
        <f t="shared" si="9"/>
        <v>23046</v>
      </c>
      <c r="BB48" s="19"/>
      <c r="BC48" s="19">
        <v>165.3</v>
      </c>
      <c r="BD48" s="19">
        <v>270</v>
      </c>
      <c r="BE48" s="19"/>
      <c r="BF48" s="38">
        <v>500</v>
      </c>
      <c r="BG48" s="19">
        <f t="shared" si="10"/>
        <v>501000</v>
      </c>
      <c r="BH48" s="19"/>
      <c r="BI48" s="19">
        <v>0</v>
      </c>
      <c r="BJ48" s="19">
        <v>0</v>
      </c>
      <c r="BK48" s="19">
        <v>0</v>
      </c>
      <c r="BL48" s="19">
        <v>20</v>
      </c>
      <c r="BM48" s="19">
        <f t="shared" si="11"/>
        <v>20040</v>
      </c>
      <c r="BN48" s="19"/>
      <c r="BO48" s="19">
        <v>0</v>
      </c>
      <c r="BP48" s="19"/>
      <c r="BQ48" s="19"/>
      <c r="BR48" s="19"/>
      <c r="BS48" s="19">
        <f t="shared" si="12"/>
        <v>0</v>
      </c>
      <c r="BT48" s="19"/>
      <c r="BU48" s="19">
        <v>39.9</v>
      </c>
      <c r="BV48" s="19">
        <v>40</v>
      </c>
      <c r="BW48" s="19"/>
      <c r="BX48" s="19">
        <v>32</v>
      </c>
      <c r="BY48" s="19">
        <f t="shared" si="13"/>
        <v>32064</v>
      </c>
      <c r="BZ48" s="19"/>
      <c r="CA48" s="19">
        <v>0</v>
      </c>
      <c r="CB48" s="19"/>
      <c r="CC48" s="19"/>
      <c r="CD48" s="19"/>
      <c r="CE48" s="19">
        <f t="shared" si="14"/>
        <v>0</v>
      </c>
      <c r="CF48" s="19"/>
      <c r="CG48" s="19">
        <v>28.5</v>
      </c>
      <c r="CH48" s="19">
        <v>0</v>
      </c>
      <c r="CI48" s="19">
        <v>25</v>
      </c>
      <c r="CJ48" s="19">
        <v>20</v>
      </c>
      <c r="CK48" s="19">
        <f t="shared" si="15"/>
        <v>20040</v>
      </c>
      <c r="CL48" s="19"/>
      <c r="CM48" s="19">
        <v>0</v>
      </c>
      <c r="CN48" s="19">
        <v>42</v>
      </c>
      <c r="CO48" s="19"/>
      <c r="CP48" s="19">
        <v>30</v>
      </c>
      <c r="CQ48" s="19">
        <f t="shared" si="16"/>
        <v>30060</v>
      </c>
      <c r="CR48" s="19"/>
      <c r="CS48" s="19">
        <v>0</v>
      </c>
      <c r="CT48" s="19"/>
      <c r="CU48" s="19"/>
      <c r="CV48" s="19">
        <v>30</v>
      </c>
      <c r="CW48" s="19">
        <f t="shared" si="17"/>
        <v>30060</v>
      </c>
      <c r="CX48" s="19"/>
      <c r="CY48" s="19">
        <v>0</v>
      </c>
      <c r="CZ48" s="19">
        <v>17</v>
      </c>
      <c r="DA48" s="19">
        <v>5</v>
      </c>
      <c r="DB48" s="19">
        <v>10</v>
      </c>
      <c r="DC48" s="19">
        <f t="shared" si="18"/>
        <v>10020</v>
      </c>
      <c r="DD48" s="19"/>
      <c r="DE48" s="19">
        <v>114</v>
      </c>
      <c r="DF48" s="38">
        <v>9</v>
      </c>
      <c r="DG48" s="19">
        <v>2</v>
      </c>
      <c r="DH48" s="19">
        <v>25</v>
      </c>
      <c r="DI48" s="19">
        <f t="shared" si="19"/>
        <v>25050</v>
      </c>
      <c r="DJ48" s="19"/>
      <c r="DK48" s="19">
        <v>0</v>
      </c>
      <c r="DL48" s="19"/>
      <c r="DM48" s="19"/>
      <c r="DN48" s="19"/>
      <c r="DO48" s="19">
        <f t="shared" si="20"/>
        <v>0</v>
      </c>
      <c r="DP48" s="19"/>
    </row>
    <row r="49" spans="1:120" ht="27" customHeight="1">
      <c r="A49" s="18">
        <v>40</v>
      </c>
      <c r="B49" s="83">
        <v>44163172</v>
      </c>
      <c r="C49" s="84" t="s">
        <v>299</v>
      </c>
      <c r="D49" s="83" t="s">
        <v>185</v>
      </c>
      <c r="E49" s="83" t="s">
        <v>496</v>
      </c>
      <c r="F49" s="69" t="s">
        <v>478</v>
      </c>
      <c r="G49" s="69">
        <v>350</v>
      </c>
      <c r="H49" s="214">
        <v>384</v>
      </c>
      <c r="I49" s="215">
        <f t="shared" si="0"/>
        <v>134400</v>
      </c>
      <c r="J49" s="215">
        <v>438</v>
      </c>
      <c r="K49" s="215">
        <f t="shared" si="1"/>
        <v>153300</v>
      </c>
      <c r="L49" s="216">
        <f t="shared" si="2"/>
        <v>54</v>
      </c>
      <c r="M49" s="19">
        <v>100</v>
      </c>
      <c r="N49" s="19"/>
      <c r="O49" s="19"/>
      <c r="P49" s="19">
        <v>50</v>
      </c>
      <c r="Q49" s="19">
        <f t="shared" si="3"/>
        <v>17500</v>
      </c>
      <c r="R49" s="19"/>
      <c r="S49" s="19">
        <v>0</v>
      </c>
      <c r="T49" s="19"/>
      <c r="U49" s="19"/>
      <c r="V49" s="19"/>
      <c r="W49" s="19">
        <f t="shared" si="4"/>
        <v>0</v>
      </c>
      <c r="X49" s="19"/>
      <c r="Y49" s="19">
        <v>0</v>
      </c>
      <c r="Z49" s="19"/>
      <c r="AA49" s="19"/>
      <c r="AB49" s="19"/>
      <c r="AC49" s="19">
        <f t="shared" si="5"/>
        <v>0</v>
      </c>
      <c r="AD49" s="19"/>
      <c r="AE49" s="19">
        <v>0</v>
      </c>
      <c r="AF49" s="19"/>
      <c r="AG49" s="19">
        <v>0</v>
      </c>
      <c r="AH49" s="19">
        <v>0</v>
      </c>
      <c r="AI49" s="19">
        <f t="shared" si="6"/>
        <v>0</v>
      </c>
      <c r="AJ49" s="19"/>
      <c r="AK49" s="19">
        <v>0</v>
      </c>
      <c r="AL49" s="19">
        <v>0</v>
      </c>
      <c r="AM49" s="19">
        <v>0</v>
      </c>
      <c r="AN49" s="19"/>
      <c r="AO49" s="19">
        <f t="shared" si="7"/>
        <v>0</v>
      </c>
      <c r="AP49" s="19"/>
      <c r="AQ49" s="19">
        <v>0</v>
      </c>
      <c r="AR49" s="19">
        <v>0</v>
      </c>
      <c r="AS49" s="19">
        <v>0</v>
      </c>
      <c r="AT49" s="19">
        <v>0</v>
      </c>
      <c r="AU49" s="19">
        <f t="shared" si="8"/>
        <v>0</v>
      </c>
      <c r="AV49" s="19"/>
      <c r="AW49" s="19">
        <v>11.4</v>
      </c>
      <c r="AX49" s="19">
        <v>11</v>
      </c>
      <c r="AY49" s="19">
        <v>0</v>
      </c>
      <c r="AZ49" s="69">
        <v>11</v>
      </c>
      <c r="BA49" s="19">
        <f t="shared" si="9"/>
        <v>3850</v>
      </c>
      <c r="BB49" s="19"/>
      <c r="BC49" s="19">
        <v>82.65</v>
      </c>
      <c r="BD49" s="19">
        <v>63</v>
      </c>
      <c r="BE49" s="19"/>
      <c r="BF49" s="38">
        <v>70</v>
      </c>
      <c r="BG49" s="19">
        <f t="shared" si="10"/>
        <v>24500</v>
      </c>
      <c r="BH49" s="19"/>
      <c r="BI49" s="19">
        <v>114</v>
      </c>
      <c r="BJ49" s="19">
        <v>64</v>
      </c>
      <c r="BK49" s="19">
        <v>50</v>
      </c>
      <c r="BL49" s="19">
        <v>150</v>
      </c>
      <c r="BM49" s="19">
        <f t="shared" si="11"/>
        <v>52500</v>
      </c>
      <c r="BN49" s="19"/>
      <c r="BO49" s="19">
        <v>0</v>
      </c>
      <c r="BP49" s="19"/>
      <c r="BQ49" s="19"/>
      <c r="BR49" s="19"/>
      <c r="BS49" s="19">
        <f t="shared" si="12"/>
        <v>0</v>
      </c>
      <c r="BT49" s="19"/>
      <c r="BU49" s="19">
        <v>0</v>
      </c>
      <c r="BV49" s="19"/>
      <c r="BW49" s="19"/>
      <c r="BX49" s="19"/>
      <c r="BY49" s="19">
        <f t="shared" si="13"/>
        <v>0</v>
      </c>
      <c r="BZ49" s="19"/>
      <c r="CA49" s="19">
        <v>57</v>
      </c>
      <c r="CB49" s="19"/>
      <c r="CC49" s="19"/>
      <c r="CD49" s="19">
        <v>57</v>
      </c>
      <c r="CE49" s="19">
        <f t="shared" si="14"/>
        <v>19950</v>
      </c>
      <c r="CF49" s="19"/>
      <c r="CG49" s="19">
        <v>0</v>
      </c>
      <c r="CH49" s="19">
        <v>0</v>
      </c>
      <c r="CI49" s="19">
        <v>0</v>
      </c>
      <c r="CJ49" s="19">
        <v>10</v>
      </c>
      <c r="CK49" s="19">
        <f t="shared" si="15"/>
        <v>3500</v>
      </c>
      <c r="CL49" s="19"/>
      <c r="CM49" s="19">
        <v>0</v>
      </c>
      <c r="CN49" s="19">
        <v>50</v>
      </c>
      <c r="CO49" s="19"/>
      <c r="CP49" s="19">
        <v>40</v>
      </c>
      <c r="CQ49" s="19">
        <f t="shared" si="16"/>
        <v>14000</v>
      </c>
      <c r="CR49" s="19"/>
      <c r="CS49" s="19">
        <v>0</v>
      </c>
      <c r="CT49" s="19"/>
      <c r="CU49" s="19"/>
      <c r="CV49" s="19"/>
      <c r="CW49" s="19">
        <f t="shared" si="17"/>
        <v>0</v>
      </c>
      <c r="CX49" s="19"/>
      <c r="CY49" s="19">
        <v>28.5</v>
      </c>
      <c r="CZ49" s="19">
        <v>0</v>
      </c>
      <c r="DA49" s="19">
        <v>0</v>
      </c>
      <c r="DB49" s="19">
        <v>50</v>
      </c>
      <c r="DC49" s="19">
        <f t="shared" si="18"/>
        <v>17500</v>
      </c>
      <c r="DD49" s="19"/>
      <c r="DE49" s="19">
        <v>28.5</v>
      </c>
      <c r="DF49" s="38"/>
      <c r="DG49" s="19">
        <v>0</v>
      </c>
      <c r="DH49" s="19"/>
      <c r="DI49" s="19">
        <f t="shared" si="19"/>
        <v>0</v>
      </c>
      <c r="DJ49" s="19"/>
      <c r="DK49" s="19">
        <v>0</v>
      </c>
      <c r="DL49" s="19"/>
      <c r="DM49" s="19"/>
      <c r="DN49" s="19"/>
      <c r="DO49" s="19">
        <f t="shared" si="20"/>
        <v>0</v>
      </c>
      <c r="DP49" s="19"/>
    </row>
    <row r="50" spans="1:120" ht="27" customHeight="1">
      <c r="A50" s="18">
        <v>41</v>
      </c>
      <c r="B50" s="83">
        <v>44163170</v>
      </c>
      <c r="C50" s="84" t="s">
        <v>300</v>
      </c>
      <c r="D50" s="83" t="s">
        <v>185</v>
      </c>
      <c r="E50" s="83" t="s">
        <v>496</v>
      </c>
      <c r="F50" s="69" t="s">
        <v>480</v>
      </c>
      <c r="G50" s="69" t="s">
        <v>301</v>
      </c>
      <c r="H50" s="214">
        <v>103</v>
      </c>
      <c r="I50" s="215">
        <f t="shared" si="0"/>
        <v>85696</v>
      </c>
      <c r="J50" s="215">
        <v>111</v>
      </c>
      <c r="K50" s="215">
        <f t="shared" si="1"/>
        <v>92352</v>
      </c>
      <c r="L50" s="216">
        <f t="shared" si="2"/>
        <v>8</v>
      </c>
      <c r="M50" s="19">
        <v>50</v>
      </c>
      <c r="N50" s="19"/>
      <c r="O50" s="19"/>
      <c r="P50" s="19">
        <v>25</v>
      </c>
      <c r="Q50" s="19">
        <f t="shared" si="3"/>
        <v>20800</v>
      </c>
      <c r="R50" s="19"/>
      <c r="S50" s="19">
        <v>0</v>
      </c>
      <c r="T50" s="19"/>
      <c r="U50" s="19"/>
      <c r="V50" s="19"/>
      <c r="W50" s="19">
        <f t="shared" si="4"/>
        <v>0</v>
      </c>
      <c r="X50" s="19"/>
      <c r="Y50" s="19">
        <v>0</v>
      </c>
      <c r="Z50" s="19"/>
      <c r="AA50" s="19"/>
      <c r="AB50" s="19"/>
      <c r="AC50" s="19">
        <f t="shared" si="5"/>
        <v>0</v>
      </c>
      <c r="AD50" s="19"/>
      <c r="AE50" s="19">
        <v>0</v>
      </c>
      <c r="AF50" s="19"/>
      <c r="AG50" s="19">
        <v>0</v>
      </c>
      <c r="AH50" s="19">
        <v>0</v>
      </c>
      <c r="AI50" s="19">
        <f t="shared" si="6"/>
        <v>0</v>
      </c>
      <c r="AJ50" s="19"/>
      <c r="AK50" s="19">
        <v>0</v>
      </c>
      <c r="AL50" s="19">
        <v>0</v>
      </c>
      <c r="AM50" s="19">
        <v>0</v>
      </c>
      <c r="AN50" s="19"/>
      <c r="AO50" s="19">
        <f t="shared" si="7"/>
        <v>0</v>
      </c>
      <c r="AP50" s="19"/>
      <c r="AQ50" s="19">
        <v>0</v>
      </c>
      <c r="AR50" s="19">
        <v>0</v>
      </c>
      <c r="AS50" s="19">
        <v>0</v>
      </c>
      <c r="AT50" s="19">
        <v>0</v>
      </c>
      <c r="AU50" s="19">
        <f t="shared" si="8"/>
        <v>0</v>
      </c>
      <c r="AV50" s="19"/>
      <c r="AW50" s="19">
        <v>0</v>
      </c>
      <c r="AX50" s="19">
        <v>0</v>
      </c>
      <c r="AY50" s="19">
        <v>0</v>
      </c>
      <c r="AZ50" s="69">
        <v>0</v>
      </c>
      <c r="BA50" s="19">
        <f t="shared" si="9"/>
        <v>0</v>
      </c>
      <c r="BB50" s="19"/>
      <c r="BC50" s="19">
        <v>22.8</v>
      </c>
      <c r="BD50" s="19"/>
      <c r="BE50" s="19"/>
      <c r="BF50" s="38">
        <v>25</v>
      </c>
      <c r="BG50" s="19">
        <f t="shared" si="10"/>
        <v>20800</v>
      </c>
      <c r="BH50" s="19"/>
      <c r="BI50" s="19">
        <v>3.42</v>
      </c>
      <c r="BJ50" s="19">
        <v>0</v>
      </c>
      <c r="BK50" s="19">
        <v>2</v>
      </c>
      <c r="BL50" s="19">
        <v>3</v>
      </c>
      <c r="BM50" s="19">
        <f t="shared" si="11"/>
        <v>2496</v>
      </c>
      <c r="BN50" s="19"/>
      <c r="BO50" s="19">
        <v>5.7</v>
      </c>
      <c r="BP50" s="19"/>
      <c r="BQ50" s="19"/>
      <c r="BR50" s="19">
        <v>15</v>
      </c>
      <c r="BS50" s="19">
        <f t="shared" si="12"/>
        <v>12480</v>
      </c>
      <c r="BT50" s="19"/>
      <c r="BU50" s="19">
        <v>0</v>
      </c>
      <c r="BV50" s="19"/>
      <c r="BW50" s="19"/>
      <c r="BX50" s="19"/>
      <c r="BY50" s="19">
        <f t="shared" si="13"/>
        <v>0</v>
      </c>
      <c r="BZ50" s="19"/>
      <c r="CA50" s="19">
        <v>11.4</v>
      </c>
      <c r="CB50" s="19"/>
      <c r="CC50" s="19"/>
      <c r="CD50" s="19">
        <v>15</v>
      </c>
      <c r="CE50" s="19">
        <f t="shared" si="14"/>
        <v>12480</v>
      </c>
      <c r="CF50" s="19"/>
      <c r="CG50" s="19">
        <v>5.7</v>
      </c>
      <c r="CH50" s="19">
        <v>0</v>
      </c>
      <c r="CI50" s="19">
        <v>6</v>
      </c>
      <c r="CJ50" s="19">
        <v>10</v>
      </c>
      <c r="CK50" s="19">
        <f t="shared" si="15"/>
        <v>8320</v>
      </c>
      <c r="CL50" s="19"/>
      <c r="CM50" s="19">
        <v>0</v>
      </c>
      <c r="CN50" s="19"/>
      <c r="CO50" s="19"/>
      <c r="CP50" s="19">
        <v>6</v>
      </c>
      <c r="CQ50" s="19">
        <f t="shared" si="16"/>
        <v>4992</v>
      </c>
      <c r="CR50" s="19"/>
      <c r="CS50" s="19">
        <v>0</v>
      </c>
      <c r="CT50" s="19"/>
      <c r="CU50" s="19"/>
      <c r="CV50" s="19">
        <v>10</v>
      </c>
      <c r="CW50" s="19">
        <f t="shared" si="17"/>
        <v>8320</v>
      </c>
      <c r="CX50" s="19"/>
      <c r="CY50" s="19">
        <v>0</v>
      </c>
      <c r="CZ50" s="19">
        <v>1</v>
      </c>
      <c r="DA50" s="19">
        <v>1</v>
      </c>
      <c r="DB50" s="19">
        <v>0</v>
      </c>
      <c r="DC50" s="19">
        <f t="shared" si="18"/>
        <v>0</v>
      </c>
      <c r="DD50" s="19"/>
      <c r="DE50" s="19">
        <v>0</v>
      </c>
      <c r="DF50" s="38">
        <v>1</v>
      </c>
      <c r="DG50" s="19">
        <v>1</v>
      </c>
      <c r="DH50" s="19">
        <v>2</v>
      </c>
      <c r="DI50" s="19">
        <f t="shared" si="19"/>
        <v>1664</v>
      </c>
      <c r="DJ50" s="19"/>
      <c r="DK50" s="19">
        <v>0</v>
      </c>
      <c r="DL50" s="19"/>
      <c r="DM50" s="19"/>
      <c r="DN50" s="19"/>
      <c r="DO50" s="19">
        <f t="shared" si="20"/>
        <v>0</v>
      </c>
      <c r="DP50" s="19"/>
    </row>
    <row r="51" spans="1:120" ht="27" customHeight="1">
      <c r="A51" s="18">
        <v>42</v>
      </c>
      <c r="B51" s="83">
        <v>39221480</v>
      </c>
      <c r="C51" s="84" t="s">
        <v>302</v>
      </c>
      <c r="D51" s="83" t="s">
        <v>185</v>
      </c>
      <c r="E51" s="83" t="s">
        <v>23</v>
      </c>
      <c r="F51" s="69" t="s">
        <v>303</v>
      </c>
      <c r="G51" s="69">
        <v>468</v>
      </c>
      <c r="H51" s="214">
        <v>140</v>
      </c>
      <c r="I51" s="215">
        <f t="shared" si="0"/>
        <v>65520</v>
      </c>
      <c r="J51" s="215">
        <v>172</v>
      </c>
      <c r="K51" s="215">
        <f t="shared" si="1"/>
        <v>80496</v>
      </c>
      <c r="L51" s="216">
        <f t="shared" si="2"/>
        <v>32</v>
      </c>
      <c r="M51" s="19">
        <v>40</v>
      </c>
      <c r="N51" s="19"/>
      <c r="O51" s="19"/>
      <c r="P51" s="19">
        <v>20</v>
      </c>
      <c r="Q51" s="19">
        <f t="shared" si="3"/>
        <v>9360</v>
      </c>
      <c r="R51" s="19"/>
      <c r="S51" s="19">
        <v>1.71</v>
      </c>
      <c r="T51" s="19">
        <v>2</v>
      </c>
      <c r="U51" s="19"/>
      <c r="V51" s="19">
        <v>11</v>
      </c>
      <c r="W51" s="19">
        <f t="shared" si="4"/>
        <v>5148</v>
      </c>
      <c r="X51" s="19"/>
      <c r="Y51" s="19">
        <v>0</v>
      </c>
      <c r="Z51" s="19"/>
      <c r="AA51" s="19"/>
      <c r="AB51" s="19"/>
      <c r="AC51" s="19">
        <f t="shared" si="5"/>
        <v>0</v>
      </c>
      <c r="AD51" s="19"/>
      <c r="AE51" s="19">
        <v>0</v>
      </c>
      <c r="AF51" s="19"/>
      <c r="AG51" s="19">
        <v>0</v>
      </c>
      <c r="AH51" s="19">
        <v>0</v>
      </c>
      <c r="AI51" s="19">
        <f t="shared" si="6"/>
        <v>0</v>
      </c>
      <c r="AJ51" s="19"/>
      <c r="AK51" s="19">
        <v>0</v>
      </c>
      <c r="AL51" s="19">
        <v>0</v>
      </c>
      <c r="AM51" s="19">
        <v>0</v>
      </c>
      <c r="AN51" s="19">
        <v>4</v>
      </c>
      <c r="AO51" s="19">
        <f t="shared" si="7"/>
        <v>1872</v>
      </c>
      <c r="AP51" s="19"/>
      <c r="AQ51" s="19">
        <v>2.85</v>
      </c>
      <c r="AR51" s="19">
        <v>3</v>
      </c>
      <c r="AS51" s="19">
        <v>0</v>
      </c>
      <c r="AT51" s="19">
        <v>0</v>
      </c>
      <c r="AU51" s="19">
        <f t="shared" si="8"/>
        <v>0</v>
      </c>
      <c r="AV51" s="19"/>
      <c r="AW51" s="19">
        <v>5.7</v>
      </c>
      <c r="AX51" s="19">
        <v>0</v>
      </c>
      <c r="AY51" s="19">
        <v>0</v>
      </c>
      <c r="AZ51" s="69">
        <v>0</v>
      </c>
      <c r="BA51" s="19">
        <f t="shared" si="9"/>
        <v>0</v>
      </c>
      <c r="BB51" s="19"/>
      <c r="BC51" s="19">
        <v>41.04</v>
      </c>
      <c r="BD51" s="19">
        <v>41</v>
      </c>
      <c r="BE51" s="19"/>
      <c r="BF51" s="38">
        <v>70</v>
      </c>
      <c r="BG51" s="19">
        <f t="shared" si="10"/>
        <v>32760</v>
      </c>
      <c r="BH51" s="19"/>
      <c r="BI51" s="19">
        <v>2.85</v>
      </c>
      <c r="BJ51" s="19">
        <v>3</v>
      </c>
      <c r="BK51" s="19">
        <v>0</v>
      </c>
      <c r="BL51" s="19">
        <v>8</v>
      </c>
      <c r="BM51" s="19">
        <f t="shared" si="11"/>
        <v>3744</v>
      </c>
      <c r="BN51" s="19"/>
      <c r="BO51" s="19">
        <v>5.7</v>
      </c>
      <c r="BP51" s="19"/>
      <c r="BQ51" s="19"/>
      <c r="BR51" s="19">
        <v>5</v>
      </c>
      <c r="BS51" s="19">
        <f t="shared" si="12"/>
        <v>2340</v>
      </c>
      <c r="BT51" s="19"/>
      <c r="BU51" s="19">
        <v>5.7</v>
      </c>
      <c r="BV51" s="19">
        <v>6</v>
      </c>
      <c r="BW51" s="19"/>
      <c r="BX51" s="19">
        <v>6</v>
      </c>
      <c r="BY51" s="19">
        <f t="shared" si="13"/>
        <v>2808</v>
      </c>
      <c r="BZ51" s="19"/>
      <c r="CA51" s="19">
        <v>17.100000000000001</v>
      </c>
      <c r="CB51" s="19"/>
      <c r="CC51" s="19"/>
      <c r="CD51" s="19">
        <v>17</v>
      </c>
      <c r="CE51" s="19">
        <f t="shared" si="14"/>
        <v>7956</v>
      </c>
      <c r="CF51" s="19"/>
      <c r="CG51" s="19">
        <v>5.7</v>
      </c>
      <c r="CH51" s="19">
        <v>6</v>
      </c>
      <c r="CI51" s="19">
        <v>0</v>
      </c>
      <c r="CJ51" s="19">
        <v>5</v>
      </c>
      <c r="CK51" s="19">
        <f t="shared" si="15"/>
        <v>2340</v>
      </c>
      <c r="CL51" s="19"/>
      <c r="CM51" s="19">
        <v>0</v>
      </c>
      <c r="CN51" s="19"/>
      <c r="CO51" s="19"/>
      <c r="CP51" s="19">
        <v>7</v>
      </c>
      <c r="CQ51" s="19">
        <f t="shared" si="16"/>
        <v>3276</v>
      </c>
      <c r="CR51" s="19"/>
      <c r="CS51" s="19">
        <v>0</v>
      </c>
      <c r="CT51" s="19"/>
      <c r="CU51" s="19"/>
      <c r="CV51" s="19">
        <v>10</v>
      </c>
      <c r="CW51" s="19">
        <f t="shared" si="17"/>
        <v>4680</v>
      </c>
      <c r="CX51" s="19"/>
      <c r="CY51" s="19">
        <v>2.85</v>
      </c>
      <c r="CZ51" s="19">
        <v>2</v>
      </c>
      <c r="DA51" s="19">
        <v>1</v>
      </c>
      <c r="DB51" s="19">
        <v>4</v>
      </c>
      <c r="DC51" s="19">
        <f t="shared" si="18"/>
        <v>1872</v>
      </c>
      <c r="DD51" s="19"/>
      <c r="DE51" s="19">
        <v>5.7</v>
      </c>
      <c r="DF51" s="38">
        <v>5</v>
      </c>
      <c r="DG51" s="19">
        <v>1</v>
      </c>
      <c r="DH51" s="19">
        <v>5</v>
      </c>
      <c r="DI51" s="19">
        <f t="shared" si="19"/>
        <v>2340</v>
      </c>
      <c r="DJ51" s="19"/>
      <c r="DK51" s="19">
        <v>0</v>
      </c>
      <c r="DL51" s="19"/>
      <c r="DM51" s="19"/>
      <c r="DN51" s="19"/>
      <c r="DO51" s="19">
        <f t="shared" si="20"/>
        <v>0</v>
      </c>
      <c r="DP51" s="19"/>
    </row>
    <row r="52" spans="1:120" ht="27" customHeight="1">
      <c r="A52" s="18">
        <v>43</v>
      </c>
      <c r="B52" s="83">
        <v>39221420</v>
      </c>
      <c r="C52" s="84" t="s">
        <v>304</v>
      </c>
      <c r="D52" s="83" t="s">
        <v>185</v>
      </c>
      <c r="E52" s="83" t="s">
        <v>23</v>
      </c>
      <c r="F52" s="69" t="s">
        <v>305</v>
      </c>
      <c r="G52" s="69">
        <v>800</v>
      </c>
      <c r="H52" s="214">
        <v>52</v>
      </c>
      <c r="I52" s="215">
        <f t="shared" si="0"/>
        <v>41600</v>
      </c>
      <c r="J52" s="215">
        <v>59</v>
      </c>
      <c r="K52" s="215">
        <f t="shared" si="1"/>
        <v>47200</v>
      </c>
      <c r="L52" s="216">
        <f t="shared" si="2"/>
        <v>7</v>
      </c>
      <c r="M52" s="19">
        <v>15</v>
      </c>
      <c r="N52" s="19"/>
      <c r="O52" s="19"/>
      <c r="P52" s="19">
        <v>8</v>
      </c>
      <c r="Q52" s="19">
        <f t="shared" si="3"/>
        <v>6400</v>
      </c>
      <c r="R52" s="19"/>
      <c r="S52" s="19">
        <v>3.42</v>
      </c>
      <c r="T52" s="19">
        <v>3</v>
      </c>
      <c r="U52" s="19"/>
      <c r="V52" s="19">
        <v>4</v>
      </c>
      <c r="W52" s="19">
        <f t="shared" si="4"/>
        <v>3200</v>
      </c>
      <c r="X52" s="19"/>
      <c r="Y52" s="19">
        <v>0</v>
      </c>
      <c r="Z52" s="19"/>
      <c r="AA52" s="19"/>
      <c r="AB52" s="19"/>
      <c r="AC52" s="19">
        <f t="shared" si="5"/>
        <v>0</v>
      </c>
      <c r="AD52" s="19"/>
      <c r="AE52" s="19">
        <v>1.1399999999999999</v>
      </c>
      <c r="AF52" s="19">
        <v>1</v>
      </c>
      <c r="AG52" s="19">
        <v>2</v>
      </c>
      <c r="AH52" s="19">
        <v>2</v>
      </c>
      <c r="AI52" s="19">
        <f t="shared" si="6"/>
        <v>1600</v>
      </c>
      <c r="AJ52" s="19"/>
      <c r="AK52" s="19">
        <v>1.1399999999999999</v>
      </c>
      <c r="AL52" s="19">
        <v>1</v>
      </c>
      <c r="AM52" s="19">
        <v>0</v>
      </c>
      <c r="AN52" s="19">
        <v>2</v>
      </c>
      <c r="AO52" s="19">
        <f t="shared" si="7"/>
        <v>1600</v>
      </c>
      <c r="AP52" s="19"/>
      <c r="AQ52" s="19">
        <v>0</v>
      </c>
      <c r="AR52" s="19">
        <v>0</v>
      </c>
      <c r="AS52" s="19">
        <v>0</v>
      </c>
      <c r="AT52" s="19">
        <v>0</v>
      </c>
      <c r="AU52" s="19">
        <f t="shared" si="8"/>
        <v>0</v>
      </c>
      <c r="AV52" s="19"/>
      <c r="AW52" s="19">
        <v>4.5599999999999996</v>
      </c>
      <c r="AX52" s="19">
        <v>3</v>
      </c>
      <c r="AY52" s="19">
        <v>1</v>
      </c>
      <c r="AZ52" s="69">
        <v>4</v>
      </c>
      <c r="BA52" s="19">
        <f t="shared" si="9"/>
        <v>3200</v>
      </c>
      <c r="BB52" s="19"/>
      <c r="BC52" s="19">
        <v>9.69</v>
      </c>
      <c r="BD52" s="19">
        <v>10</v>
      </c>
      <c r="BE52" s="19"/>
      <c r="BF52" s="38">
        <v>15</v>
      </c>
      <c r="BG52" s="19">
        <f t="shared" si="10"/>
        <v>12000</v>
      </c>
      <c r="BH52" s="19"/>
      <c r="BI52" s="19">
        <v>2.85</v>
      </c>
      <c r="BJ52" s="19">
        <v>2</v>
      </c>
      <c r="BK52" s="19">
        <v>1</v>
      </c>
      <c r="BL52" s="19">
        <v>5</v>
      </c>
      <c r="BM52" s="19">
        <f t="shared" si="11"/>
        <v>4000</v>
      </c>
      <c r="BN52" s="19"/>
      <c r="BO52" s="19">
        <v>5.7</v>
      </c>
      <c r="BP52" s="19"/>
      <c r="BQ52" s="19"/>
      <c r="BR52" s="19"/>
      <c r="BS52" s="19">
        <f t="shared" si="12"/>
        <v>0</v>
      </c>
      <c r="BT52" s="19"/>
      <c r="BU52" s="19">
        <v>2.2799999999999998</v>
      </c>
      <c r="BV52" s="19">
        <v>2</v>
      </c>
      <c r="BW52" s="19"/>
      <c r="BX52" s="19"/>
      <c r="BY52" s="19">
        <f t="shared" si="13"/>
        <v>0</v>
      </c>
      <c r="BZ52" s="19"/>
      <c r="CA52" s="19">
        <v>6.84</v>
      </c>
      <c r="CB52" s="19">
        <v>6</v>
      </c>
      <c r="CC52" s="19"/>
      <c r="CD52" s="19">
        <v>7</v>
      </c>
      <c r="CE52" s="19">
        <f t="shared" si="14"/>
        <v>5600</v>
      </c>
      <c r="CF52" s="19"/>
      <c r="CG52" s="19">
        <v>0</v>
      </c>
      <c r="CH52" s="19">
        <v>0</v>
      </c>
      <c r="CI52" s="19">
        <v>0</v>
      </c>
      <c r="CJ52" s="19">
        <v>4</v>
      </c>
      <c r="CK52" s="19">
        <f t="shared" si="15"/>
        <v>3200</v>
      </c>
      <c r="CL52" s="19"/>
      <c r="CM52" s="19">
        <v>0</v>
      </c>
      <c r="CN52" s="19"/>
      <c r="CO52" s="19"/>
      <c r="CP52" s="19">
        <v>4</v>
      </c>
      <c r="CQ52" s="19">
        <f t="shared" si="16"/>
        <v>3200</v>
      </c>
      <c r="CR52" s="19"/>
      <c r="CS52" s="19">
        <v>0</v>
      </c>
      <c r="CT52" s="19"/>
      <c r="CU52" s="19"/>
      <c r="CV52" s="19"/>
      <c r="CW52" s="19">
        <f t="shared" si="17"/>
        <v>0</v>
      </c>
      <c r="CX52" s="19"/>
      <c r="CY52" s="19">
        <v>1.1399999999999999</v>
      </c>
      <c r="CZ52" s="19">
        <v>1</v>
      </c>
      <c r="DA52" s="19">
        <v>0</v>
      </c>
      <c r="DB52" s="19">
        <v>4</v>
      </c>
      <c r="DC52" s="19">
        <f t="shared" si="18"/>
        <v>3200</v>
      </c>
      <c r="DD52" s="19"/>
      <c r="DE52" s="19">
        <v>4.5599999999999996</v>
      </c>
      <c r="DF52" s="38"/>
      <c r="DG52" s="19">
        <v>0</v>
      </c>
      <c r="DH52" s="19"/>
      <c r="DI52" s="19">
        <f t="shared" si="19"/>
        <v>0</v>
      </c>
      <c r="DJ52" s="19"/>
      <c r="DK52" s="19">
        <v>0</v>
      </c>
      <c r="DL52" s="19"/>
      <c r="DM52" s="19"/>
      <c r="DN52" s="19"/>
      <c r="DO52" s="19">
        <f t="shared" si="20"/>
        <v>0</v>
      </c>
      <c r="DP52" s="19"/>
    </row>
    <row r="53" spans="1:120" ht="27" customHeight="1">
      <c r="A53" s="18">
        <v>44</v>
      </c>
      <c r="B53" s="83">
        <v>44411110</v>
      </c>
      <c r="C53" s="84" t="s">
        <v>306</v>
      </c>
      <c r="D53" s="83" t="s">
        <v>185</v>
      </c>
      <c r="E53" s="83" t="s">
        <v>23</v>
      </c>
      <c r="F53" s="69" t="s">
        <v>307</v>
      </c>
      <c r="G53" s="69">
        <v>4500</v>
      </c>
      <c r="H53" s="214">
        <v>170</v>
      </c>
      <c r="I53" s="215">
        <f t="shared" si="0"/>
        <v>765000</v>
      </c>
      <c r="J53" s="215">
        <v>99</v>
      </c>
      <c r="K53" s="215">
        <f t="shared" si="1"/>
        <v>445500</v>
      </c>
      <c r="L53" s="217">
        <f t="shared" si="2"/>
        <v>-71</v>
      </c>
      <c r="M53" s="19">
        <v>35</v>
      </c>
      <c r="N53" s="19"/>
      <c r="O53" s="19"/>
      <c r="P53" s="19">
        <v>18</v>
      </c>
      <c r="Q53" s="19">
        <f t="shared" si="3"/>
        <v>81000</v>
      </c>
      <c r="R53" s="19"/>
      <c r="S53" s="19">
        <v>5.7</v>
      </c>
      <c r="T53" s="19">
        <v>10</v>
      </c>
      <c r="U53" s="19"/>
      <c r="V53" s="19">
        <v>2</v>
      </c>
      <c r="W53" s="19">
        <f t="shared" si="4"/>
        <v>9000</v>
      </c>
      <c r="X53" s="19"/>
      <c r="Y53" s="19">
        <v>11.4</v>
      </c>
      <c r="Z53" s="19">
        <v>19</v>
      </c>
      <c r="AA53" s="19"/>
      <c r="AB53" s="19">
        <v>8</v>
      </c>
      <c r="AC53" s="19">
        <f t="shared" si="5"/>
        <v>36000</v>
      </c>
      <c r="AD53" s="19"/>
      <c r="AE53" s="19">
        <v>5.7</v>
      </c>
      <c r="AF53" s="19">
        <v>6</v>
      </c>
      <c r="AG53" s="19">
        <v>6</v>
      </c>
      <c r="AH53" s="19">
        <v>4</v>
      </c>
      <c r="AI53" s="19">
        <f t="shared" si="6"/>
        <v>18000</v>
      </c>
      <c r="AJ53" s="19"/>
      <c r="AK53" s="19">
        <v>5.7</v>
      </c>
      <c r="AL53" s="19">
        <v>3</v>
      </c>
      <c r="AM53" s="19">
        <v>3</v>
      </c>
      <c r="AN53" s="19"/>
      <c r="AO53" s="19">
        <f t="shared" si="7"/>
        <v>0</v>
      </c>
      <c r="AP53" s="19"/>
      <c r="AQ53" s="19">
        <v>0</v>
      </c>
      <c r="AR53" s="19">
        <v>0</v>
      </c>
      <c r="AS53" s="19">
        <v>0</v>
      </c>
      <c r="AT53" s="19">
        <v>0</v>
      </c>
      <c r="AU53" s="19">
        <f t="shared" si="8"/>
        <v>0</v>
      </c>
      <c r="AV53" s="19"/>
      <c r="AW53" s="19">
        <v>2.85</v>
      </c>
      <c r="AX53" s="19">
        <v>2</v>
      </c>
      <c r="AY53" s="19">
        <v>1</v>
      </c>
      <c r="AZ53" s="69">
        <v>3</v>
      </c>
      <c r="BA53" s="19">
        <f t="shared" si="9"/>
        <v>13500</v>
      </c>
      <c r="BB53" s="19"/>
      <c r="BC53" s="19">
        <v>37.049999999999997</v>
      </c>
      <c r="BD53" s="19">
        <v>60</v>
      </c>
      <c r="BE53" s="19"/>
      <c r="BF53" s="38">
        <v>20</v>
      </c>
      <c r="BG53" s="19">
        <f t="shared" si="10"/>
        <v>90000</v>
      </c>
      <c r="BH53" s="19"/>
      <c r="BI53" s="19">
        <v>3.42</v>
      </c>
      <c r="BJ53" s="19">
        <v>0</v>
      </c>
      <c r="BK53" s="19">
        <v>3</v>
      </c>
      <c r="BL53" s="19"/>
      <c r="BM53" s="19">
        <f t="shared" si="11"/>
        <v>0</v>
      </c>
      <c r="BN53" s="19"/>
      <c r="BO53" s="19">
        <v>11.4</v>
      </c>
      <c r="BP53" s="19">
        <v>11</v>
      </c>
      <c r="BQ53" s="19">
        <v>5</v>
      </c>
      <c r="BR53" s="19">
        <v>10</v>
      </c>
      <c r="BS53" s="19">
        <f t="shared" si="12"/>
        <v>45000</v>
      </c>
      <c r="BT53" s="19"/>
      <c r="BU53" s="19">
        <v>5.7</v>
      </c>
      <c r="BV53" s="19">
        <v>6</v>
      </c>
      <c r="BW53" s="19"/>
      <c r="BX53" s="19">
        <v>2</v>
      </c>
      <c r="BY53" s="19">
        <f t="shared" si="13"/>
        <v>9000</v>
      </c>
      <c r="BZ53" s="19"/>
      <c r="CA53" s="19">
        <v>22.8</v>
      </c>
      <c r="CB53" s="19">
        <v>4</v>
      </c>
      <c r="CC53" s="19"/>
      <c r="CD53" s="19">
        <v>6</v>
      </c>
      <c r="CE53" s="19">
        <f t="shared" si="14"/>
        <v>27000</v>
      </c>
      <c r="CF53" s="19"/>
      <c r="CG53" s="19">
        <v>2.85</v>
      </c>
      <c r="CH53" s="19">
        <v>6</v>
      </c>
      <c r="CI53" s="19">
        <v>4</v>
      </c>
      <c r="CJ53" s="19">
        <v>5</v>
      </c>
      <c r="CK53" s="19">
        <f t="shared" si="15"/>
        <v>22500</v>
      </c>
      <c r="CL53" s="19"/>
      <c r="CM53" s="19">
        <v>0</v>
      </c>
      <c r="CN53" s="19">
        <v>10</v>
      </c>
      <c r="CO53" s="19"/>
      <c r="CP53" s="19">
        <v>8</v>
      </c>
      <c r="CQ53" s="19">
        <f t="shared" si="16"/>
        <v>36000</v>
      </c>
      <c r="CR53" s="19"/>
      <c r="CS53" s="19">
        <v>0</v>
      </c>
      <c r="CT53" s="19"/>
      <c r="CU53" s="19"/>
      <c r="CV53" s="19">
        <v>10</v>
      </c>
      <c r="CW53" s="19">
        <f t="shared" si="17"/>
        <v>45000</v>
      </c>
      <c r="CX53" s="19"/>
      <c r="CY53" s="19">
        <v>0</v>
      </c>
      <c r="CZ53" s="19">
        <v>0</v>
      </c>
      <c r="DA53" s="19">
        <v>1</v>
      </c>
      <c r="DB53" s="19">
        <v>4</v>
      </c>
      <c r="DC53" s="19">
        <f t="shared" si="18"/>
        <v>18000</v>
      </c>
      <c r="DD53" s="19"/>
      <c r="DE53" s="19">
        <v>11.4</v>
      </c>
      <c r="DF53" s="38">
        <v>7</v>
      </c>
      <c r="DG53" s="19">
        <v>2</v>
      </c>
      <c r="DH53" s="19"/>
      <c r="DI53" s="19">
        <f t="shared" si="19"/>
        <v>0</v>
      </c>
      <c r="DJ53" s="19"/>
      <c r="DK53" s="19">
        <v>0</v>
      </c>
      <c r="DL53" s="19"/>
      <c r="DM53" s="19"/>
      <c r="DN53" s="19"/>
      <c r="DO53" s="19">
        <f t="shared" si="20"/>
        <v>0</v>
      </c>
      <c r="DP53" s="19"/>
    </row>
    <row r="54" spans="1:120" ht="27" customHeight="1">
      <c r="A54" s="18">
        <v>45</v>
      </c>
      <c r="B54" s="83">
        <v>31531300</v>
      </c>
      <c r="C54" s="84" t="s">
        <v>308</v>
      </c>
      <c r="D54" s="83" t="s">
        <v>185</v>
      </c>
      <c r="E54" s="83" t="s">
        <v>23</v>
      </c>
      <c r="F54" s="69" t="s">
        <v>309</v>
      </c>
      <c r="G54" s="69">
        <v>936</v>
      </c>
      <c r="H54" s="214">
        <v>507</v>
      </c>
      <c r="I54" s="215">
        <f t="shared" si="0"/>
        <v>474552</v>
      </c>
      <c r="J54" s="215">
        <v>414</v>
      </c>
      <c r="K54" s="215">
        <f t="shared" si="1"/>
        <v>387504</v>
      </c>
      <c r="L54" s="217">
        <f t="shared" si="2"/>
        <v>-93</v>
      </c>
      <c r="M54" s="19">
        <v>200</v>
      </c>
      <c r="N54" s="19"/>
      <c r="O54" s="19"/>
      <c r="P54" s="19">
        <v>100</v>
      </c>
      <c r="Q54" s="19">
        <f t="shared" si="3"/>
        <v>93600</v>
      </c>
      <c r="R54" s="19"/>
      <c r="S54" s="19">
        <v>28.5</v>
      </c>
      <c r="T54" s="19">
        <v>223</v>
      </c>
      <c r="U54" s="19"/>
      <c r="V54" s="19">
        <v>32</v>
      </c>
      <c r="W54" s="19">
        <f t="shared" si="4"/>
        <v>29952</v>
      </c>
      <c r="X54" s="19"/>
      <c r="Y54" s="19">
        <v>0</v>
      </c>
      <c r="Z54" s="19"/>
      <c r="AA54" s="19"/>
      <c r="AB54" s="19"/>
      <c r="AC54" s="19">
        <f t="shared" si="5"/>
        <v>0</v>
      </c>
      <c r="AD54" s="19"/>
      <c r="AE54" s="19">
        <v>0</v>
      </c>
      <c r="AF54" s="19">
        <v>25</v>
      </c>
      <c r="AG54" s="19">
        <v>0</v>
      </c>
      <c r="AH54" s="19">
        <v>0</v>
      </c>
      <c r="AI54" s="19">
        <f t="shared" si="6"/>
        <v>0</v>
      </c>
      <c r="AJ54" s="19"/>
      <c r="AK54" s="19">
        <v>0</v>
      </c>
      <c r="AL54" s="19">
        <v>0</v>
      </c>
      <c r="AM54" s="19">
        <v>0</v>
      </c>
      <c r="AN54" s="19"/>
      <c r="AO54" s="19">
        <f t="shared" si="7"/>
        <v>0</v>
      </c>
      <c r="AP54" s="19"/>
      <c r="AQ54" s="19">
        <v>28.5</v>
      </c>
      <c r="AR54" s="19">
        <v>4</v>
      </c>
      <c r="AS54" s="19">
        <v>10</v>
      </c>
      <c r="AT54" s="19">
        <v>0</v>
      </c>
      <c r="AU54" s="19">
        <f t="shared" si="8"/>
        <v>0</v>
      </c>
      <c r="AV54" s="19"/>
      <c r="AW54" s="19">
        <v>9</v>
      </c>
      <c r="AX54" s="19">
        <v>0</v>
      </c>
      <c r="AY54" s="19">
        <v>0</v>
      </c>
      <c r="AZ54" s="69">
        <v>0</v>
      </c>
      <c r="BA54" s="19">
        <f t="shared" si="9"/>
        <v>0</v>
      </c>
      <c r="BB54" s="19"/>
      <c r="BC54" s="19">
        <v>74.099999999999994</v>
      </c>
      <c r="BD54" s="19"/>
      <c r="BE54" s="19"/>
      <c r="BF54" s="38">
        <v>125</v>
      </c>
      <c r="BG54" s="19">
        <f t="shared" si="10"/>
        <v>117000</v>
      </c>
      <c r="BH54" s="19"/>
      <c r="BI54" s="19">
        <v>28.5</v>
      </c>
      <c r="BJ54" s="19">
        <v>0</v>
      </c>
      <c r="BK54" s="19">
        <v>0</v>
      </c>
      <c r="BL54" s="19">
        <v>10</v>
      </c>
      <c r="BM54" s="19">
        <f t="shared" si="11"/>
        <v>9360</v>
      </c>
      <c r="BN54" s="19"/>
      <c r="BO54" s="19">
        <v>0</v>
      </c>
      <c r="BP54" s="19"/>
      <c r="BQ54" s="19"/>
      <c r="BR54" s="19"/>
      <c r="BS54" s="19">
        <f t="shared" si="12"/>
        <v>0</v>
      </c>
      <c r="BT54" s="19"/>
      <c r="BU54" s="19">
        <v>0</v>
      </c>
      <c r="BV54" s="19"/>
      <c r="BW54" s="19"/>
      <c r="BX54" s="19"/>
      <c r="BY54" s="19">
        <f t="shared" si="13"/>
        <v>0</v>
      </c>
      <c r="BZ54" s="19"/>
      <c r="CA54" s="19">
        <v>34.200000000000003</v>
      </c>
      <c r="CB54" s="19">
        <v>7</v>
      </c>
      <c r="CC54" s="19"/>
      <c r="CD54" s="19">
        <v>25</v>
      </c>
      <c r="CE54" s="19">
        <f t="shared" si="14"/>
        <v>23400</v>
      </c>
      <c r="CF54" s="19"/>
      <c r="CG54" s="19">
        <v>0</v>
      </c>
      <c r="CH54" s="19">
        <v>0</v>
      </c>
      <c r="CI54" s="19">
        <v>0</v>
      </c>
      <c r="CJ54" s="19">
        <v>30</v>
      </c>
      <c r="CK54" s="19">
        <f t="shared" si="15"/>
        <v>28080</v>
      </c>
      <c r="CL54" s="19"/>
      <c r="CM54" s="19">
        <v>0</v>
      </c>
      <c r="CN54" s="19"/>
      <c r="CO54" s="19"/>
      <c r="CP54" s="19">
        <v>72</v>
      </c>
      <c r="CQ54" s="19">
        <f t="shared" si="16"/>
        <v>67392</v>
      </c>
      <c r="CR54" s="19"/>
      <c r="CS54" s="19">
        <v>0</v>
      </c>
      <c r="CT54" s="19"/>
      <c r="CU54" s="19"/>
      <c r="CV54" s="19"/>
      <c r="CW54" s="19">
        <f t="shared" si="17"/>
        <v>0</v>
      </c>
      <c r="CX54" s="19"/>
      <c r="CY54" s="19">
        <v>22.8</v>
      </c>
      <c r="CZ54" s="19">
        <v>11</v>
      </c>
      <c r="DA54" s="19">
        <v>5</v>
      </c>
      <c r="DB54" s="19">
        <v>20</v>
      </c>
      <c r="DC54" s="19">
        <f t="shared" si="18"/>
        <v>18720</v>
      </c>
      <c r="DD54" s="19"/>
      <c r="DE54" s="19">
        <v>11.4</v>
      </c>
      <c r="DF54" s="38"/>
      <c r="DG54" s="19">
        <v>0</v>
      </c>
      <c r="DH54" s="19"/>
      <c r="DI54" s="19">
        <f t="shared" si="19"/>
        <v>0</v>
      </c>
      <c r="DJ54" s="19"/>
      <c r="DK54" s="19">
        <v>0</v>
      </c>
      <c r="DL54" s="19"/>
      <c r="DM54" s="19"/>
      <c r="DN54" s="19"/>
      <c r="DO54" s="19">
        <f t="shared" si="20"/>
        <v>0</v>
      </c>
      <c r="DP54" s="19"/>
    </row>
    <row r="55" spans="1:120" ht="27" customHeight="1">
      <c r="A55" s="18">
        <v>46</v>
      </c>
      <c r="B55" s="83">
        <v>44163170</v>
      </c>
      <c r="C55" s="84" t="s">
        <v>300</v>
      </c>
      <c r="D55" s="83" t="s">
        <v>185</v>
      </c>
      <c r="E55" s="83" t="s">
        <v>496</v>
      </c>
      <c r="F55" s="69" t="s">
        <v>310</v>
      </c>
      <c r="G55" s="69" t="s">
        <v>146</v>
      </c>
      <c r="H55" s="214">
        <v>87</v>
      </c>
      <c r="I55" s="215">
        <f t="shared" si="0"/>
        <v>104400</v>
      </c>
      <c r="J55" s="215">
        <v>78</v>
      </c>
      <c r="K55" s="215">
        <f t="shared" si="1"/>
        <v>93600</v>
      </c>
      <c r="L55" s="217">
        <f t="shared" si="2"/>
        <v>-9</v>
      </c>
      <c r="M55" s="19">
        <v>50</v>
      </c>
      <c r="N55" s="19"/>
      <c r="O55" s="19"/>
      <c r="P55" s="19">
        <v>25</v>
      </c>
      <c r="Q55" s="19">
        <f t="shared" si="3"/>
        <v>30000</v>
      </c>
      <c r="R55" s="19"/>
      <c r="S55" s="19">
        <v>5.7</v>
      </c>
      <c r="T55" s="19"/>
      <c r="U55" s="19">
        <v>6</v>
      </c>
      <c r="V55" s="19"/>
      <c r="W55" s="19">
        <f t="shared" si="4"/>
        <v>0</v>
      </c>
      <c r="X55" s="19"/>
      <c r="Y55" s="19">
        <v>0</v>
      </c>
      <c r="Z55" s="19"/>
      <c r="AA55" s="19"/>
      <c r="AB55" s="19"/>
      <c r="AC55" s="19">
        <f t="shared" si="5"/>
        <v>0</v>
      </c>
      <c r="AD55" s="19"/>
      <c r="AE55" s="19">
        <v>3.42</v>
      </c>
      <c r="AF55" s="19"/>
      <c r="AG55" s="19">
        <v>3</v>
      </c>
      <c r="AH55" s="19">
        <v>0</v>
      </c>
      <c r="AI55" s="19">
        <f t="shared" si="6"/>
        <v>0</v>
      </c>
      <c r="AJ55" s="19"/>
      <c r="AK55" s="19">
        <v>0</v>
      </c>
      <c r="AL55" s="19">
        <v>0</v>
      </c>
      <c r="AM55" s="19">
        <v>0</v>
      </c>
      <c r="AN55" s="19"/>
      <c r="AO55" s="19">
        <f t="shared" si="7"/>
        <v>0</v>
      </c>
      <c r="AP55" s="19"/>
      <c r="AQ55" s="19">
        <v>0</v>
      </c>
      <c r="AR55" s="19">
        <v>0</v>
      </c>
      <c r="AS55" s="19">
        <v>0</v>
      </c>
      <c r="AT55" s="19">
        <v>0</v>
      </c>
      <c r="AU55" s="19">
        <f t="shared" si="8"/>
        <v>0</v>
      </c>
      <c r="AV55" s="19"/>
      <c r="AW55" s="19">
        <v>1.71</v>
      </c>
      <c r="AX55" s="19">
        <v>0</v>
      </c>
      <c r="AY55" s="19">
        <v>0</v>
      </c>
      <c r="AZ55" s="69">
        <v>0</v>
      </c>
      <c r="BA55" s="19">
        <f t="shared" si="9"/>
        <v>0</v>
      </c>
      <c r="BB55" s="19"/>
      <c r="BC55" s="19">
        <v>28.5</v>
      </c>
      <c r="BD55" s="19"/>
      <c r="BE55" s="19"/>
      <c r="BF55" s="38">
        <v>24</v>
      </c>
      <c r="BG55" s="19">
        <f t="shared" si="10"/>
        <v>28800</v>
      </c>
      <c r="BH55" s="19"/>
      <c r="BI55" s="19">
        <v>5.7</v>
      </c>
      <c r="BJ55" s="19">
        <v>0</v>
      </c>
      <c r="BK55" s="19">
        <v>3</v>
      </c>
      <c r="BL55" s="19">
        <v>3</v>
      </c>
      <c r="BM55" s="19">
        <f t="shared" si="11"/>
        <v>3600</v>
      </c>
      <c r="BN55" s="19"/>
      <c r="BO55" s="19">
        <v>6.84</v>
      </c>
      <c r="BP55" s="19"/>
      <c r="BQ55" s="19"/>
      <c r="BR55" s="19">
        <v>20</v>
      </c>
      <c r="BS55" s="19">
        <f t="shared" si="12"/>
        <v>24000</v>
      </c>
      <c r="BT55" s="19"/>
      <c r="BU55" s="19">
        <v>0</v>
      </c>
      <c r="BV55" s="19"/>
      <c r="BW55" s="19"/>
      <c r="BX55" s="19"/>
      <c r="BY55" s="19">
        <f t="shared" si="13"/>
        <v>0</v>
      </c>
      <c r="BZ55" s="19"/>
      <c r="CA55" s="19">
        <v>5.7</v>
      </c>
      <c r="CB55" s="19"/>
      <c r="CC55" s="19"/>
      <c r="CD55" s="19">
        <v>6</v>
      </c>
      <c r="CE55" s="19">
        <f t="shared" si="14"/>
        <v>7200</v>
      </c>
      <c r="CF55" s="19"/>
      <c r="CG55" s="19">
        <v>0</v>
      </c>
      <c r="CH55" s="19">
        <v>0</v>
      </c>
      <c r="CI55" s="19">
        <v>0</v>
      </c>
      <c r="CJ55" s="19"/>
      <c r="CK55" s="19">
        <f t="shared" si="15"/>
        <v>0</v>
      </c>
      <c r="CL55" s="19"/>
      <c r="CM55" s="19">
        <v>0</v>
      </c>
      <c r="CN55" s="19"/>
      <c r="CO55" s="19"/>
      <c r="CP55" s="19"/>
      <c r="CQ55" s="19">
        <f t="shared" si="16"/>
        <v>0</v>
      </c>
      <c r="CR55" s="19"/>
      <c r="CS55" s="19">
        <v>0</v>
      </c>
      <c r="CT55" s="19"/>
      <c r="CU55" s="19"/>
      <c r="CV55" s="19"/>
      <c r="CW55" s="19">
        <f t="shared" si="17"/>
        <v>0</v>
      </c>
      <c r="CX55" s="19"/>
      <c r="CY55" s="19">
        <v>0</v>
      </c>
      <c r="CZ55" s="19">
        <v>0</v>
      </c>
      <c r="DA55" s="19">
        <v>0</v>
      </c>
      <c r="DB55" s="19">
        <v>0</v>
      </c>
      <c r="DC55" s="19">
        <f t="shared" si="18"/>
        <v>0</v>
      </c>
      <c r="DD55" s="19"/>
      <c r="DE55" s="19">
        <v>0</v>
      </c>
      <c r="DF55" s="38"/>
      <c r="DG55" s="19">
        <v>0</v>
      </c>
      <c r="DH55" s="19"/>
      <c r="DI55" s="19">
        <f t="shared" si="19"/>
        <v>0</v>
      </c>
      <c r="DJ55" s="19"/>
      <c r="DK55" s="19">
        <v>0</v>
      </c>
      <c r="DL55" s="19"/>
      <c r="DM55" s="19"/>
      <c r="DN55" s="19"/>
      <c r="DO55" s="19">
        <f t="shared" si="20"/>
        <v>0</v>
      </c>
      <c r="DP55" s="19"/>
    </row>
    <row r="56" spans="1:120" ht="27" customHeight="1">
      <c r="A56" s="18">
        <v>47</v>
      </c>
      <c r="B56" s="83">
        <v>44163130</v>
      </c>
      <c r="C56" s="84" t="s">
        <v>311</v>
      </c>
      <c r="D56" s="83" t="s">
        <v>185</v>
      </c>
      <c r="E56" s="83" t="s">
        <v>496</v>
      </c>
      <c r="F56" s="69" t="s">
        <v>312</v>
      </c>
      <c r="G56" s="69" t="s">
        <v>313</v>
      </c>
      <c r="H56" s="214">
        <v>28</v>
      </c>
      <c r="I56" s="215">
        <f t="shared" si="0"/>
        <v>61600</v>
      </c>
      <c r="J56" s="215">
        <v>17</v>
      </c>
      <c r="K56" s="215">
        <f t="shared" si="1"/>
        <v>37400</v>
      </c>
      <c r="L56" s="217">
        <f t="shared" si="2"/>
        <v>-11</v>
      </c>
      <c r="M56" s="19">
        <v>0</v>
      </c>
      <c r="N56" s="19"/>
      <c r="O56" s="19"/>
      <c r="P56" s="19">
        <v>0</v>
      </c>
      <c r="Q56" s="19">
        <f t="shared" si="3"/>
        <v>0</v>
      </c>
      <c r="R56" s="19"/>
      <c r="S56" s="19">
        <v>1.71</v>
      </c>
      <c r="T56" s="19"/>
      <c r="U56" s="19">
        <v>2</v>
      </c>
      <c r="V56" s="19"/>
      <c r="W56" s="19">
        <f t="shared" si="4"/>
        <v>0</v>
      </c>
      <c r="X56" s="19"/>
      <c r="Y56" s="19">
        <v>5.7</v>
      </c>
      <c r="Z56" s="19"/>
      <c r="AA56" s="19"/>
      <c r="AB56" s="19"/>
      <c r="AC56" s="19">
        <f t="shared" si="5"/>
        <v>0</v>
      </c>
      <c r="AD56" s="19"/>
      <c r="AE56" s="19">
        <v>0</v>
      </c>
      <c r="AF56" s="19"/>
      <c r="AG56" s="19">
        <v>0</v>
      </c>
      <c r="AH56" s="19">
        <v>0</v>
      </c>
      <c r="AI56" s="19">
        <f t="shared" si="6"/>
        <v>0</v>
      </c>
      <c r="AJ56" s="19"/>
      <c r="AK56" s="19">
        <v>0</v>
      </c>
      <c r="AL56" s="19">
        <v>0</v>
      </c>
      <c r="AM56" s="19">
        <v>0</v>
      </c>
      <c r="AN56" s="19"/>
      <c r="AO56" s="19">
        <f t="shared" si="7"/>
        <v>0</v>
      </c>
      <c r="AP56" s="19"/>
      <c r="AQ56" s="19">
        <v>0</v>
      </c>
      <c r="AR56" s="19">
        <v>0</v>
      </c>
      <c r="AS56" s="19">
        <v>0</v>
      </c>
      <c r="AT56" s="19">
        <v>0</v>
      </c>
      <c r="AU56" s="19">
        <f t="shared" si="8"/>
        <v>0</v>
      </c>
      <c r="AV56" s="19"/>
      <c r="AW56" s="19">
        <v>1.1399999999999999</v>
      </c>
      <c r="AX56" s="19">
        <v>0</v>
      </c>
      <c r="AY56" s="19">
        <v>0</v>
      </c>
      <c r="AZ56" s="69">
        <f>+AX56+AY56</f>
        <v>0</v>
      </c>
      <c r="BA56" s="19">
        <f t="shared" si="9"/>
        <v>0</v>
      </c>
      <c r="BB56" s="19"/>
      <c r="BC56" s="19">
        <v>10.83</v>
      </c>
      <c r="BD56" s="19"/>
      <c r="BE56" s="19"/>
      <c r="BF56" s="38">
        <v>14</v>
      </c>
      <c r="BG56" s="19">
        <f t="shared" si="10"/>
        <v>30800</v>
      </c>
      <c r="BH56" s="19"/>
      <c r="BI56" s="19">
        <v>0</v>
      </c>
      <c r="BJ56" s="19">
        <v>0</v>
      </c>
      <c r="BK56" s="19">
        <v>0</v>
      </c>
      <c r="BL56" s="19"/>
      <c r="BM56" s="19">
        <f t="shared" si="11"/>
        <v>0</v>
      </c>
      <c r="BN56" s="19"/>
      <c r="BO56" s="19">
        <v>0</v>
      </c>
      <c r="BP56" s="19"/>
      <c r="BQ56" s="19"/>
      <c r="BR56" s="19"/>
      <c r="BS56" s="19">
        <f t="shared" si="12"/>
        <v>0</v>
      </c>
      <c r="BT56" s="19"/>
      <c r="BU56" s="19">
        <v>0</v>
      </c>
      <c r="BV56" s="19"/>
      <c r="BW56" s="19"/>
      <c r="BX56" s="19"/>
      <c r="BY56" s="19">
        <f t="shared" si="13"/>
        <v>0</v>
      </c>
      <c r="BZ56" s="19"/>
      <c r="CA56" s="19">
        <v>2.85</v>
      </c>
      <c r="CB56" s="19"/>
      <c r="CC56" s="19"/>
      <c r="CD56" s="19"/>
      <c r="CE56" s="19">
        <f t="shared" si="14"/>
        <v>0</v>
      </c>
      <c r="CF56" s="19"/>
      <c r="CG56" s="19">
        <v>1.1399999999999999</v>
      </c>
      <c r="CH56" s="19">
        <v>0</v>
      </c>
      <c r="CI56" s="19">
        <v>1</v>
      </c>
      <c r="CJ56" s="19"/>
      <c r="CK56" s="19">
        <f t="shared" si="15"/>
        <v>0</v>
      </c>
      <c r="CL56" s="19"/>
      <c r="CM56" s="19">
        <v>0</v>
      </c>
      <c r="CN56" s="19"/>
      <c r="CO56" s="19"/>
      <c r="CP56" s="19"/>
      <c r="CQ56" s="19">
        <f t="shared" si="16"/>
        <v>0</v>
      </c>
      <c r="CR56" s="19"/>
      <c r="CS56" s="19">
        <v>0</v>
      </c>
      <c r="CT56" s="19"/>
      <c r="CU56" s="19"/>
      <c r="CV56" s="19"/>
      <c r="CW56" s="19">
        <f t="shared" si="17"/>
        <v>0</v>
      </c>
      <c r="CX56" s="19"/>
      <c r="CY56" s="19">
        <v>2.85</v>
      </c>
      <c r="CZ56" s="19">
        <v>0</v>
      </c>
      <c r="DA56" s="19">
        <v>0</v>
      </c>
      <c r="DB56" s="19">
        <v>3</v>
      </c>
      <c r="DC56" s="19">
        <f t="shared" si="18"/>
        <v>6600</v>
      </c>
      <c r="DD56" s="19"/>
      <c r="DE56" s="19">
        <v>5.7</v>
      </c>
      <c r="DF56" s="38"/>
      <c r="DG56" s="19">
        <v>0</v>
      </c>
      <c r="DH56" s="19"/>
      <c r="DI56" s="19">
        <f t="shared" si="19"/>
        <v>0</v>
      </c>
      <c r="DJ56" s="19"/>
      <c r="DK56" s="19">
        <v>0</v>
      </c>
      <c r="DL56" s="19"/>
      <c r="DM56" s="19"/>
      <c r="DN56" s="19"/>
      <c r="DO56" s="19">
        <f t="shared" si="20"/>
        <v>0</v>
      </c>
      <c r="DP56" s="19"/>
    </row>
    <row r="57" spans="1:120" ht="27" customHeight="1">
      <c r="A57" s="18">
        <v>48</v>
      </c>
      <c r="B57" s="83">
        <v>44163130</v>
      </c>
      <c r="C57" s="84" t="s">
        <v>311</v>
      </c>
      <c r="D57" s="83" t="s">
        <v>185</v>
      </c>
      <c r="E57" s="83" t="s">
        <v>496</v>
      </c>
      <c r="F57" s="69" t="s">
        <v>314</v>
      </c>
      <c r="G57" s="69" t="s">
        <v>313</v>
      </c>
      <c r="H57" s="214">
        <v>56</v>
      </c>
      <c r="I57" s="215">
        <f t="shared" si="0"/>
        <v>123200</v>
      </c>
      <c r="J57" s="215">
        <v>36</v>
      </c>
      <c r="K57" s="215">
        <f t="shared" si="1"/>
        <v>79200</v>
      </c>
      <c r="L57" s="217">
        <f t="shared" si="2"/>
        <v>-20</v>
      </c>
      <c r="M57" s="19">
        <v>0</v>
      </c>
      <c r="N57" s="19"/>
      <c r="O57" s="19"/>
      <c r="P57" s="19">
        <v>0</v>
      </c>
      <c r="Q57" s="19">
        <f t="shared" si="3"/>
        <v>0</v>
      </c>
      <c r="R57" s="19"/>
      <c r="S57" s="19">
        <v>4.5599999999999996</v>
      </c>
      <c r="T57" s="19"/>
      <c r="U57" s="19">
        <v>5</v>
      </c>
      <c r="V57" s="19"/>
      <c r="W57" s="19">
        <f t="shared" si="4"/>
        <v>0</v>
      </c>
      <c r="X57" s="19"/>
      <c r="Y57" s="19">
        <v>5.7</v>
      </c>
      <c r="Z57" s="19"/>
      <c r="AA57" s="19"/>
      <c r="AB57" s="19"/>
      <c r="AC57" s="19">
        <f t="shared" si="5"/>
        <v>0</v>
      </c>
      <c r="AD57" s="19"/>
      <c r="AE57" s="19">
        <v>0</v>
      </c>
      <c r="AF57" s="19"/>
      <c r="AG57" s="19">
        <v>0</v>
      </c>
      <c r="AH57" s="19">
        <v>0</v>
      </c>
      <c r="AI57" s="19">
        <f t="shared" si="6"/>
        <v>0</v>
      </c>
      <c r="AJ57" s="19"/>
      <c r="AK57" s="19">
        <v>0</v>
      </c>
      <c r="AL57" s="19">
        <v>0</v>
      </c>
      <c r="AM57" s="19">
        <v>0</v>
      </c>
      <c r="AN57" s="19"/>
      <c r="AO57" s="19">
        <f t="shared" si="7"/>
        <v>0</v>
      </c>
      <c r="AP57" s="19"/>
      <c r="AQ57" s="19">
        <v>0</v>
      </c>
      <c r="AR57" s="19">
        <v>0</v>
      </c>
      <c r="AS57" s="19">
        <v>0</v>
      </c>
      <c r="AT57" s="19">
        <v>0</v>
      </c>
      <c r="AU57" s="19">
        <f t="shared" si="8"/>
        <v>0</v>
      </c>
      <c r="AV57" s="19"/>
      <c r="AW57" s="19">
        <v>1.1399999999999999</v>
      </c>
      <c r="AX57" s="19">
        <v>0</v>
      </c>
      <c r="AY57" s="19">
        <v>0</v>
      </c>
      <c r="AZ57" s="69">
        <v>0</v>
      </c>
      <c r="BA57" s="19">
        <f t="shared" si="9"/>
        <v>0</v>
      </c>
      <c r="BB57" s="19"/>
      <c r="BC57" s="19">
        <v>23.37</v>
      </c>
      <c r="BD57" s="19"/>
      <c r="BE57" s="19"/>
      <c r="BF57" s="38">
        <v>20</v>
      </c>
      <c r="BG57" s="19">
        <f t="shared" si="10"/>
        <v>44000</v>
      </c>
      <c r="BH57" s="19"/>
      <c r="BI57" s="19">
        <v>3.42</v>
      </c>
      <c r="BJ57" s="19">
        <v>0</v>
      </c>
      <c r="BK57" s="19">
        <v>3</v>
      </c>
      <c r="BL57" s="19">
        <v>3</v>
      </c>
      <c r="BM57" s="19">
        <f t="shared" si="11"/>
        <v>6600</v>
      </c>
      <c r="BN57" s="19"/>
      <c r="BO57" s="19">
        <v>5.7</v>
      </c>
      <c r="BP57" s="19"/>
      <c r="BQ57" s="19"/>
      <c r="BR57" s="19"/>
      <c r="BS57" s="19">
        <f t="shared" si="12"/>
        <v>0</v>
      </c>
      <c r="BT57" s="19"/>
      <c r="BU57" s="19">
        <v>2.85</v>
      </c>
      <c r="BV57" s="19"/>
      <c r="BW57" s="19"/>
      <c r="BX57" s="19"/>
      <c r="BY57" s="19">
        <f t="shared" si="13"/>
        <v>0</v>
      </c>
      <c r="BZ57" s="19"/>
      <c r="CA57" s="19">
        <v>2.85</v>
      </c>
      <c r="CB57" s="19"/>
      <c r="CC57" s="19"/>
      <c r="CD57" s="19"/>
      <c r="CE57" s="19">
        <f t="shared" si="14"/>
        <v>0</v>
      </c>
      <c r="CF57" s="19"/>
      <c r="CG57" s="19">
        <v>5.7</v>
      </c>
      <c r="CH57" s="19">
        <v>0</v>
      </c>
      <c r="CI57" s="19">
        <v>6</v>
      </c>
      <c r="CJ57" s="19">
        <v>8</v>
      </c>
      <c r="CK57" s="19">
        <f t="shared" si="15"/>
        <v>17600</v>
      </c>
      <c r="CL57" s="19"/>
      <c r="CM57" s="19">
        <v>0</v>
      </c>
      <c r="CN57" s="19"/>
      <c r="CO57" s="19"/>
      <c r="CP57" s="19">
        <v>2</v>
      </c>
      <c r="CQ57" s="19">
        <f t="shared" si="16"/>
        <v>4400</v>
      </c>
      <c r="CR57" s="19"/>
      <c r="CS57" s="19">
        <v>0</v>
      </c>
      <c r="CT57" s="19"/>
      <c r="CU57" s="19"/>
      <c r="CV57" s="19"/>
      <c r="CW57" s="19">
        <f t="shared" si="17"/>
        <v>0</v>
      </c>
      <c r="CX57" s="19"/>
      <c r="CY57" s="19">
        <v>2.85</v>
      </c>
      <c r="CZ57" s="19">
        <v>0</v>
      </c>
      <c r="DA57" s="19">
        <v>0</v>
      </c>
      <c r="DB57" s="19">
        <v>3</v>
      </c>
      <c r="DC57" s="19">
        <f t="shared" si="18"/>
        <v>6600</v>
      </c>
      <c r="DD57" s="19"/>
      <c r="DE57" s="19">
        <v>5.7</v>
      </c>
      <c r="DF57" s="38"/>
      <c r="DG57" s="19">
        <v>0</v>
      </c>
      <c r="DH57" s="19"/>
      <c r="DI57" s="19">
        <f t="shared" si="19"/>
        <v>0</v>
      </c>
      <c r="DJ57" s="19"/>
      <c r="DK57" s="19">
        <v>0</v>
      </c>
      <c r="DL57" s="19"/>
      <c r="DM57" s="19"/>
      <c r="DN57" s="19"/>
      <c r="DO57" s="19">
        <f t="shared" si="20"/>
        <v>0</v>
      </c>
      <c r="DP57" s="19"/>
    </row>
    <row r="58" spans="1:120" ht="27" customHeight="1">
      <c r="A58" s="18">
        <v>49</v>
      </c>
      <c r="B58" s="83">
        <v>44511110</v>
      </c>
      <c r="C58" s="84" t="s">
        <v>264</v>
      </c>
      <c r="D58" s="83" t="s">
        <v>185</v>
      </c>
      <c r="E58" s="83" t="s">
        <v>23</v>
      </c>
      <c r="F58" s="69" t="s">
        <v>315</v>
      </c>
      <c r="G58" s="69">
        <v>5000</v>
      </c>
      <c r="H58" s="214">
        <v>26</v>
      </c>
      <c r="I58" s="215">
        <f t="shared" si="0"/>
        <v>130000</v>
      </c>
      <c r="J58" s="215">
        <v>21</v>
      </c>
      <c r="K58" s="215">
        <f t="shared" si="1"/>
        <v>105000</v>
      </c>
      <c r="L58" s="217">
        <f t="shared" si="2"/>
        <v>-5</v>
      </c>
      <c r="M58" s="19">
        <v>5</v>
      </c>
      <c r="N58" s="19"/>
      <c r="O58" s="19"/>
      <c r="P58" s="19">
        <v>3</v>
      </c>
      <c r="Q58" s="19">
        <f t="shared" si="3"/>
        <v>15000</v>
      </c>
      <c r="R58" s="19"/>
      <c r="S58" s="19">
        <v>1.1399999999999999</v>
      </c>
      <c r="T58" s="19"/>
      <c r="U58" s="19">
        <v>1</v>
      </c>
      <c r="V58" s="19">
        <v>1</v>
      </c>
      <c r="W58" s="19">
        <f t="shared" si="4"/>
        <v>5000</v>
      </c>
      <c r="X58" s="19"/>
      <c r="Y58" s="19">
        <v>1.1399999999999999</v>
      </c>
      <c r="Z58" s="19"/>
      <c r="AA58" s="19">
        <v>1</v>
      </c>
      <c r="AB58" s="19">
        <v>1</v>
      </c>
      <c r="AC58" s="19">
        <f t="shared" si="5"/>
        <v>5000</v>
      </c>
      <c r="AD58" s="19"/>
      <c r="AE58" s="19">
        <v>1.1399999999999999</v>
      </c>
      <c r="AF58" s="19"/>
      <c r="AG58" s="19">
        <v>1</v>
      </c>
      <c r="AH58" s="19">
        <v>0</v>
      </c>
      <c r="AI58" s="19">
        <f t="shared" si="6"/>
        <v>0</v>
      </c>
      <c r="AJ58" s="19"/>
      <c r="AK58" s="19">
        <v>0</v>
      </c>
      <c r="AL58" s="19">
        <v>0</v>
      </c>
      <c r="AM58" s="19">
        <v>0</v>
      </c>
      <c r="AN58" s="19"/>
      <c r="AO58" s="19">
        <f t="shared" si="7"/>
        <v>0</v>
      </c>
      <c r="AP58" s="19"/>
      <c r="AQ58" s="19">
        <v>0</v>
      </c>
      <c r="AR58" s="19">
        <v>0</v>
      </c>
      <c r="AS58" s="19">
        <v>0</v>
      </c>
      <c r="AT58" s="19">
        <v>0</v>
      </c>
      <c r="AU58" s="19">
        <f t="shared" si="8"/>
        <v>0</v>
      </c>
      <c r="AV58" s="19"/>
      <c r="AW58" s="19">
        <v>2.2799999999999998</v>
      </c>
      <c r="AX58" s="19">
        <v>0</v>
      </c>
      <c r="AY58" s="19">
        <v>0</v>
      </c>
      <c r="AZ58" s="69">
        <v>0</v>
      </c>
      <c r="BA58" s="19">
        <f t="shared" si="9"/>
        <v>0</v>
      </c>
      <c r="BB58" s="19"/>
      <c r="BC58" s="19">
        <v>7.41</v>
      </c>
      <c r="BD58" s="19">
        <v>7</v>
      </c>
      <c r="BE58" s="19"/>
      <c r="BF58" s="38">
        <v>7</v>
      </c>
      <c r="BG58" s="19">
        <f t="shared" si="10"/>
        <v>35000</v>
      </c>
      <c r="BH58" s="19"/>
      <c r="BI58" s="19">
        <v>3.42</v>
      </c>
      <c r="BJ58" s="19">
        <v>0</v>
      </c>
      <c r="BK58" s="19">
        <v>3</v>
      </c>
      <c r="BL58" s="19">
        <v>2</v>
      </c>
      <c r="BM58" s="19">
        <f t="shared" si="11"/>
        <v>10000</v>
      </c>
      <c r="BN58" s="19"/>
      <c r="BO58" s="19">
        <v>2.85</v>
      </c>
      <c r="BP58" s="19"/>
      <c r="BQ58" s="19"/>
      <c r="BR58" s="19"/>
      <c r="BS58" s="19">
        <f t="shared" si="12"/>
        <v>0</v>
      </c>
      <c r="BT58" s="19"/>
      <c r="BU58" s="19">
        <v>0</v>
      </c>
      <c r="BV58" s="19"/>
      <c r="BW58" s="19"/>
      <c r="BX58" s="19"/>
      <c r="BY58" s="19">
        <f t="shared" si="13"/>
        <v>0</v>
      </c>
      <c r="BZ58" s="19"/>
      <c r="CA58" s="19">
        <v>3.42</v>
      </c>
      <c r="CB58" s="19"/>
      <c r="CC58" s="19"/>
      <c r="CD58" s="19">
        <v>3</v>
      </c>
      <c r="CE58" s="19">
        <f t="shared" si="14"/>
        <v>15000</v>
      </c>
      <c r="CF58" s="19"/>
      <c r="CG58" s="19">
        <v>2.85</v>
      </c>
      <c r="CH58" s="19">
        <v>0</v>
      </c>
      <c r="CI58" s="19">
        <v>3</v>
      </c>
      <c r="CJ58" s="19">
        <v>1</v>
      </c>
      <c r="CK58" s="19">
        <f t="shared" si="15"/>
        <v>5000</v>
      </c>
      <c r="CL58" s="19"/>
      <c r="CM58" s="19">
        <v>0</v>
      </c>
      <c r="CN58" s="19"/>
      <c r="CO58" s="19"/>
      <c r="CP58" s="19">
        <v>1</v>
      </c>
      <c r="CQ58" s="19">
        <f t="shared" si="16"/>
        <v>5000</v>
      </c>
      <c r="CR58" s="19"/>
      <c r="CS58" s="19">
        <v>0</v>
      </c>
      <c r="CT58" s="19"/>
      <c r="CU58" s="19"/>
      <c r="CV58" s="19"/>
      <c r="CW58" s="19">
        <f t="shared" si="17"/>
        <v>0</v>
      </c>
      <c r="CX58" s="19"/>
      <c r="CY58" s="19">
        <v>1.71</v>
      </c>
      <c r="CZ58" s="19">
        <v>0</v>
      </c>
      <c r="DA58" s="19">
        <v>0</v>
      </c>
      <c r="DB58" s="19">
        <v>2</v>
      </c>
      <c r="DC58" s="19">
        <f t="shared" si="18"/>
        <v>10000</v>
      </c>
      <c r="DD58" s="19"/>
      <c r="DE58" s="19">
        <v>0</v>
      </c>
      <c r="DF58" s="38"/>
      <c r="DG58" s="19">
        <v>0</v>
      </c>
      <c r="DH58" s="19"/>
      <c r="DI58" s="19">
        <f t="shared" si="19"/>
        <v>0</v>
      </c>
      <c r="DJ58" s="19"/>
      <c r="DK58" s="19">
        <v>0</v>
      </c>
      <c r="DL58" s="19"/>
      <c r="DM58" s="19"/>
      <c r="DN58" s="19"/>
      <c r="DO58" s="19">
        <f t="shared" si="20"/>
        <v>0</v>
      </c>
      <c r="DP58" s="19"/>
    </row>
    <row r="59" spans="1:120" ht="24.75" customHeight="1">
      <c r="A59" s="18">
        <v>50</v>
      </c>
      <c r="B59" s="83">
        <v>24951130</v>
      </c>
      <c r="C59" s="84" t="s">
        <v>316</v>
      </c>
      <c r="D59" s="83" t="s">
        <v>193</v>
      </c>
      <c r="E59" s="83" t="s">
        <v>107</v>
      </c>
      <c r="F59" s="69" t="s">
        <v>317</v>
      </c>
      <c r="G59" s="69" t="s">
        <v>318</v>
      </c>
      <c r="H59" s="214">
        <v>22</v>
      </c>
      <c r="I59" s="215">
        <f t="shared" si="0"/>
        <v>26532</v>
      </c>
      <c r="J59" s="215">
        <v>16</v>
      </c>
      <c r="K59" s="215">
        <f t="shared" si="1"/>
        <v>19296</v>
      </c>
      <c r="L59" s="217">
        <f t="shared" si="2"/>
        <v>-6</v>
      </c>
      <c r="M59" s="19">
        <v>10</v>
      </c>
      <c r="N59" s="19"/>
      <c r="O59" s="19"/>
      <c r="P59" s="19">
        <v>5</v>
      </c>
      <c r="Q59" s="19">
        <f t="shared" si="3"/>
        <v>6030</v>
      </c>
      <c r="R59" s="19"/>
      <c r="S59" s="19">
        <v>1.1399999999999999</v>
      </c>
      <c r="T59" s="19"/>
      <c r="U59" s="19">
        <v>1</v>
      </c>
      <c r="V59" s="19">
        <v>1</v>
      </c>
      <c r="W59" s="19">
        <f t="shared" si="4"/>
        <v>1206</v>
      </c>
      <c r="X59" s="19"/>
      <c r="Y59" s="19">
        <v>0</v>
      </c>
      <c r="Z59" s="19"/>
      <c r="AA59" s="19"/>
      <c r="AB59" s="19"/>
      <c r="AC59" s="19">
        <f t="shared" si="5"/>
        <v>0</v>
      </c>
      <c r="AD59" s="19"/>
      <c r="AE59" s="19">
        <v>0</v>
      </c>
      <c r="AF59" s="19"/>
      <c r="AG59" s="19">
        <v>0</v>
      </c>
      <c r="AH59" s="19">
        <v>0</v>
      </c>
      <c r="AI59" s="19">
        <f t="shared" si="6"/>
        <v>0</v>
      </c>
      <c r="AJ59" s="19"/>
      <c r="AK59" s="19">
        <v>0</v>
      </c>
      <c r="AL59" s="19">
        <v>0</v>
      </c>
      <c r="AM59" s="19">
        <v>0</v>
      </c>
      <c r="AN59" s="19"/>
      <c r="AO59" s="19">
        <f t="shared" si="7"/>
        <v>0</v>
      </c>
      <c r="AP59" s="19"/>
      <c r="AQ59" s="19">
        <v>0</v>
      </c>
      <c r="AR59" s="19">
        <v>0</v>
      </c>
      <c r="AS59" s="19">
        <v>0</v>
      </c>
      <c r="AT59" s="19">
        <v>0</v>
      </c>
      <c r="AU59" s="19">
        <f t="shared" si="8"/>
        <v>0</v>
      </c>
      <c r="AV59" s="19"/>
      <c r="AW59" s="19">
        <v>1.1399999999999999</v>
      </c>
      <c r="AX59" s="19">
        <v>0</v>
      </c>
      <c r="AY59" s="19">
        <v>0</v>
      </c>
      <c r="AZ59" s="69">
        <v>0</v>
      </c>
      <c r="BA59" s="19">
        <f t="shared" si="9"/>
        <v>0</v>
      </c>
      <c r="BB59" s="19"/>
      <c r="BC59" s="19">
        <v>24.51</v>
      </c>
      <c r="BD59" s="19"/>
      <c r="BE59" s="19"/>
      <c r="BF59" s="38"/>
      <c r="BG59" s="19">
        <f t="shared" si="10"/>
        <v>0</v>
      </c>
      <c r="BH59" s="19"/>
      <c r="BI59" s="19">
        <v>4.5599999999999996</v>
      </c>
      <c r="BJ59" s="19">
        <v>0</v>
      </c>
      <c r="BK59" s="19">
        <v>2</v>
      </c>
      <c r="BL59" s="19">
        <v>5</v>
      </c>
      <c r="BM59" s="19">
        <f t="shared" si="11"/>
        <v>6030</v>
      </c>
      <c r="BN59" s="19"/>
      <c r="BO59" s="19">
        <v>1.1399999999999999</v>
      </c>
      <c r="BP59" s="19"/>
      <c r="BQ59" s="19"/>
      <c r="BR59" s="19"/>
      <c r="BS59" s="19">
        <f t="shared" si="12"/>
        <v>0</v>
      </c>
      <c r="BT59" s="19"/>
      <c r="BU59" s="19">
        <v>0</v>
      </c>
      <c r="BV59" s="19"/>
      <c r="BW59" s="19"/>
      <c r="BX59" s="19"/>
      <c r="BY59" s="19">
        <f t="shared" si="13"/>
        <v>0</v>
      </c>
      <c r="BZ59" s="19"/>
      <c r="CA59" s="19">
        <v>2.85</v>
      </c>
      <c r="CB59" s="19"/>
      <c r="CC59" s="19"/>
      <c r="CD59" s="19">
        <v>3</v>
      </c>
      <c r="CE59" s="19">
        <f t="shared" si="14"/>
        <v>3618</v>
      </c>
      <c r="CF59" s="19"/>
      <c r="CG59" s="19">
        <v>2.85</v>
      </c>
      <c r="CH59" s="19">
        <v>0</v>
      </c>
      <c r="CI59" s="19">
        <v>3</v>
      </c>
      <c r="CJ59" s="19"/>
      <c r="CK59" s="19">
        <f t="shared" si="15"/>
        <v>0</v>
      </c>
      <c r="CL59" s="19"/>
      <c r="CM59" s="19">
        <v>0</v>
      </c>
      <c r="CN59" s="19"/>
      <c r="CO59" s="19"/>
      <c r="CP59" s="19"/>
      <c r="CQ59" s="19">
        <f t="shared" si="16"/>
        <v>0</v>
      </c>
      <c r="CR59" s="19"/>
      <c r="CS59" s="19">
        <v>2.85</v>
      </c>
      <c r="CT59" s="19"/>
      <c r="CU59" s="19">
        <v>3</v>
      </c>
      <c r="CV59" s="19"/>
      <c r="CW59" s="19">
        <f t="shared" si="17"/>
        <v>0</v>
      </c>
      <c r="CX59" s="19"/>
      <c r="CY59" s="19">
        <v>0</v>
      </c>
      <c r="CZ59" s="19">
        <v>0</v>
      </c>
      <c r="DA59" s="19">
        <v>0</v>
      </c>
      <c r="DB59" s="19">
        <v>0</v>
      </c>
      <c r="DC59" s="19">
        <f t="shared" si="18"/>
        <v>0</v>
      </c>
      <c r="DD59" s="19"/>
      <c r="DE59" s="19">
        <v>1.1399999999999999</v>
      </c>
      <c r="DF59" s="38">
        <v>2</v>
      </c>
      <c r="DG59" s="19">
        <v>1</v>
      </c>
      <c r="DH59" s="19">
        <v>2</v>
      </c>
      <c r="DI59" s="19">
        <f t="shared" si="19"/>
        <v>2412</v>
      </c>
      <c r="DJ59" s="19"/>
      <c r="DK59" s="19">
        <v>0</v>
      </c>
      <c r="DL59" s="19"/>
      <c r="DM59" s="19"/>
      <c r="DN59" s="19"/>
      <c r="DO59" s="19">
        <f t="shared" si="20"/>
        <v>0</v>
      </c>
      <c r="DP59" s="19"/>
    </row>
    <row r="60" spans="1:120" ht="27" customHeight="1">
      <c r="A60" s="18">
        <v>51</v>
      </c>
      <c r="B60" s="83">
        <v>31211180</v>
      </c>
      <c r="C60" s="84" t="s">
        <v>319</v>
      </c>
      <c r="D60" s="83" t="s">
        <v>185</v>
      </c>
      <c r="E60" s="83" t="s">
        <v>23</v>
      </c>
      <c r="F60" s="69" t="s">
        <v>320</v>
      </c>
      <c r="G60" s="69">
        <v>1127</v>
      </c>
      <c r="H60" s="214">
        <v>42</v>
      </c>
      <c r="I60" s="215">
        <f t="shared" si="0"/>
        <v>47334</v>
      </c>
      <c r="J60" s="215">
        <v>48</v>
      </c>
      <c r="K60" s="215">
        <f t="shared" si="1"/>
        <v>54096</v>
      </c>
      <c r="L60" s="216">
        <f t="shared" si="2"/>
        <v>6</v>
      </c>
      <c r="M60" s="19">
        <v>0</v>
      </c>
      <c r="N60" s="19"/>
      <c r="O60" s="19"/>
      <c r="P60" s="19">
        <v>0</v>
      </c>
      <c r="Q60" s="19">
        <f t="shared" si="3"/>
        <v>0</v>
      </c>
      <c r="R60" s="19"/>
      <c r="S60" s="19">
        <v>2.85</v>
      </c>
      <c r="T60" s="19">
        <v>3</v>
      </c>
      <c r="U60" s="19"/>
      <c r="V60" s="19"/>
      <c r="W60" s="19">
        <f t="shared" si="4"/>
        <v>0</v>
      </c>
      <c r="X60" s="19"/>
      <c r="Y60" s="19">
        <v>0</v>
      </c>
      <c r="Z60" s="19"/>
      <c r="AA60" s="19"/>
      <c r="AB60" s="19"/>
      <c r="AC60" s="19">
        <f t="shared" si="5"/>
        <v>0</v>
      </c>
      <c r="AD60" s="19"/>
      <c r="AE60" s="19">
        <v>0</v>
      </c>
      <c r="AF60" s="19"/>
      <c r="AG60" s="19">
        <v>0</v>
      </c>
      <c r="AH60" s="19">
        <v>2</v>
      </c>
      <c r="AI60" s="19">
        <f t="shared" si="6"/>
        <v>2254</v>
      </c>
      <c r="AJ60" s="19"/>
      <c r="AK60" s="19">
        <v>0</v>
      </c>
      <c r="AL60" s="19">
        <v>0</v>
      </c>
      <c r="AM60" s="19">
        <v>0</v>
      </c>
      <c r="AN60" s="19"/>
      <c r="AO60" s="19">
        <f t="shared" si="7"/>
        <v>0</v>
      </c>
      <c r="AP60" s="19"/>
      <c r="AQ60" s="19">
        <v>0</v>
      </c>
      <c r="AR60" s="19">
        <v>0</v>
      </c>
      <c r="AS60" s="19">
        <v>0</v>
      </c>
      <c r="AT60" s="19">
        <v>0</v>
      </c>
      <c r="AU60" s="19">
        <f t="shared" si="8"/>
        <v>0</v>
      </c>
      <c r="AV60" s="19"/>
      <c r="AW60" s="19">
        <v>0</v>
      </c>
      <c r="AX60" s="19">
        <v>0</v>
      </c>
      <c r="AY60" s="19">
        <v>0</v>
      </c>
      <c r="AZ60" s="69">
        <v>0</v>
      </c>
      <c r="BA60" s="19">
        <f t="shared" si="9"/>
        <v>0</v>
      </c>
      <c r="BB60" s="19"/>
      <c r="BC60" s="19">
        <v>35.340000000000003</v>
      </c>
      <c r="BD60" s="19"/>
      <c r="BE60" s="19"/>
      <c r="BF60" s="38">
        <v>30</v>
      </c>
      <c r="BG60" s="19">
        <f t="shared" si="10"/>
        <v>33810</v>
      </c>
      <c r="BH60" s="19"/>
      <c r="BI60" s="19">
        <v>1.1399999999999999</v>
      </c>
      <c r="BJ60" s="19">
        <v>0</v>
      </c>
      <c r="BK60" s="19">
        <v>0</v>
      </c>
      <c r="BL60" s="19">
        <v>7</v>
      </c>
      <c r="BM60" s="19">
        <f t="shared" si="11"/>
        <v>7889</v>
      </c>
      <c r="BN60" s="19"/>
      <c r="BO60" s="19">
        <v>0</v>
      </c>
      <c r="BP60" s="19"/>
      <c r="BQ60" s="19"/>
      <c r="BR60" s="19">
        <v>5</v>
      </c>
      <c r="BS60" s="19">
        <f t="shared" si="12"/>
        <v>5635</v>
      </c>
      <c r="BT60" s="19"/>
      <c r="BU60" s="19">
        <v>0</v>
      </c>
      <c r="BV60" s="19"/>
      <c r="BW60" s="19"/>
      <c r="BX60" s="19"/>
      <c r="BY60" s="19">
        <f t="shared" si="13"/>
        <v>0</v>
      </c>
      <c r="BZ60" s="19"/>
      <c r="CA60" s="19">
        <v>5.7</v>
      </c>
      <c r="CB60" s="19"/>
      <c r="CC60" s="19"/>
      <c r="CD60" s="19"/>
      <c r="CE60" s="19">
        <f t="shared" si="14"/>
        <v>0</v>
      </c>
      <c r="CF60" s="19"/>
      <c r="CG60" s="19">
        <v>0</v>
      </c>
      <c r="CH60" s="19">
        <v>0</v>
      </c>
      <c r="CI60" s="19">
        <v>0</v>
      </c>
      <c r="CJ60" s="19"/>
      <c r="CK60" s="19">
        <f t="shared" si="15"/>
        <v>0</v>
      </c>
      <c r="CL60" s="19"/>
      <c r="CM60" s="19">
        <v>0</v>
      </c>
      <c r="CN60" s="19"/>
      <c r="CO60" s="19"/>
      <c r="CP60" s="19">
        <v>4</v>
      </c>
      <c r="CQ60" s="19">
        <f t="shared" si="16"/>
        <v>4508</v>
      </c>
      <c r="CR60" s="19"/>
      <c r="CS60" s="19">
        <v>0</v>
      </c>
      <c r="CT60" s="19"/>
      <c r="CU60" s="19"/>
      <c r="CV60" s="19"/>
      <c r="CW60" s="19">
        <f t="shared" si="17"/>
        <v>0</v>
      </c>
      <c r="CX60" s="19"/>
      <c r="CY60" s="19">
        <v>0</v>
      </c>
      <c r="CZ60" s="19">
        <v>0</v>
      </c>
      <c r="DA60" s="19">
        <v>0</v>
      </c>
      <c r="DB60" s="19">
        <v>0</v>
      </c>
      <c r="DC60" s="19">
        <f t="shared" si="18"/>
        <v>0</v>
      </c>
      <c r="DD60" s="19"/>
      <c r="DE60" s="19">
        <v>11.4</v>
      </c>
      <c r="DF60" s="38"/>
      <c r="DG60" s="19">
        <v>0</v>
      </c>
      <c r="DH60" s="19"/>
      <c r="DI60" s="19">
        <f t="shared" si="19"/>
        <v>0</v>
      </c>
      <c r="DJ60" s="19"/>
      <c r="DK60" s="19">
        <v>0</v>
      </c>
      <c r="DL60" s="19"/>
      <c r="DM60" s="19"/>
      <c r="DN60" s="19"/>
      <c r="DO60" s="19">
        <f t="shared" si="20"/>
        <v>0</v>
      </c>
      <c r="DP60" s="19"/>
    </row>
    <row r="61" spans="1:120" ht="27" customHeight="1">
      <c r="A61" s="18">
        <v>52</v>
      </c>
      <c r="B61" s="83">
        <v>19431700</v>
      </c>
      <c r="C61" s="84" t="s">
        <v>321</v>
      </c>
      <c r="D61" s="83" t="s">
        <v>185</v>
      </c>
      <c r="E61" s="83" t="s">
        <v>107</v>
      </c>
      <c r="F61" s="69" t="s">
        <v>322</v>
      </c>
      <c r="G61" s="69">
        <v>1062</v>
      </c>
      <c r="H61" s="214">
        <v>188</v>
      </c>
      <c r="I61" s="215">
        <f t="shared" si="0"/>
        <v>199656</v>
      </c>
      <c r="J61" s="215">
        <v>237</v>
      </c>
      <c r="K61" s="215">
        <f t="shared" si="1"/>
        <v>251694</v>
      </c>
      <c r="L61" s="216">
        <f t="shared" si="2"/>
        <v>49</v>
      </c>
      <c r="M61" s="19">
        <v>20</v>
      </c>
      <c r="N61" s="19"/>
      <c r="O61" s="19"/>
      <c r="P61" s="19">
        <v>10</v>
      </c>
      <c r="Q61" s="19">
        <f t="shared" si="3"/>
        <v>10620</v>
      </c>
      <c r="R61" s="19"/>
      <c r="S61" s="19">
        <v>5.7</v>
      </c>
      <c r="T61" s="19">
        <v>3</v>
      </c>
      <c r="U61" s="19">
        <v>3</v>
      </c>
      <c r="V61" s="19">
        <v>10</v>
      </c>
      <c r="W61" s="19">
        <f t="shared" si="4"/>
        <v>10620</v>
      </c>
      <c r="X61" s="19"/>
      <c r="Y61" s="19">
        <v>0</v>
      </c>
      <c r="Z61" s="19"/>
      <c r="AA61" s="19"/>
      <c r="AB61" s="19"/>
      <c r="AC61" s="19">
        <f t="shared" si="5"/>
        <v>0</v>
      </c>
      <c r="AD61" s="19"/>
      <c r="AE61" s="19">
        <v>3.42</v>
      </c>
      <c r="AF61" s="19">
        <v>3</v>
      </c>
      <c r="AG61" s="19">
        <v>4</v>
      </c>
      <c r="AH61" s="19">
        <v>5</v>
      </c>
      <c r="AI61" s="19">
        <f t="shared" si="6"/>
        <v>5310</v>
      </c>
      <c r="AJ61" s="19"/>
      <c r="AK61" s="19">
        <v>0</v>
      </c>
      <c r="AL61" s="19">
        <v>0</v>
      </c>
      <c r="AM61" s="19">
        <v>0</v>
      </c>
      <c r="AN61" s="19">
        <v>5</v>
      </c>
      <c r="AO61" s="19">
        <f t="shared" si="7"/>
        <v>5310</v>
      </c>
      <c r="AP61" s="19"/>
      <c r="AQ61" s="19">
        <v>4.5599999999999996</v>
      </c>
      <c r="AR61" s="19">
        <v>0</v>
      </c>
      <c r="AS61" s="19">
        <v>5</v>
      </c>
      <c r="AT61" s="19">
        <v>10</v>
      </c>
      <c r="AU61" s="19">
        <f t="shared" si="8"/>
        <v>10620</v>
      </c>
      <c r="AV61" s="19"/>
      <c r="AW61" s="19">
        <v>5.7</v>
      </c>
      <c r="AX61" s="19">
        <v>16</v>
      </c>
      <c r="AY61" s="19">
        <v>2</v>
      </c>
      <c r="AZ61" s="69">
        <v>18</v>
      </c>
      <c r="BA61" s="19">
        <f t="shared" si="9"/>
        <v>19116</v>
      </c>
      <c r="BB61" s="19"/>
      <c r="BC61" s="19">
        <v>55.29</v>
      </c>
      <c r="BD61" s="19">
        <v>33</v>
      </c>
      <c r="BE61" s="19"/>
      <c r="BF61" s="38">
        <v>100</v>
      </c>
      <c r="BG61" s="19">
        <f t="shared" si="10"/>
        <v>106200</v>
      </c>
      <c r="BH61" s="19"/>
      <c r="BI61" s="19">
        <v>5.7</v>
      </c>
      <c r="BJ61" s="19">
        <v>1</v>
      </c>
      <c r="BK61" s="19">
        <v>3</v>
      </c>
      <c r="BL61" s="19">
        <v>6</v>
      </c>
      <c r="BM61" s="19">
        <f t="shared" si="11"/>
        <v>6372</v>
      </c>
      <c r="BN61" s="19"/>
      <c r="BO61" s="19">
        <v>11.4</v>
      </c>
      <c r="BP61" s="19">
        <v>14</v>
      </c>
      <c r="BQ61" s="19">
        <v>5</v>
      </c>
      <c r="BR61" s="19">
        <v>20</v>
      </c>
      <c r="BS61" s="19">
        <f t="shared" si="12"/>
        <v>21240</v>
      </c>
      <c r="BT61" s="19"/>
      <c r="BU61" s="19">
        <v>3.99</v>
      </c>
      <c r="BV61" s="19"/>
      <c r="BW61" s="19"/>
      <c r="BX61" s="19">
        <v>10</v>
      </c>
      <c r="BY61" s="19">
        <f t="shared" si="13"/>
        <v>10620</v>
      </c>
      <c r="BZ61" s="19"/>
      <c r="CA61" s="19">
        <v>5.7</v>
      </c>
      <c r="CB61" s="19"/>
      <c r="CC61" s="19"/>
      <c r="CD61" s="19">
        <v>6</v>
      </c>
      <c r="CE61" s="19">
        <f t="shared" si="14"/>
        <v>6372</v>
      </c>
      <c r="CF61" s="19"/>
      <c r="CG61" s="19">
        <v>17.100000000000001</v>
      </c>
      <c r="CH61" s="19">
        <v>5</v>
      </c>
      <c r="CI61" s="19">
        <v>5</v>
      </c>
      <c r="CJ61" s="19">
        <v>10</v>
      </c>
      <c r="CK61" s="19">
        <f t="shared" si="15"/>
        <v>10620</v>
      </c>
      <c r="CL61" s="19"/>
      <c r="CM61" s="19">
        <v>5.7</v>
      </c>
      <c r="CN61" s="19">
        <v>9</v>
      </c>
      <c r="CO61" s="19">
        <v>3</v>
      </c>
      <c r="CP61" s="19">
        <v>9</v>
      </c>
      <c r="CQ61" s="19">
        <f t="shared" si="16"/>
        <v>9558</v>
      </c>
      <c r="CR61" s="19"/>
      <c r="CS61" s="19">
        <v>5.7</v>
      </c>
      <c r="CT61" s="19"/>
      <c r="CU61" s="19">
        <v>6</v>
      </c>
      <c r="CV61" s="19">
        <v>5</v>
      </c>
      <c r="CW61" s="19">
        <f t="shared" si="17"/>
        <v>5310</v>
      </c>
      <c r="CX61" s="19"/>
      <c r="CY61" s="19">
        <v>2.85</v>
      </c>
      <c r="CZ61" s="19">
        <v>3</v>
      </c>
      <c r="DA61" s="19">
        <v>0</v>
      </c>
      <c r="DB61" s="19">
        <v>7</v>
      </c>
      <c r="DC61" s="19">
        <f t="shared" si="18"/>
        <v>7434</v>
      </c>
      <c r="DD61" s="19"/>
      <c r="DE61" s="19">
        <v>1.71</v>
      </c>
      <c r="DF61" s="38">
        <v>3</v>
      </c>
      <c r="DG61" s="19">
        <v>3</v>
      </c>
      <c r="DH61" s="19">
        <v>6</v>
      </c>
      <c r="DI61" s="19">
        <f t="shared" si="19"/>
        <v>6372</v>
      </c>
      <c r="DJ61" s="19"/>
      <c r="DK61" s="19">
        <v>0</v>
      </c>
      <c r="DL61" s="19"/>
      <c r="DM61" s="19"/>
      <c r="DN61" s="19"/>
      <c r="DO61" s="19">
        <f t="shared" si="20"/>
        <v>0</v>
      </c>
      <c r="DP61" s="19"/>
    </row>
    <row r="62" spans="1:120" ht="27" customHeight="1">
      <c r="A62" s="18">
        <v>53</v>
      </c>
      <c r="B62" s="83">
        <v>44521200</v>
      </c>
      <c r="C62" s="84" t="s">
        <v>323</v>
      </c>
      <c r="D62" s="83" t="s">
        <v>185</v>
      </c>
      <c r="E62" s="83" t="s">
        <v>23</v>
      </c>
      <c r="F62" s="69" t="s">
        <v>324</v>
      </c>
      <c r="G62" s="69">
        <v>728</v>
      </c>
      <c r="H62" s="214">
        <v>90</v>
      </c>
      <c r="I62" s="215">
        <f t="shared" si="0"/>
        <v>65520</v>
      </c>
      <c r="J62" s="215">
        <v>101</v>
      </c>
      <c r="K62" s="215">
        <f t="shared" si="1"/>
        <v>73528</v>
      </c>
      <c r="L62" s="216">
        <f t="shared" si="2"/>
        <v>11</v>
      </c>
      <c r="M62" s="19">
        <v>50</v>
      </c>
      <c r="N62" s="19"/>
      <c r="O62" s="19"/>
      <c r="P62" s="19">
        <v>25</v>
      </c>
      <c r="Q62" s="19">
        <f t="shared" si="3"/>
        <v>18200</v>
      </c>
      <c r="R62" s="19"/>
      <c r="S62" s="19">
        <v>1.1399999999999999</v>
      </c>
      <c r="T62" s="19"/>
      <c r="U62" s="19"/>
      <c r="V62" s="19"/>
      <c r="W62" s="19">
        <f t="shared" si="4"/>
        <v>0</v>
      </c>
      <c r="X62" s="19"/>
      <c r="Y62" s="19">
        <v>0</v>
      </c>
      <c r="Z62" s="19"/>
      <c r="AA62" s="19"/>
      <c r="AB62" s="19"/>
      <c r="AC62" s="19">
        <f t="shared" si="5"/>
        <v>0</v>
      </c>
      <c r="AD62" s="19"/>
      <c r="AE62" s="19">
        <v>0</v>
      </c>
      <c r="AF62" s="19"/>
      <c r="AG62" s="19">
        <v>0</v>
      </c>
      <c r="AH62" s="19">
        <v>0</v>
      </c>
      <c r="AI62" s="19">
        <f t="shared" si="6"/>
        <v>0</v>
      </c>
      <c r="AJ62" s="19"/>
      <c r="AK62" s="19">
        <v>0</v>
      </c>
      <c r="AL62" s="19">
        <v>0</v>
      </c>
      <c r="AM62" s="19">
        <v>0</v>
      </c>
      <c r="AN62" s="19"/>
      <c r="AO62" s="19">
        <f t="shared" si="7"/>
        <v>0</v>
      </c>
      <c r="AP62" s="19"/>
      <c r="AQ62" s="19">
        <v>0</v>
      </c>
      <c r="AR62" s="19">
        <v>0</v>
      </c>
      <c r="AS62" s="19">
        <v>0</v>
      </c>
      <c r="AT62" s="19">
        <v>0</v>
      </c>
      <c r="AU62" s="19">
        <f t="shared" si="8"/>
        <v>0</v>
      </c>
      <c r="AV62" s="19"/>
      <c r="AW62" s="19">
        <v>3.42</v>
      </c>
      <c r="AX62" s="19">
        <v>0</v>
      </c>
      <c r="AY62" s="19">
        <v>0</v>
      </c>
      <c r="AZ62" s="69">
        <v>0</v>
      </c>
      <c r="BA62" s="19">
        <f t="shared" si="9"/>
        <v>0</v>
      </c>
      <c r="BB62" s="19"/>
      <c r="BC62" s="19">
        <v>39.33</v>
      </c>
      <c r="BD62" s="19">
        <v>27</v>
      </c>
      <c r="BE62" s="19"/>
      <c r="BF62" s="38">
        <v>36</v>
      </c>
      <c r="BG62" s="19">
        <f t="shared" si="10"/>
        <v>26208</v>
      </c>
      <c r="BH62" s="19"/>
      <c r="BI62" s="19">
        <v>1.71</v>
      </c>
      <c r="BJ62" s="19">
        <v>0</v>
      </c>
      <c r="BK62" s="19">
        <v>2</v>
      </c>
      <c r="BL62" s="19">
        <v>4</v>
      </c>
      <c r="BM62" s="19">
        <f t="shared" si="11"/>
        <v>2912</v>
      </c>
      <c r="BN62" s="19"/>
      <c r="BO62" s="19">
        <v>0</v>
      </c>
      <c r="BP62" s="19"/>
      <c r="BQ62" s="19"/>
      <c r="BR62" s="19"/>
      <c r="BS62" s="19">
        <f t="shared" si="12"/>
        <v>0</v>
      </c>
      <c r="BT62" s="19"/>
      <c r="BU62" s="19">
        <v>5.7</v>
      </c>
      <c r="BV62" s="19"/>
      <c r="BW62" s="19"/>
      <c r="BX62" s="19">
        <v>5</v>
      </c>
      <c r="BY62" s="19">
        <f t="shared" si="13"/>
        <v>3640</v>
      </c>
      <c r="BZ62" s="19"/>
      <c r="CA62" s="19">
        <v>5.7</v>
      </c>
      <c r="CB62" s="19"/>
      <c r="CC62" s="19"/>
      <c r="CD62" s="19">
        <v>6</v>
      </c>
      <c r="CE62" s="19">
        <f t="shared" si="14"/>
        <v>4368</v>
      </c>
      <c r="CF62" s="19"/>
      <c r="CG62" s="19">
        <v>8.5500000000000007</v>
      </c>
      <c r="CH62" s="19">
        <v>6</v>
      </c>
      <c r="CI62" s="19">
        <v>3</v>
      </c>
      <c r="CJ62" s="19">
        <v>10</v>
      </c>
      <c r="CK62" s="19">
        <f t="shared" si="15"/>
        <v>7280</v>
      </c>
      <c r="CL62" s="19"/>
      <c r="CM62" s="19">
        <v>0</v>
      </c>
      <c r="CN62" s="19"/>
      <c r="CO62" s="19"/>
      <c r="CP62" s="19">
        <v>12</v>
      </c>
      <c r="CQ62" s="19">
        <f t="shared" si="16"/>
        <v>8736</v>
      </c>
      <c r="CR62" s="19"/>
      <c r="CS62" s="19">
        <v>0</v>
      </c>
      <c r="CT62" s="19"/>
      <c r="CU62" s="19"/>
      <c r="CV62" s="19"/>
      <c r="CW62" s="19">
        <f t="shared" si="17"/>
        <v>0</v>
      </c>
      <c r="CX62" s="19"/>
      <c r="CY62" s="19">
        <v>2.85</v>
      </c>
      <c r="CZ62" s="19">
        <v>0</v>
      </c>
      <c r="DA62" s="19">
        <v>0</v>
      </c>
      <c r="DB62" s="19">
        <v>3</v>
      </c>
      <c r="DC62" s="19">
        <f t="shared" si="18"/>
        <v>2184</v>
      </c>
      <c r="DD62" s="19"/>
      <c r="DE62" s="19">
        <v>8.5500000000000007</v>
      </c>
      <c r="DF62" s="38"/>
      <c r="DG62" s="19">
        <v>0</v>
      </c>
      <c r="DH62" s="19"/>
      <c r="DI62" s="19">
        <f t="shared" si="19"/>
        <v>0</v>
      </c>
      <c r="DJ62" s="19"/>
      <c r="DK62" s="19">
        <v>0</v>
      </c>
      <c r="DL62" s="19"/>
      <c r="DM62" s="19"/>
      <c r="DN62" s="19"/>
      <c r="DO62" s="19">
        <f t="shared" si="20"/>
        <v>0</v>
      </c>
      <c r="DP62" s="19"/>
    </row>
    <row r="63" spans="1:120" ht="27" customHeight="1">
      <c r="A63" s="18">
        <v>54</v>
      </c>
      <c r="B63" s="83">
        <v>39831273</v>
      </c>
      <c r="C63" s="84" t="s">
        <v>325</v>
      </c>
      <c r="D63" s="83" t="s">
        <v>185</v>
      </c>
      <c r="E63" s="83" t="s">
        <v>198</v>
      </c>
      <c r="F63" s="69" t="s">
        <v>326</v>
      </c>
      <c r="G63" s="69">
        <v>2344</v>
      </c>
      <c r="H63" s="214">
        <v>65</v>
      </c>
      <c r="I63" s="215">
        <f t="shared" si="0"/>
        <v>152360</v>
      </c>
      <c r="J63" s="215">
        <v>33</v>
      </c>
      <c r="K63" s="215">
        <f t="shared" si="1"/>
        <v>77352</v>
      </c>
      <c r="L63" s="217">
        <f t="shared" si="2"/>
        <v>-32</v>
      </c>
      <c r="M63" s="19">
        <v>50</v>
      </c>
      <c r="N63" s="19"/>
      <c r="O63" s="19"/>
      <c r="P63" s="19">
        <v>25</v>
      </c>
      <c r="Q63" s="19">
        <f t="shared" si="3"/>
        <v>58600</v>
      </c>
      <c r="R63" s="19"/>
      <c r="S63" s="19">
        <v>1.71</v>
      </c>
      <c r="T63" s="19"/>
      <c r="U63" s="19"/>
      <c r="V63" s="19">
        <v>6</v>
      </c>
      <c r="W63" s="19">
        <f t="shared" si="4"/>
        <v>14064</v>
      </c>
      <c r="X63" s="19"/>
      <c r="Y63" s="19">
        <v>0</v>
      </c>
      <c r="Z63" s="19"/>
      <c r="AA63" s="19"/>
      <c r="AB63" s="19"/>
      <c r="AC63" s="19">
        <f t="shared" si="5"/>
        <v>0</v>
      </c>
      <c r="AD63" s="19"/>
      <c r="AE63" s="19">
        <v>0</v>
      </c>
      <c r="AF63" s="19"/>
      <c r="AG63" s="19">
        <v>0</v>
      </c>
      <c r="AH63" s="19">
        <v>0</v>
      </c>
      <c r="AI63" s="19">
        <f t="shared" si="6"/>
        <v>0</v>
      </c>
      <c r="AJ63" s="19"/>
      <c r="AK63" s="19">
        <v>0</v>
      </c>
      <c r="AL63" s="19">
        <v>0</v>
      </c>
      <c r="AM63" s="19">
        <v>0</v>
      </c>
      <c r="AN63" s="19"/>
      <c r="AO63" s="19">
        <f t="shared" si="7"/>
        <v>0</v>
      </c>
      <c r="AP63" s="19"/>
      <c r="AQ63" s="19">
        <v>0</v>
      </c>
      <c r="AR63" s="19">
        <v>0</v>
      </c>
      <c r="AS63" s="19">
        <v>0</v>
      </c>
      <c r="AT63" s="19">
        <v>0</v>
      </c>
      <c r="AU63" s="19">
        <f t="shared" si="8"/>
        <v>0</v>
      </c>
      <c r="AV63" s="19"/>
      <c r="AW63" s="19">
        <v>11</v>
      </c>
      <c r="AX63" s="19">
        <v>0</v>
      </c>
      <c r="AY63" s="19">
        <v>0</v>
      </c>
      <c r="AZ63" s="69">
        <v>0</v>
      </c>
      <c r="BA63" s="19">
        <f t="shared" si="9"/>
        <v>0</v>
      </c>
      <c r="BB63" s="19"/>
      <c r="BC63" s="19">
        <v>0</v>
      </c>
      <c r="BD63" s="19"/>
      <c r="BE63" s="19"/>
      <c r="BF63" s="38"/>
      <c r="BG63" s="19">
        <f t="shared" si="10"/>
        <v>0</v>
      </c>
      <c r="BH63" s="19"/>
      <c r="BI63" s="19">
        <v>1.71</v>
      </c>
      <c r="BJ63" s="19">
        <v>0</v>
      </c>
      <c r="BK63" s="19">
        <v>2</v>
      </c>
      <c r="BL63" s="19">
        <v>2</v>
      </c>
      <c r="BM63" s="19">
        <f t="shared" si="11"/>
        <v>4688</v>
      </c>
      <c r="BN63" s="19"/>
      <c r="BO63" s="19">
        <v>0</v>
      </c>
      <c r="BP63" s="19"/>
      <c r="BQ63" s="19"/>
      <c r="BR63" s="19"/>
      <c r="BS63" s="19">
        <f t="shared" si="12"/>
        <v>0</v>
      </c>
      <c r="BT63" s="19"/>
      <c r="BU63" s="19">
        <v>0</v>
      </c>
      <c r="BV63" s="19"/>
      <c r="BW63" s="19"/>
      <c r="BX63" s="19"/>
      <c r="BY63" s="19">
        <f t="shared" si="13"/>
        <v>0</v>
      </c>
      <c r="BZ63" s="19"/>
      <c r="CA63" s="19">
        <v>17.100000000000001</v>
      </c>
      <c r="CB63" s="19"/>
      <c r="CC63" s="19"/>
      <c r="CD63" s="19"/>
      <c r="CE63" s="19">
        <f t="shared" si="14"/>
        <v>0</v>
      </c>
      <c r="CF63" s="19"/>
      <c r="CG63" s="19">
        <v>0</v>
      </c>
      <c r="CH63" s="19">
        <v>0</v>
      </c>
      <c r="CI63" s="19">
        <v>0</v>
      </c>
      <c r="CJ63" s="19"/>
      <c r="CK63" s="19">
        <f t="shared" si="15"/>
        <v>0</v>
      </c>
      <c r="CL63" s="19"/>
      <c r="CM63" s="19">
        <v>0</v>
      </c>
      <c r="CN63" s="19"/>
      <c r="CO63" s="19"/>
      <c r="CP63" s="19"/>
      <c r="CQ63" s="19">
        <f t="shared" si="16"/>
        <v>0</v>
      </c>
      <c r="CR63" s="19"/>
      <c r="CS63" s="19">
        <v>0</v>
      </c>
      <c r="CT63" s="19"/>
      <c r="CU63" s="19"/>
      <c r="CV63" s="19"/>
      <c r="CW63" s="19">
        <f t="shared" si="17"/>
        <v>0</v>
      </c>
      <c r="CX63" s="19"/>
      <c r="CY63" s="19">
        <v>0</v>
      </c>
      <c r="CZ63" s="19">
        <v>0</v>
      </c>
      <c r="DA63" s="19">
        <v>0</v>
      </c>
      <c r="DB63" s="19">
        <v>0</v>
      </c>
      <c r="DC63" s="19">
        <f t="shared" si="18"/>
        <v>0</v>
      </c>
      <c r="DD63" s="19"/>
      <c r="DE63" s="19">
        <v>2.85</v>
      </c>
      <c r="DF63" s="38"/>
      <c r="DG63" s="19">
        <v>0</v>
      </c>
      <c r="DH63" s="19"/>
      <c r="DI63" s="19">
        <f t="shared" si="19"/>
        <v>0</v>
      </c>
      <c r="DJ63" s="19"/>
      <c r="DK63" s="19">
        <v>0</v>
      </c>
      <c r="DL63" s="19"/>
      <c r="DM63" s="19"/>
      <c r="DN63" s="19"/>
      <c r="DO63" s="19">
        <f t="shared" si="20"/>
        <v>0</v>
      </c>
      <c r="DP63" s="19"/>
    </row>
    <row r="64" spans="1:120" ht="27" customHeight="1">
      <c r="A64" s="18">
        <v>55</v>
      </c>
      <c r="B64" s="83">
        <v>39835000</v>
      </c>
      <c r="C64" s="84" t="s">
        <v>327</v>
      </c>
      <c r="D64" s="83" t="s">
        <v>185</v>
      </c>
      <c r="E64" s="83" t="s">
        <v>23</v>
      </c>
      <c r="F64" s="69" t="s">
        <v>328</v>
      </c>
      <c r="G64" s="69">
        <v>817</v>
      </c>
      <c r="H64" s="214">
        <v>72</v>
      </c>
      <c r="I64" s="215">
        <f t="shared" si="0"/>
        <v>58824</v>
      </c>
      <c r="J64" s="215">
        <v>76</v>
      </c>
      <c r="K64" s="215">
        <f t="shared" si="1"/>
        <v>62092</v>
      </c>
      <c r="L64" s="216">
        <f t="shared" si="2"/>
        <v>4</v>
      </c>
      <c r="M64" s="19">
        <v>15</v>
      </c>
      <c r="N64" s="19"/>
      <c r="O64" s="19"/>
      <c r="P64" s="19">
        <v>8</v>
      </c>
      <c r="Q64" s="19">
        <f t="shared" si="3"/>
        <v>6536</v>
      </c>
      <c r="R64" s="19"/>
      <c r="S64" s="19">
        <v>7.98</v>
      </c>
      <c r="T64" s="19">
        <v>2</v>
      </c>
      <c r="U64" s="19">
        <v>6</v>
      </c>
      <c r="V64" s="19">
        <v>8</v>
      </c>
      <c r="W64" s="19">
        <f t="shared" si="4"/>
        <v>6536</v>
      </c>
      <c r="X64" s="19"/>
      <c r="Y64" s="19">
        <v>8.5500000000000007</v>
      </c>
      <c r="Z64" s="19"/>
      <c r="AA64" s="19">
        <v>9</v>
      </c>
      <c r="AB64" s="19">
        <v>5</v>
      </c>
      <c r="AC64" s="19">
        <f t="shared" si="5"/>
        <v>4085</v>
      </c>
      <c r="AD64" s="19"/>
      <c r="AE64" s="19">
        <v>3.42</v>
      </c>
      <c r="AF64" s="19"/>
      <c r="AG64" s="19">
        <v>0</v>
      </c>
      <c r="AH64" s="19">
        <v>4</v>
      </c>
      <c r="AI64" s="19">
        <f t="shared" si="6"/>
        <v>3268</v>
      </c>
      <c r="AJ64" s="19"/>
      <c r="AK64" s="19">
        <v>2.2799999999999998</v>
      </c>
      <c r="AL64" s="19">
        <v>2</v>
      </c>
      <c r="AM64" s="19">
        <v>0</v>
      </c>
      <c r="AN64" s="19">
        <v>4</v>
      </c>
      <c r="AO64" s="19">
        <f t="shared" si="7"/>
        <v>3268</v>
      </c>
      <c r="AP64" s="19"/>
      <c r="AQ64" s="19">
        <v>0</v>
      </c>
      <c r="AR64" s="19">
        <v>0</v>
      </c>
      <c r="AS64" s="19">
        <v>0</v>
      </c>
      <c r="AT64" s="19">
        <v>0</v>
      </c>
      <c r="AU64" s="19">
        <f t="shared" si="8"/>
        <v>0</v>
      </c>
      <c r="AV64" s="19"/>
      <c r="AW64" s="19">
        <v>3.99</v>
      </c>
      <c r="AX64" s="19">
        <v>1</v>
      </c>
      <c r="AY64" s="19">
        <v>0</v>
      </c>
      <c r="AZ64" s="69">
        <v>1</v>
      </c>
      <c r="BA64" s="19">
        <f t="shared" si="9"/>
        <v>817</v>
      </c>
      <c r="BB64" s="19"/>
      <c r="BC64" s="19">
        <v>19.95</v>
      </c>
      <c r="BD64" s="19">
        <v>7</v>
      </c>
      <c r="BE64" s="19"/>
      <c r="BF64" s="38">
        <v>20</v>
      </c>
      <c r="BG64" s="19">
        <f t="shared" si="10"/>
        <v>16340</v>
      </c>
      <c r="BH64" s="19"/>
      <c r="BI64" s="19">
        <v>4.5599999999999996</v>
      </c>
      <c r="BJ64" s="19">
        <v>0</v>
      </c>
      <c r="BK64" s="19">
        <v>4</v>
      </c>
      <c r="BL64" s="19">
        <v>6</v>
      </c>
      <c r="BM64" s="19">
        <f t="shared" si="11"/>
        <v>4902</v>
      </c>
      <c r="BN64" s="19"/>
      <c r="BO64" s="19">
        <v>5.7</v>
      </c>
      <c r="BP64" s="19">
        <v>3</v>
      </c>
      <c r="BQ64" s="19"/>
      <c r="BR64" s="19">
        <v>5</v>
      </c>
      <c r="BS64" s="19">
        <f t="shared" si="12"/>
        <v>4085</v>
      </c>
      <c r="BT64" s="19"/>
      <c r="BU64" s="19">
        <v>5.13</v>
      </c>
      <c r="BV64" s="19">
        <v>3</v>
      </c>
      <c r="BW64" s="19">
        <v>2</v>
      </c>
      <c r="BX64" s="19">
        <v>6</v>
      </c>
      <c r="BY64" s="19">
        <f t="shared" si="13"/>
        <v>4902</v>
      </c>
      <c r="BZ64" s="19"/>
      <c r="CA64" s="19">
        <v>0</v>
      </c>
      <c r="CB64" s="19"/>
      <c r="CC64" s="19"/>
      <c r="CD64" s="19"/>
      <c r="CE64" s="19">
        <f t="shared" si="14"/>
        <v>0</v>
      </c>
      <c r="CF64" s="19"/>
      <c r="CG64" s="19">
        <v>0</v>
      </c>
      <c r="CH64" s="19">
        <v>0</v>
      </c>
      <c r="CI64" s="19">
        <v>0</v>
      </c>
      <c r="CJ64" s="19">
        <v>5</v>
      </c>
      <c r="CK64" s="19">
        <f t="shared" si="15"/>
        <v>4085</v>
      </c>
      <c r="CL64" s="19"/>
      <c r="CM64" s="19">
        <v>0</v>
      </c>
      <c r="CN64" s="19">
        <v>8</v>
      </c>
      <c r="CO64" s="19"/>
      <c r="CP64" s="19">
        <v>8</v>
      </c>
      <c r="CQ64" s="19">
        <f t="shared" si="16"/>
        <v>6536</v>
      </c>
      <c r="CR64" s="19"/>
      <c r="CS64" s="19">
        <v>0</v>
      </c>
      <c r="CT64" s="19"/>
      <c r="CU64" s="19"/>
      <c r="CV64" s="19"/>
      <c r="CW64" s="19">
        <f t="shared" si="17"/>
        <v>0</v>
      </c>
      <c r="CX64" s="19"/>
      <c r="CY64" s="19">
        <v>0</v>
      </c>
      <c r="CZ64" s="19">
        <v>0</v>
      </c>
      <c r="DA64" s="19">
        <v>0</v>
      </c>
      <c r="DB64" s="19">
        <v>0</v>
      </c>
      <c r="DC64" s="19">
        <f t="shared" si="18"/>
        <v>0</v>
      </c>
      <c r="DD64" s="19"/>
      <c r="DE64" s="19">
        <v>4.5599999999999996</v>
      </c>
      <c r="DF64" s="38"/>
      <c r="DG64" s="19">
        <v>0</v>
      </c>
      <c r="DH64" s="19"/>
      <c r="DI64" s="19">
        <f t="shared" si="19"/>
        <v>0</v>
      </c>
      <c r="DJ64" s="19"/>
      <c r="DK64" s="19">
        <v>0</v>
      </c>
      <c r="DL64" s="19"/>
      <c r="DM64" s="19"/>
      <c r="DN64" s="19"/>
      <c r="DO64" s="19">
        <f t="shared" si="20"/>
        <v>0</v>
      </c>
      <c r="DP64" s="19"/>
    </row>
    <row r="65" spans="1:120" ht="27" customHeight="1">
      <c r="A65" s="18">
        <v>56</v>
      </c>
      <c r="B65" s="83">
        <v>39831100</v>
      </c>
      <c r="C65" s="84" t="s">
        <v>329</v>
      </c>
      <c r="D65" s="83" t="s">
        <v>185</v>
      </c>
      <c r="E65" s="83" t="s">
        <v>198</v>
      </c>
      <c r="F65" s="69" t="s">
        <v>330</v>
      </c>
      <c r="G65" s="69">
        <v>1460</v>
      </c>
      <c r="H65" s="214">
        <v>152</v>
      </c>
      <c r="I65" s="215">
        <f t="shared" si="0"/>
        <v>221920</v>
      </c>
      <c r="J65" s="215">
        <v>140</v>
      </c>
      <c r="K65" s="215">
        <f t="shared" si="1"/>
        <v>204400</v>
      </c>
      <c r="L65" s="217">
        <f t="shared" si="2"/>
        <v>-12</v>
      </c>
      <c r="M65" s="19">
        <v>30</v>
      </c>
      <c r="N65" s="19"/>
      <c r="O65" s="19"/>
      <c r="P65" s="19">
        <v>14</v>
      </c>
      <c r="Q65" s="19">
        <f t="shared" si="3"/>
        <v>20440</v>
      </c>
      <c r="R65" s="19"/>
      <c r="S65" s="19">
        <v>2.85</v>
      </c>
      <c r="T65" s="19">
        <v>13</v>
      </c>
      <c r="U65" s="19"/>
      <c r="V65" s="19">
        <v>6</v>
      </c>
      <c r="W65" s="19">
        <f t="shared" si="4"/>
        <v>8760</v>
      </c>
      <c r="X65" s="19"/>
      <c r="Y65" s="19">
        <v>0</v>
      </c>
      <c r="Z65" s="19"/>
      <c r="AA65" s="19"/>
      <c r="AB65" s="19"/>
      <c r="AC65" s="19">
        <f t="shared" si="5"/>
        <v>0</v>
      </c>
      <c r="AD65" s="19"/>
      <c r="AE65" s="19">
        <v>0</v>
      </c>
      <c r="AF65" s="19"/>
      <c r="AG65" s="19">
        <v>0</v>
      </c>
      <c r="AH65" s="19">
        <v>0</v>
      </c>
      <c r="AI65" s="19">
        <f t="shared" si="6"/>
        <v>0</v>
      </c>
      <c r="AJ65" s="19"/>
      <c r="AK65" s="19">
        <v>5.7</v>
      </c>
      <c r="AL65" s="19">
        <v>0</v>
      </c>
      <c r="AM65" s="19">
        <v>6</v>
      </c>
      <c r="AN65" s="19">
        <v>10</v>
      </c>
      <c r="AO65" s="19">
        <f t="shared" si="7"/>
        <v>14600</v>
      </c>
      <c r="AP65" s="19"/>
      <c r="AQ65" s="19">
        <v>0</v>
      </c>
      <c r="AR65" s="19">
        <v>0</v>
      </c>
      <c r="AS65" s="19">
        <v>0</v>
      </c>
      <c r="AT65" s="19">
        <v>0</v>
      </c>
      <c r="AU65" s="19">
        <f t="shared" si="8"/>
        <v>0</v>
      </c>
      <c r="AV65" s="19"/>
      <c r="AW65" s="19">
        <v>11.4</v>
      </c>
      <c r="AX65" s="19">
        <v>4</v>
      </c>
      <c r="AY65" s="19">
        <v>1</v>
      </c>
      <c r="AZ65" s="69">
        <v>5</v>
      </c>
      <c r="BA65" s="19">
        <f t="shared" si="9"/>
        <v>7300</v>
      </c>
      <c r="BB65" s="19"/>
      <c r="BC65" s="19">
        <v>43.32</v>
      </c>
      <c r="BD65" s="19"/>
      <c r="BE65" s="19"/>
      <c r="BF65" s="38">
        <v>70</v>
      </c>
      <c r="BG65" s="19">
        <f t="shared" si="10"/>
        <v>102200</v>
      </c>
      <c r="BH65" s="19"/>
      <c r="BI65" s="19">
        <v>5.7</v>
      </c>
      <c r="BJ65" s="19">
        <v>0</v>
      </c>
      <c r="BK65" s="19">
        <v>4</v>
      </c>
      <c r="BL65" s="19">
        <v>8</v>
      </c>
      <c r="BM65" s="19">
        <f t="shared" si="11"/>
        <v>11680</v>
      </c>
      <c r="BN65" s="19"/>
      <c r="BO65" s="19">
        <v>11.4</v>
      </c>
      <c r="BP65" s="19"/>
      <c r="BQ65" s="19"/>
      <c r="BR65" s="19"/>
      <c r="BS65" s="19">
        <f t="shared" si="12"/>
        <v>0</v>
      </c>
      <c r="BT65" s="19"/>
      <c r="BU65" s="19">
        <v>22.8</v>
      </c>
      <c r="BV65" s="19"/>
      <c r="BW65" s="19">
        <v>23</v>
      </c>
      <c r="BX65" s="19"/>
      <c r="BY65" s="19">
        <f t="shared" si="13"/>
        <v>0</v>
      </c>
      <c r="BZ65" s="19"/>
      <c r="CA65" s="19">
        <v>17.100000000000001</v>
      </c>
      <c r="CB65" s="19"/>
      <c r="CC65" s="19"/>
      <c r="CD65" s="19">
        <v>17</v>
      </c>
      <c r="CE65" s="19">
        <f t="shared" si="14"/>
        <v>24820</v>
      </c>
      <c r="CF65" s="19"/>
      <c r="CG65" s="19">
        <v>0</v>
      </c>
      <c r="CH65" s="19">
        <v>0</v>
      </c>
      <c r="CI65" s="19">
        <v>0</v>
      </c>
      <c r="CJ65" s="19">
        <v>10</v>
      </c>
      <c r="CK65" s="19">
        <f t="shared" si="15"/>
        <v>14600</v>
      </c>
      <c r="CL65" s="19"/>
      <c r="CM65" s="19">
        <v>0</v>
      </c>
      <c r="CN65" s="19"/>
      <c r="CO65" s="19"/>
      <c r="CP65" s="19"/>
      <c r="CQ65" s="19">
        <f t="shared" si="16"/>
        <v>0</v>
      </c>
      <c r="CR65" s="19"/>
      <c r="CS65" s="19">
        <v>0</v>
      </c>
      <c r="CT65" s="19"/>
      <c r="CU65" s="19"/>
      <c r="CV65" s="19"/>
      <c r="CW65" s="19">
        <f t="shared" si="17"/>
        <v>0</v>
      </c>
      <c r="CX65" s="19"/>
      <c r="CY65" s="19">
        <v>0</v>
      </c>
      <c r="CZ65" s="19">
        <v>0</v>
      </c>
      <c r="DA65" s="19">
        <v>0</v>
      </c>
      <c r="DB65" s="19">
        <v>0</v>
      </c>
      <c r="DC65" s="19">
        <f t="shared" si="18"/>
        <v>0</v>
      </c>
      <c r="DD65" s="19"/>
      <c r="DE65" s="19">
        <v>22.8</v>
      </c>
      <c r="DF65" s="38"/>
      <c r="DG65" s="19">
        <v>0</v>
      </c>
      <c r="DH65" s="19"/>
      <c r="DI65" s="19">
        <f t="shared" si="19"/>
        <v>0</v>
      </c>
      <c r="DJ65" s="19"/>
      <c r="DK65" s="19">
        <v>0</v>
      </c>
      <c r="DL65" s="19"/>
      <c r="DM65" s="19"/>
      <c r="DN65" s="19"/>
      <c r="DO65" s="19">
        <f t="shared" si="20"/>
        <v>0</v>
      </c>
      <c r="DP65" s="19"/>
    </row>
    <row r="66" spans="1:120" ht="27" customHeight="1">
      <c r="A66" s="18">
        <v>57</v>
      </c>
      <c r="B66" s="83">
        <v>39224341</v>
      </c>
      <c r="C66" s="84" t="s">
        <v>331</v>
      </c>
      <c r="D66" s="83" t="s">
        <v>185</v>
      </c>
      <c r="E66" s="83" t="s">
        <v>23</v>
      </c>
      <c r="F66" s="69" t="s">
        <v>332</v>
      </c>
      <c r="G66" s="69">
        <v>562</v>
      </c>
      <c r="H66" s="214">
        <v>17</v>
      </c>
      <c r="I66" s="215">
        <f t="shared" si="0"/>
        <v>9554</v>
      </c>
      <c r="J66" s="215">
        <v>20</v>
      </c>
      <c r="K66" s="215">
        <f t="shared" si="1"/>
        <v>11240</v>
      </c>
      <c r="L66" s="216">
        <f t="shared" si="2"/>
        <v>3</v>
      </c>
      <c r="M66" s="19">
        <v>0</v>
      </c>
      <c r="N66" s="19"/>
      <c r="O66" s="19"/>
      <c r="P66" s="19">
        <v>0</v>
      </c>
      <c r="Q66" s="19">
        <f t="shared" si="3"/>
        <v>0</v>
      </c>
      <c r="R66" s="19"/>
      <c r="S66" s="19">
        <v>0</v>
      </c>
      <c r="T66" s="19"/>
      <c r="U66" s="19"/>
      <c r="V66" s="19"/>
      <c r="W66" s="19">
        <f t="shared" si="4"/>
        <v>0</v>
      </c>
      <c r="X66" s="19"/>
      <c r="Y66" s="19">
        <v>0</v>
      </c>
      <c r="Z66" s="19"/>
      <c r="AA66" s="19"/>
      <c r="AB66" s="19"/>
      <c r="AC66" s="19">
        <f t="shared" si="5"/>
        <v>0</v>
      </c>
      <c r="AD66" s="19"/>
      <c r="AE66" s="19">
        <v>0</v>
      </c>
      <c r="AF66" s="19"/>
      <c r="AG66" s="19">
        <v>0</v>
      </c>
      <c r="AH66" s="19">
        <v>0</v>
      </c>
      <c r="AI66" s="19">
        <f t="shared" si="6"/>
        <v>0</v>
      </c>
      <c r="AJ66" s="19"/>
      <c r="AK66" s="19">
        <v>0</v>
      </c>
      <c r="AL66" s="19">
        <v>0</v>
      </c>
      <c r="AM66" s="19">
        <v>0</v>
      </c>
      <c r="AN66" s="19"/>
      <c r="AO66" s="19">
        <f t="shared" si="7"/>
        <v>0</v>
      </c>
      <c r="AP66" s="19"/>
      <c r="AQ66" s="19">
        <v>0</v>
      </c>
      <c r="AR66" s="19">
        <v>0</v>
      </c>
      <c r="AS66" s="19">
        <v>0</v>
      </c>
      <c r="AT66" s="19">
        <v>0</v>
      </c>
      <c r="AU66" s="19">
        <f t="shared" si="8"/>
        <v>0</v>
      </c>
      <c r="AV66" s="19"/>
      <c r="AW66" s="19">
        <v>0</v>
      </c>
      <c r="AX66" s="19">
        <v>0</v>
      </c>
      <c r="AY66" s="19">
        <v>0</v>
      </c>
      <c r="AZ66" s="69">
        <v>0</v>
      </c>
      <c r="BA66" s="19">
        <f t="shared" si="9"/>
        <v>0</v>
      </c>
      <c r="BB66" s="19"/>
      <c r="BC66" s="19">
        <v>9.69</v>
      </c>
      <c r="BD66" s="19"/>
      <c r="BE66" s="19"/>
      <c r="BF66" s="38">
        <v>20</v>
      </c>
      <c r="BG66" s="19">
        <f t="shared" si="10"/>
        <v>11240</v>
      </c>
      <c r="BH66" s="19"/>
      <c r="BI66" s="19">
        <v>2.85</v>
      </c>
      <c r="BJ66" s="19">
        <v>0</v>
      </c>
      <c r="BK66" s="19">
        <v>3</v>
      </c>
      <c r="BL66" s="19"/>
      <c r="BM66" s="19">
        <f t="shared" si="11"/>
        <v>0</v>
      </c>
      <c r="BN66" s="19"/>
      <c r="BO66" s="19">
        <v>5.7</v>
      </c>
      <c r="BP66" s="19"/>
      <c r="BQ66" s="19"/>
      <c r="BR66" s="19"/>
      <c r="BS66" s="19">
        <f t="shared" si="12"/>
        <v>0</v>
      </c>
      <c r="BT66" s="19"/>
      <c r="BU66" s="19">
        <v>0</v>
      </c>
      <c r="BV66" s="19"/>
      <c r="BW66" s="19"/>
      <c r="BX66" s="19"/>
      <c r="BY66" s="19">
        <f t="shared" si="13"/>
        <v>0</v>
      </c>
      <c r="BZ66" s="19"/>
      <c r="CA66" s="19">
        <v>0</v>
      </c>
      <c r="CB66" s="19"/>
      <c r="CC66" s="19"/>
      <c r="CD66" s="19"/>
      <c r="CE66" s="19">
        <f t="shared" si="14"/>
        <v>0</v>
      </c>
      <c r="CF66" s="19"/>
      <c r="CG66" s="19">
        <v>0</v>
      </c>
      <c r="CH66" s="19">
        <v>0</v>
      </c>
      <c r="CI66" s="19">
        <v>0</v>
      </c>
      <c r="CJ66" s="19"/>
      <c r="CK66" s="19">
        <f t="shared" si="15"/>
        <v>0</v>
      </c>
      <c r="CL66" s="19"/>
      <c r="CM66" s="19">
        <v>0</v>
      </c>
      <c r="CN66" s="19">
        <v>4</v>
      </c>
      <c r="CO66" s="19"/>
      <c r="CP66" s="19"/>
      <c r="CQ66" s="19">
        <f t="shared" si="16"/>
        <v>0</v>
      </c>
      <c r="CR66" s="19"/>
      <c r="CS66" s="19">
        <v>0</v>
      </c>
      <c r="CT66" s="19"/>
      <c r="CU66" s="19"/>
      <c r="CV66" s="19"/>
      <c r="CW66" s="19">
        <f t="shared" si="17"/>
        <v>0</v>
      </c>
      <c r="CX66" s="19"/>
      <c r="CY66" s="19">
        <v>0</v>
      </c>
      <c r="CZ66" s="19">
        <v>0</v>
      </c>
      <c r="DA66" s="19">
        <v>0</v>
      </c>
      <c r="DB66" s="19">
        <v>0</v>
      </c>
      <c r="DC66" s="19">
        <f t="shared" si="18"/>
        <v>0</v>
      </c>
      <c r="DD66" s="19"/>
      <c r="DE66" s="19">
        <v>0</v>
      </c>
      <c r="DF66" s="38"/>
      <c r="DG66" s="19">
        <v>0</v>
      </c>
      <c r="DH66" s="19"/>
      <c r="DI66" s="19">
        <f t="shared" si="19"/>
        <v>0</v>
      </c>
      <c r="DJ66" s="19"/>
      <c r="DK66" s="19">
        <v>0</v>
      </c>
      <c r="DL66" s="19"/>
      <c r="DM66" s="19"/>
      <c r="DN66" s="19"/>
      <c r="DO66" s="19">
        <f t="shared" si="20"/>
        <v>0</v>
      </c>
      <c r="DP66" s="19"/>
    </row>
    <row r="67" spans="1:120" ht="27" customHeight="1">
      <c r="A67" s="18">
        <v>58</v>
      </c>
      <c r="B67" s="83">
        <v>39224341</v>
      </c>
      <c r="C67" s="84" t="s">
        <v>331</v>
      </c>
      <c r="D67" s="83" t="s">
        <v>185</v>
      </c>
      <c r="E67" s="83" t="s">
        <v>23</v>
      </c>
      <c r="F67" s="69" t="s">
        <v>333</v>
      </c>
      <c r="G67" s="69" t="s">
        <v>334</v>
      </c>
      <c r="H67" s="214">
        <v>32</v>
      </c>
      <c r="I67" s="215">
        <f t="shared" si="0"/>
        <v>27200</v>
      </c>
      <c r="J67" s="215">
        <v>28</v>
      </c>
      <c r="K67" s="215">
        <f t="shared" si="1"/>
        <v>23800</v>
      </c>
      <c r="L67" s="217">
        <f t="shared" si="2"/>
        <v>-4</v>
      </c>
      <c r="M67" s="19">
        <v>0</v>
      </c>
      <c r="N67" s="19"/>
      <c r="O67" s="19"/>
      <c r="P67" s="19">
        <v>0</v>
      </c>
      <c r="Q67" s="19">
        <f t="shared" si="3"/>
        <v>0</v>
      </c>
      <c r="R67" s="19"/>
      <c r="S67" s="19">
        <v>0</v>
      </c>
      <c r="T67" s="19"/>
      <c r="U67" s="19"/>
      <c r="V67" s="19"/>
      <c r="W67" s="19">
        <f t="shared" si="4"/>
        <v>0</v>
      </c>
      <c r="X67" s="19"/>
      <c r="Y67" s="19">
        <v>0</v>
      </c>
      <c r="Z67" s="19"/>
      <c r="AA67" s="19"/>
      <c r="AB67" s="19"/>
      <c r="AC67" s="19">
        <f t="shared" si="5"/>
        <v>0</v>
      </c>
      <c r="AD67" s="19"/>
      <c r="AE67" s="19">
        <v>0</v>
      </c>
      <c r="AF67" s="19"/>
      <c r="AG67" s="19">
        <v>0</v>
      </c>
      <c r="AH67" s="19">
        <v>0</v>
      </c>
      <c r="AI67" s="19">
        <f t="shared" si="6"/>
        <v>0</v>
      </c>
      <c r="AJ67" s="19"/>
      <c r="AK67" s="19">
        <v>0</v>
      </c>
      <c r="AL67" s="19">
        <v>0</v>
      </c>
      <c r="AM67" s="19">
        <v>0</v>
      </c>
      <c r="AN67" s="19"/>
      <c r="AO67" s="19">
        <f t="shared" si="7"/>
        <v>0</v>
      </c>
      <c r="AP67" s="19"/>
      <c r="AQ67" s="19">
        <v>0</v>
      </c>
      <c r="AR67" s="19">
        <v>0</v>
      </c>
      <c r="AS67" s="19">
        <v>0</v>
      </c>
      <c r="AT67" s="19">
        <v>0</v>
      </c>
      <c r="AU67" s="19">
        <f t="shared" si="8"/>
        <v>0</v>
      </c>
      <c r="AV67" s="19"/>
      <c r="AW67" s="19">
        <v>0</v>
      </c>
      <c r="AX67" s="19">
        <v>0</v>
      </c>
      <c r="AY67" s="19">
        <v>0</v>
      </c>
      <c r="AZ67" s="69">
        <v>0</v>
      </c>
      <c r="BA67" s="19">
        <f t="shared" si="9"/>
        <v>0</v>
      </c>
      <c r="BB67" s="19"/>
      <c r="BC67" s="19">
        <v>21.09</v>
      </c>
      <c r="BD67" s="19">
        <v>15</v>
      </c>
      <c r="BE67" s="19"/>
      <c r="BF67" s="38">
        <v>20</v>
      </c>
      <c r="BG67" s="19">
        <f t="shared" si="10"/>
        <v>17000</v>
      </c>
      <c r="BH67" s="19"/>
      <c r="BI67" s="19">
        <v>1.71</v>
      </c>
      <c r="BJ67" s="19">
        <v>0</v>
      </c>
      <c r="BK67" s="19">
        <v>2</v>
      </c>
      <c r="BL67" s="19">
        <v>4</v>
      </c>
      <c r="BM67" s="19">
        <f t="shared" si="11"/>
        <v>3400</v>
      </c>
      <c r="BN67" s="19"/>
      <c r="BO67" s="19">
        <v>0</v>
      </c>
      <c r="BP67" s="19"/>
      <c r="BQ67" s="19"/>
      <c r="BR67" s="19"/>
      <c r="BS67" s="19">
        <f t="shared" si="12"/>
        <v>0</v>
      </c>
      <c r="BT67" s="19"/>
      <c r="BU67" s="19">
        <v>0</v>
      </c>
      <c r="BV67" s="19">
        <v>2</v>
      </c>
      <c r="BW67" s="19"/>
      <c r="BX67" s="19"/>
      <c r="BY67" s="19">
        <f t="shared" si="13"/>
        <v>0</v>
      </c>
      <c r="BZ67" s="19"/>
      <c r="CA67" s="19">
        <v>0</v>
      </c>
      <c r="CB67" s="19"/>
      <c r="CC67" s="19"/>
      <c r="CD67" s="19"/>
      <c r="CE67" s="19">
        <f t="shared" si="14"/>
        <v>0</v>
      </c>
      <c r="CF67" s="19"/>
      <c r="CG67" s="19">
        <v>0</v>
      </c>
      <c r="CH67" s="19">
        <v>0</v>
      </c>
      <c r="CI67" s="19">
        <v>0</v>
      </c>
      <c r="CJ67" s="19"/>
      <c r="CK67" s="19">
        <f t="shared" si="15"/>
        <v>0</v>
      </c>
      <c r="CL67" s="19"/>
      <c r="CM67" s="19">
        <v>0</v>
      </c>
      <c r="CN67" s="19"/>
      <c r="CO67" s="19"/>
      <c r="CP67" s="19">
        <v>4</v>
      </c>
      <c r="CQ67" s="19">
        <f t="shared" si="16"/>
        <v>3400</v>
      </c>
      <c r="CR67" s="19"/>
      <c r="CS67" s="19">
        <v>0</v>
      </c>
      <c r="CT67" s="19"/>
      <c r="CU67" s="19"/>
      <c r="CV67" s="19"/>
      <c r="CW67" s="19">
        <f t="shared" si="17"/>
        <v>0</v>
      </c>
      <c r="CX67" s="19"/>
      <c r="CY67" s="19">
        <v>0</v>
      </c>
      <c r="CZ67" s="19">
        <v>0</v>
      </c>
      <c r="DA67" s="19">
        <v>0</v>
      </c>
      <c r="DB67" s="19">
        <v>0</v>
      </c>
      <c r="DC67" s="19">
        <f t="shared" si="18"/>
        <v>0</v>
      </c>
      <c r="DD67" s="19"/>
      <c r="DE67" s="19">
        <v>0</v>
      </c>
      <c r="DF67" s="38"/>
      <c r="DG67" s="19">
        <v>0</v>
      </c>
      <c r="DH67" s="19"/>
      <c r="DI67" s="19">
        <f t="shared" si="19"/>
        <v>0</v>
      </c>
      <c r="DJ67" s="19"/>
      <c r="DK67" s="19">
        <v>0</v>
      </c>
      <c r="DL67" s="19"/>
      <c r="DM67" s="19"/>
      <c r="DN67" s="19"/>
      <c r="DO67" s="19">
        <f t="shared" si="20"/>
        <v>0</v>
      </c>
      <c r="DP67" s="19"/>
    </row>
    <row r="68" spans="1:120" ht="27" customHeight="1">
      <c r="A68" s="18">
        <v>59</v>
      </c>
      <c r="B68" s="83">
        <v>39221420</v>
      </c>
      <c r="C68" s="84" t="s">
        <v>304</v>
      </c>
      <c r="D68" s="83" t="s">
        <v>185</v>
      </c>
      <c r="E68" s="83" t="s">
        <v>23</v>
      </c>
      <c r="F68" s="69" t="s">
        <v>335</v>
      </c>
      <c r="G68" s="69">
        <v>1560</v>
      </c>
      <c r="H68" s="214">
        <v>49</v>
      </c>
      <c r="I68" s="215">
        <f t="shared" si="0"/>
        <v>76440</v>
      </c>
      <c r="J68" s="215">
        <v>48</v>
      </c>
      <c r="K68" s="215">
        <f t="shared" si="1"/>
        <v>74880</v>
      </c>
      <c r="L68" s="217">
        <f t="shared" si="2"/>
        <v>-1</v>
      </c>
      <c r="M68" s="19">
        <v>0</v>
      </c>
      <c r="N68" s="19"/>
      <c r="O68" s="19"/>
      <c r="P68" s="19">
        <v>0</v>
      </c>
      <c r="Q68" s="19">
        <f t="shared" si="3"/>
        <v>0</v>
      </c>
      <c r="R68" s="19"/>
      <c r="S68" s="19">
        <v>1.71</v>
      </c>
      <c r="T68" s="19"/>
      <c r="U68" s="19">
        <v>2</v>
      </c>
      <c r="V68" s="19"/>
      <c r="W68" s="19">
        <f t="shared" si="4"/>
        <v>0</v>
      </c>
      <c r="X68" s="19"/>
      <c r="Y68" s="19">
        <v>0</v>
      </c>
      <c r="Z68" s="19"/>
      <c r="AA68" s="19"/>
      <c r="AB68" s="19"/>
      <c r="AC68" s="19">
        <f t="shared" si="5"/>
        <v>0</v>
      </c>
      <c r="AD68" s="19"/>
      <c r="AE68" s="19">
        <v>3.42</v>
      </c>
      <c r="AF68" s="19">
        <v>3</v>
      </c>
      <c r="AG68" s="19">
        <v>0</v>
      </c>
      <c r="AH68" s="19">
        <v>4</v>
      </c>
      <c r="AI68" s="19">
        <f t="shared" si="6"/>
        <v>6240</v>
      </c>
      <c r="AJ68" s="19"/>
      <c r="AK68" s="19">
        <v>0</v>
      </c>
      <c r="AL68" s="19">
        <v>0</v>
      </c>
      <c r="AM68" s="19">
        <v>0</v>
      </c>
      <c r="AN68" s="19">
        <v>6</v>
      </c>
      <c r="AO68" s="19">
        <f t="shared" si="7"/>
        <v>9360</v>
      </c>
      <c r="AP68" s="19"/>
      <c r="AQ68" s="19">
        <v>0</v>
      </c>
      <c r="AR68" s="19">
        <v>0</v>
      </c>
      <c r="AS68" s="19">
        <v>0</v>
      </c>
      <c r="AT68" s="19">
        <v>0</v>
      </c>
      <c r="AU68" s="19">
        <f t="shared" si="8"/>
        <v>0</v>
      </c>
      <c r="AV68" s="19"/>
      <c r="AW68" s="19">
        <v>3.99</v>
      </c>
      <c r="AX68" s="19">
        <v>2</v>
      </c>
      <c r="AY68" s="19">
        <v>1</v>
      </c>
      <c r="AZ68" s="69">
        <v>3</v>
      </c>
      <c r="BA68" s="19">
        <f t="shared" si="9"/>
        <v>4680</v>
      </c>
      <c r="BB68" s="19"/>
      <c r="BC68" s="19">
        <v>7.98</v>
      </c>
      <c r="BD68" s="19"/>
      <c r="BE68" s="19"/>
      <c r="BF68" s="38">
        <v>7</v>
      </c>
      <c r="BG68" s="19">
        <f t="shared" si="10"/>
        <v>10920</v>
      </c>
      <c r="BH68" s="19"/>
      <c r="BI68" s="19">
        <v>1.71</v>
      </c>
      <c r="BJ68" s="19">
        <v>0</v>
      </c>
      <c r="BK68" s="19">
        <v>2</v>
      </c>
      <c r="BL68" s="19">
        <v>5</v>
      </c>
      <c r="BM68" s="19">
        <f t="shared" si="11"/>
        <v>7800</v>
      </c>
      <c r="BN68" s="19"/>
      <c r="BO68" s="19">
        <v>5.7</v>
      </c>
      <c r="BP68" s="19">
        <v>5</v>
      </c>
      <c r="BQ68" s="19"/>
      <c r="BR68" s="19">
        <v>5</v>
      </c>
      <c r="BS68" s="19">
        <f t="shared" si="12"/>
        <v>7800</v>
      </c>
      <c r="BT68" s="19"/>
      <c r="BU68" s="19">
        <v>5.13</v>
      </c>
      <c r="BV68" s="19"/>
      <c r="BW68" s="19">
        <v>5</v>
      </c>
      <c r="BX68" s="19"/>
      <c r="BY68" s="19">
        <f t="shared" si="13"/>
        <v>0</v>
      </c>
      <c r="BZ68" s="19"/>
      <c r="CA68" s="19">
        <v>11.4</v>
      </c>
      <c r="CB68" s="19"/>
      <c r="CC68" s="19"/>
      <c r="CD68" s="19">
        <v>5</v>
      </c>
      <c r="CE68" s="19">
        <f t="shared" si="14"/>
        <v>7800</v>
      </c>
      <c r="CF68" s="19"/>
      <c r="CG68" s="19">
        <v>0</v>
      </c>
      <c r="CH68" s="19">
        <v>0</v>
      </c>
      <c r="CI68" s="19">
        <v>0</v>
      </c>
      <c r="CJ68" s="19">
        <v>5</v>
      </c>
      <c r="CK68" s="19">
        <f t="shared" si="15"/>
        <v>7800</v>
      </c>
      <c r="CL68" s="19"/>
      <c r="CM68" s="19">
        <v>0</v>
      </c>
      <c r="CN68" s="19"/>
      <c r="CO68" s="19"/>
      <c r="CP68" s="19">
        <v>4</v>
      </c>
      <c r="CQ68" s="19">
        <f t="shared" si="16"/>
        <v>6240</v>
      </c>
      <c r="CR68" s="19"/>
      <c r="CS68" s="19">
        <v>0</v>
      </c>
      <c r="CT68" s="19"/>
      <c r="CU68" s="19"/>
      <c r="CV68" s="19"/>
      <c r="CW68" s="19">
        <f t="shared" si="17"/>
        <v>0</v>
      </c>
      <c r="CX68" s="19"/>
      <c r="CY68" s="19">
        <v>1.71</v>
      </c>
      <c r="CZ68" s="19">
        <v>1</v>
      </c>
      <c r="DA68" s="19">
        <v>1</v>
      </c>
      <c r="DB68" s="19">
        <v>4</v>
      </c>
      <c r="DC68" s="19">
        <f t="shared" si="18"/>
        <v>6240</v>
      </c>
      <c r="DD68" s="19"/>
      <c r="DE68" s="19">
        <v>2.2799999999999998</v>
      </c>
      <c r="DF68" s="38"/>
      <c r="DG68" s="19">
        <v>0</v>
      </c>
      <c r="DH68" s="19"/>
      <c r="DI68" s="19">
        <f t="shared" si="19"/>
        <v>0</v>
      </c>
      <c r="DJ68" s="19"/>
      <c r="DK68" s="19">
        <v>0</v>
      </c>
      <c r="DL68" s="19"/>
      <c r="DM68" s="19"/>
      <c r="DN68" s="19"/>
      <c r="DO68" s="19">
        <f t="shared" si="20"/>
        <v>0</v>
      </c>
      <c r="DP68" s="19"/>
    </row>
    <row r="69" spans="1:120" ht="27" customHeight="1">
      <c r="A69" s="18">
        <v>60</v>
      </c>
      <c r="B69" s="83">
        <v>31531300</v>
      </c>
      <c r="C69" s="84" t="s">
        <v>308</v>
      </c>
      <c r="D69" s="83" t="s">
        <v>185</v>
      </c>
      <c r="E69" s="83" t="s">
        <v>23</v>
      </c>
      <c r="F69" s="69" t="s">
        <v>336</v>
      </c>
      <c r="G69" s="69">
        <v>1023</v>
      </c>
      <c r="H69" s="214">
        <v>707</v>
      </c>
      <c r="I69" s="215">
        <f t="shared" si="0"/>
        <v>723261</v>
      </c>
      <c r="J69" s="215">
        <v>487</v>
      </c>
      <c r="K69" s="215">
        <f t="shared" si="1"/>
        <v>498201</v>
      </c>
      <c r="L69" s="217">
        <f t="shared" si="2"/>
        <v>-220</v>
      </c>
      <c r="M69" s="19">
        <v>200</v>
      </c>
      <c r="N69" s="19"/>
      <c r="O69" s="19"/>
      <c r="P69" s="19">
        <v>100</v>
      </c>
      <c r="Q69" s="19">
        <f t="shared" si="3"/>
        <v>102300</v>
      </c>
      <c r="R69" s="19"/>
      <c r="S69" s="19">
        <v>11.4</v>
      </c>
      <c r="T69" s="19"/>
      <c r="U69" s="19"/>
      <c r="V69" s="19"/>
      <c r="W69" s="19">
        <f t="shared" si="4"/>
        <v>0</v>
      </c>
      <c r="X69" s="19"/>
      <c r="Y69" s="19">
        <v>28.5</v>
      </c>
      <c r="Z69" s="19"/>
      <c r="AA69" s="19">
        <v>29</v>
      </c>
      <c r="AB69" s="19"/>
      <c r="AC69" s="19">
        <f t="shared" si="5"/>
        <v>0</v>
      </c>
      <c r="AD69" s="19"/>
      <c r="AE69" s="19">
        <v>0</v>
      </c>
      <c r="AF69" s="19"/>
      <c r="AG69" s="19">
        <v>0</v>
      </c>
      <c r="AH69" s="19">
        <v>0</v>
      </c>
      <c r="AI69" s="19">
        <f t="shared" si="6"/>
        <v>0</v>
      </c>
      <c r="AJ69" s="19"/>
      <c r="AK69" s="19">
        <v>11.4</v>
      </c>
      <c r="AL69" s="19">
        <v>0</v>
      </c>
      <c r="AM69" s="19">
        <v>0</v>
      </c>
      <c r="AN69" s="19"/>
      <c r="AO69" s="19">
        <f t="shared" si="7"/>
        <v>0</v>
      </c>
      <c r="AP69" s="19"/>
      <c r="AQ69" s="19">
        <v>8.5500000000000007</v>
      </c>
      <c r="AR69" s="19">
        <v>0</v>
      </c>
      <c r="AS69" s="19">
        <v>20</v>
      </c>
      <c r="AT69" s="19">
        <v>40</v>
      </c>
      <c r="AU69" s="19">
        <f t="shared" si="8"/>
        <v>40920</v>
      </c>
      <c r="AV69" s="19"/>
      <c r="AW69" s="19">
        <v>0</v>
      </c>
      <c r="AX69" s="19">
        <v>0</v>
      </c>
      <c r="AY69" s="19">
        <v>0</v>
      </c>
      <c r="AZ69" s="69">
        <v>0</v>
      </c>
      <c r="BA69" s="19">
        <f t="shared" si="9"/>
        <v>0</v>
      </c>
      <c r="BB69" s="19"/>
      <c r="BC69" s="19">
        <v>253.65</v>
      </c>
      <c r="BD69" s="19"/>
      <c r="BE69" s="19"/>
      <c r="BF69" s="38">
        <v>250</v>
      </c>
      <c r="BG69" s="19">
        <f t="shared" si="10"/>
        <v>255750</v>
      </c>
      <c r="BH69" s="19"/>
      <c r="BI69" s="19">
        <v>5.7</v>
      </c>
      <c r="BJ69" s="19">
        <v>0</v>
      </c>
      <c r="BK69" s="19">
        <v>0</v>
      </c>
      <c r="BL69" s="19">
        <v>20</v>
      </c>
      <c r="BM69" s="19">
        <f t="shared" si="11"/>
        <v>20460</v>
      </c>
      <c r="BN69" s="19"/>
      <c r="BO69" s="19">
        <v>57</v>
      </c>
      <c r="BP69" s="19"/>
      <c r="BQ69" s="19"/>
      <c r="BR69" s="19"/>
      <c r="BS69" s="19">
        <f t="shared" si="12"/>
        <v>0</v>
      </c>
      <c r="BT69" s="19"/>
      <c r="BU69" s="19">
        <v>114</v>
      </c>
      <c r="BV69" s="19">
        <v>70</v>
      </c>
      <c r="BW69" s="19"/>
      <c r="BX69" s="19"/>
      <c r="BY69" s="19">
        <f t="shared" si="13"/>
        <v>0</v>
      </c>
      <c r="BZ69" s="19"/>
      <c r="CA69" s="19">
        <v>17.100000000000001</v>
      </c>
      <c r="CB69" s="19"/>
      <c r="CC69" s="19"/>
      <c r="CD69" s="19">
        <v>17</v>
      </c>
      <c r="CE69" s="19">
        <f t="shared" si="14"/>
        <v>17391</v>
      </c>
      <c r="CF69" s="19"/>
      <c r="CG69" s="19">
        <v>57</v>
      </c>
      <c r="CH69" s="19">
        <v>0</v>
      </c>
      <c r="CI69" s="19">
        <v>30</v>
      </c>
      <c r="CJ69" s="19">
        <v>30</v>
      </c>
      <c r="CK69" s="19">
        <f t="shared" si="15"/>
        <v>30690</v>
      </c>
      <c r="CL69" s="19"/>
      <c r="CM69" s="19">
        <v>0</v>
      </c>
      <c r="CN69" s="19">
        <v>10</v>
      </c>
      <c r="CO69" s="19"/>
      <c r="CP69" s="19">
        <v>30</v>
      </c>
      <c r="CQ69" s="19">
        <f t="shared" si="16"/>
        <v>30690</v>
      </c>
      <c r="CR69" s="19"/>
      <c r="CS69" s="19">
        <v>0</v>
      </c>
      <c r="CT69" s="19"/>
      <c r="CU69" s="19"/>
      <c r="CV69" s="19"/>
      <c r="CW69" s="19">
        <f t="shared" si="17"/>
        <v>0</v>
      </c>
      <c r="CX69" s="19"/>
      <c r="CY69" s="19">
        <v>5.7</v>
      </c>
      <c r="CZ69" s="19">
        <v>0</v>
      </c>
      <c r="DA69" s="19">
        <v>2</v>
      </c>
      <c r="DB69" s="19">
        <v>0</v>
      </c>
      <c r="DC69" s="19">
        <f t="shared" si="18"/>
        <v>0</v>
      </c>
      <c r="DD69" s="19"/>
      <c r="DE69" s="19">
        <v>28.5</v>
      </c>
      <c r="DF69" s="38"/>
      <c r="DG69" s="19">
        <v>0</v>
      </c>
      <c r="DH69" s="19"/>
      <c r="DI69" s="19">
        <f t="shared" si="19"/>
        <v>0</v>
      </c>
      <c r="DJ69" s="19"/>
      <c r="DK69" s="19">
        <v>0</v>
      </c>
      <c r="DL69" s="19"/>
      <c r="DM69" s="19"/>
      <c r="DN69" s="19"/>
      <c r="DO69" s="19">
        <f t="shared" si="20"/>
        <v>0</v>
      </c>
      <c r="DP69" s="19"/>
    </row>
    <row r="70" spans="1:120" ht="27" customHeight="1">
      <c r="A70" s="18">
        <v>61</v>
      </c>
      <c r="B70" s="83">
        <v>31651400</v>
      </c>
      <c r="C70" s="84" t="s">
        <v>337</v>
      </c>
      <c r="D70" s="83" t="s">
        <v>185</v>
      </c>
      <c r="E70" s="83" t="s">
        <v>23</v>
      </c>
      <c r="F70" s="29" t="s">
        <v>338</v>
      </c>
      <c r="G70" s="29">
        <v>163</v>
      </c>
      <c r="H70" s="214">
        <v>95</v>
      </c>
      <c r="I70" s="215">
        <f t="shared" si="0"/>
        <v>15485</v>
      </c>
      <c r="J70" s="215">
        <v>147</v>
      </c>
      <c r="K70" s="215">
        <f t="shared" si="1"/>
        <v>23961</v>
      </c>
      <c r="L70" s="216">
        <f t="shared" si="2"/>
        <v>52</v>
      </c>
      <c r="M70" s="19">
        <v>0</v>
      </c>
      <c r="N70" s="19"/>
      <c r="O70" s="19"/>
      <c r="P70" s="19">
        <v>0</v>
      </c>
      <c r="Q70" s="19">
        <f t="shared" si="3"/>
        <v>0</v>
      </c>
      <c r="R70" s="19"/>
      <c r="S70" s="19">
        <v>5.7</v>
      </c>
      <c r="T70" s="19">
        <v>5</v>
      </c>
      <c r="U70" s="19"/>
      <c r="V70" s="19">
        <v>10</v>
      </c>
      <c r="W70" s="19">
        <f t="shared" si="4"/>
        <v>1630</v>
      </c>
      <c r="X70" s="19"/>
      <c r="Y70" s="19">
        <v>0</v>
      </c>
      <c r="Z70" s="19"/>
      <c r="AA70" s="19"/>
      <c r="AB70" s="19"/>
      <c r="AC70" s="19">
        <f t="shared" si="5"/>
        <v>0</v>
      </c>
      <c r="AD70" s="19"/>
      <c r="AE70" s="19">
        <v>0</v>
      </c>
      <c r="AF70" s="19"/>
      <c r="AG70" s="19">
        <v>0</v>
      </c>
      <c r="AH70" s="19">
        <v>0</v>
      </c>
      <c r="AI70" s="19">
        <f t="shared" si="6"/>
        <v>0</v>
      </c>
      <c r="AJ70" s="19"/>
      <c r="AK70" s="19">
        <v>11.4</v>
      </c>
      <c r="AL70" s="19">
        <v>11</v>
      </c>
      <c r="AM70" s="19">
        <v>0</v>
      </c>
      <c r="AN70" s="19">
        <v>30</v>
      </c>
      <c r="AO70" s="19">
        <f t="shared" si="7"/>
        <v>4890</v>
      </c>
      <c r="AP70" s="19"/>
      <c r="AQ70" s="19">
        <v>0</v>
      </c>
      <c r="AR70" s="19">
        <v>0</v>
      </c>
      <c r="AS70" s="19">
        <v>0</v>
      </c>
      <c r="AT70" s="19">
        <v>0</v>
      </c>
      <c r="AU70" s="19">
        <f t="shared" si="8"/>
        <v>0</v>
      </c>
      <c r="AV70" s="19"/>
      <c r="AW70" s="19">
        <v>2.85</v>
      </c>
      <c r="AX70" s="19">
        <v>0</v>
      </c>
      <c r="AY70" s="19">
        <v>0</v>
      </c>
      <c r="AZ70" s="69">
        <v>3</v>
      </c>
      <c r="BA70" s="19">
        <f t="shared" si="9"/>
        <v>489</v>
      </c>
      <c r="BB70" s="19"/>
      <c r="BC70" s="19">
        <v>28.5</v>
      </c>
      <c r="BD70" s="19">
        <v>55</v>
      </c>
      <c r="BE70" s="19"/>
      <c r="BF70" s="38">
        <v>34</v>
      </c>
      <c r="BG70" s="19">
        <f t="shared" si="10"/>
        <v>5542</v>
      </c>
      <c r="BH70" s="19"/>
      <c r="BI70" s="19">
        <v>2.85</v>
      </c>
      <c r="BJ70" s="19">
        <v>0</v>
      </c>
      <c r="BK70" s="19">
        <v>3</v>
      </c>
      <c r="BL70" s="19">
        <v>5</v>
      </c>
      <c r="BM70" s="19">
        <f t="shared" si="11"/>
        <v>815</v>
      </c>
      <c r="BN70" s="19"/>
      <c r="BO70" s="19">
        <v>0</v>
      </c>
      <c r="BP70" s="19"/>
      <c r="BQ70" s="19"/>
      <c r="BR70" s="19"/>
      <c r="BS70" s="19">
        <f t="shared" si="12"/>
        <v>0</v>
      </c>
      <c r="BT70" s="19"/>
      <c r="BU70" s="19">
        <v>0</v>
      </c>
      <c r="BV70" s="19"/>
      <c r="BW70" s="19"/>
      <c r="BX70" s="19"/>
      <c r="BY70" s="19">
        <f t="shared" si="13"/>
        <v>0</v>
      </c>
      <c r="BZ70" s="19"/>
      <c r="CA70" s="19">
        <v>5.7</v>
      </c>
      <c r="CB70" s="19"/>
      <c r="CC70" s="19"/>
      <c r="CD70" s="19">
        <v>6</v>
      </c>
      <c r="CE70" s="19">
        <f t="shared" si="14"/>
        <v>978</v>
      </c>
      <c r="CF70" s="19"/>
      <c r="CG70" s="19">
        <v>5.7</v>
      </c>
      <c r="CH70" s="19">
        <v>3</v>
      </c>
      <c r="CI70" s="19">
        <v>0</v>
      </c>
      <c r="CJ70" s="19">
        <v>5</v>
      </c>
      <c r="CK70" s="19">
        <f t="shared" si="15"/>
        <v>815</v>
      </c>
      <c r="CL70" s="19"/>
      <c r="CM70" s="19">
        <v>0</v>
      </c>
      <c r="CN70" s="19"/>
      <c r="CO70" s="19"/>
      <c r="CP70" s="19">
        <v>4</v>
      </c>
      <c r="CQ70" s="19">
        <f t="shared" si="16"/>
        <v>652</v>
      </c>
      <c r="CR70" s="19"/>
      <c r="CS70" s="19">
        <v>5.7</v>
      </c>
      <c r="CT70" s="19">
        <v>6</v>
      </c>
      <c r="CU70" s="19"/>
      <c r="CV70" s="19">
        <v>50</v>
      </c>
      <c r="CW70" s="19">
        <f t="shared" si="17"/>
        <v>8150</v>
      </c>
      <c r="CX70" s="19"/>
      <c r="CY70" s="19">
        <v>0</v>
      </c>
      <c r="CZ70" s="19">
        <v>0</v>
      </c>
      <c r="DA70" s="19">
        <v>0</v>
      </c>
      <c r="DB70" s="19">
        <v>0</v>
      </c>
      <c r="DC70" s="19">
        <f t="shared" si="18"/>
        <v>0</v>
      </c>
      <c r="DD70" s="19"/>
      <c r="DE70" s="19">
        <v>8.5500000000000007</v>
      </c>
      <c r="DF70" s="38"/>
      <c r="DG70" s="19">
        <v>0</v>
      </c>
      <c r="DH70" s="19"/>
      <c r="DI70" s="19">
        <f t="shared" si="19"/>
        <v>0</v>
      </c>
      <c r="DJ70" s="19"/>
      <c r="DK70" s="19">
        <v>0</v>
      </c>
      <c r="DL70" s="19"/>
      <c r="DM70" s="19"/>
      <c r="DN70" s="19"/>
      <c r="DO70" s="19">
        <f t="shared" si="20"/>
        <v>0</v>
      </c>
      <c r="DP70" s="19"/>
    </row>
    <row r="71" spans="1:120" ht="27" customHeight="1">
      <c r="A71" s="18">
        <v>62</v>
      </c>
      <c r="B71" s="83">
        <v>24911600</v>
      </c>
      <c r="C71" s="84" t="s">
        <v>339</v>
      </c>
      <c r="D71" s="83" t="s">
        <v>193</v>
      </c>
      <c r="E71" s="83" t="s">
        <v>107</v>
      </c>
      <c r="F71" s="29" t="s">
        <v>340</v>
      </c>
      <c r="G71" s="29" t="s">
        <v>134</v>
      </c>
      <c r="H71" s="214">
        <v>10</v>
      </c>
      <c r="I71" s="215">
        <f t="shared" si="0"/>
        <v>65000</v>
      </c>
      <c r="J71" s="215">
        <v>13</v>
      </c>
      <c r="K71" s="215">
        <f t="shared" si="1"/>
        <v>84500</v>
      </c>
      <c r="L71" s="216">
        <f t="shared" si="2"/>
        <v>3</v>
      </c>
      <c r="M71" s="19">
        <v>0</v>
      </c>
      <c r="N71" s="19"/>
      <c r="O71" s="19"/>
      <c r="P71" s="19">
        <v>0</v>
      </c>
      <c r="Q71" s="19">
        <f t="shared" si="3"/>
        <v>0</v>
      </c>
      <c r="R71" s="19"/>
      <c r="S71" s="19">
        <v>0</v>
      </c>
      <c r="T71" s="19"/>
      <c r="U71" s="19"/>
      <c r="V71" s="19"/>
      <c r="W71" s="19">
        <f t="shared" si="4"/>
        <v>0</v>
      </c>
      <c r="X71" s="19"/>
      <c r="Y71" s="19">
        <v>0</v>
      </c>
      <c r="Z71" s="19"/>
      <c r="AA71" s="19"/>
      <c r="AB71" s="19"/>
      <c r="AC71" s="19">
        <f t="shared" si="5"/>
        <v>0</v>
      </c>
      <c r="AD71" s="19"/>
      <c r="AE71" s="19">
        <v>0</v>
      </c>
      <c r="AF71" s="19"/>
      <c r="AG71" s="19">
        <v>0</v>
      </c>
      <c r="AH71" s="19">
        <v>0</v>
      </c>
      <c r="AI71" s="19">
        <f t="shared" si="6"/>
        <v>0</v>
      </c>
      <c r="AJ71" s="19"/>
      <c r="AK71" s="19">
        <v>0</v>
      </c>
      <c r="AL71" s="19">
        <v>0</v>
      </c>
      <c r="AM71" s="19">
        <v>0</v>
      </c>
      <c r="AN71" s="19"/>
      <c r="AO71" s="19">
        <f t="shared" si="7"/>
        <v>0</v>
      </c>
      <c r="AP71" s="19"/>
      <c r="AQ71" s="19">
        <v>0</v>
      </c>
      <c r="AR71" s="19">
        <v>0</v>
      </c>
      <c r="AS71" s="19">
        <v>0</v>
      </c>
      <c r="AT71" s="19">
        <v>0</v>
      </c>
      <c r="AU71" s="19">
        <f t="shared" si="8"/>
        <v>0</v>
      </c>
      <c r="AV71" s="19"/>
      <c r="AW71" s="19">
        <v>0.56999999999999995</v>
      </c>
      <c r="AX71" s="19">
        <v>0</v>
      </c>
      <c r="AY71" s="19">
        <v>0</v>
      </c>
      <c r="AZ71" s="69">
        <v>0</v>
      </c>
      <c r="BA71" s="19">
        <f t="shared" si="9"/>
        <v>0</v>
      </c>
      <c r="BB71" s="19"/>
      <c r="BC71" s="19">
        <v>7.41</v>
      </c>
      <c r="BD71" s="19"/>
      <c r="BE71" s="19"/>
      <c r="BF71" s="38">
        <v>7</v>
      </c>
      <c r="BG71" s="19">
        <f t="shared" si="10"/>
        <v>45500</v>
      </c>
      <c r="BH71" s="19"/>
      <c r="BI71" s="19">
        <v>2.85</v>
      </c>
      <c r="BJ71" s="19">
        <v>0</v>
      </c>
      <c r="BK71" s="19">
        <v>0</v>
      </c>
      <c r="BL71" s="19">
        <v>2</v>
      </c>
      <c r="BM71" s="19">
        <f t="shared" si="11"/>
        <v>13000</v>
      </c>
      <c r="BN71" s="19"/>
      <c r="BO71" s="19">
        <v>0</v>
      </c>
      <c r="BP71" s="19"/>
      <c r="BQ71" s="19"/>
      <c r="BR71" s="19"/>
      <c r="BS71" s="19">
        <f t="shared" si="12"/>
        <v>0</v>
      </c>
      <c r="BT71" s="19"/>
      <c r="BU71" s="19">
        <v>0</v>
      </c>
      <c r="BV71" s="19"/>
      <c r="BW71" s="19"/>
      <c r="BX71" s="19"/>
      <c r="BY71" s="19">
        <f t="shared" si="13"/>
        <v>0</v>
      </c>
      <c r="BZ71" s="19"/>
      <c r="CA71" s="19">
        <v>1.1399999999999999</v>
      </c>
      <c r="CB71" s="19"/>
      <c r="CC71" s="19"/>
      <c r="CD71" s="19">
        <v>3</v>
      </c>
      <c r="CE71" s="19">
        <f t="shared" si="14"/>
        <v>19500</v>
      </c>
      <c r="CF71" s="19"/>
      <c r="CG71" s="19">
        <v>1.71</v>
      </c>
      <c r="CH71" s="19">
        <v>0</v>
      </c>
      <c r="CI71" s="19">
        <v>2</v>
      </c>
      <c r="CJ71" s="19">
        <v>1</v>
      </c>
      <c r="CK71" s="19">
        <f t="shared" si="15"/>
        <v>6500</v>
      </c>
      <c r="CL71" s="19"/>
      <c r="CM71" s="19">
        <v>0</v>
      </c>
      <c r="CN71" s="19"/>
      <c r="CO71" s="19"/>
      <c r="CP71" s="19"/>
      <c r="CQ71" s="19">
        <f t="shared" si="16"/>
        <v>0</v>
      </c>
      <c r="CR71" s="19"/>
      <c r="CS71" s="19">
        <v>0</v>
      </c>
      <c r="CT71" s="19"/>
      <c r="CU71" s="19"/>
      <c r="CV71" s="19"/>
      <c r="CW71" s="19">
        <f t="shared" si="17"/>
        <v>0</v>
      </c>
      <c r="CX71" s="19"/>
      <c r="CY71" s="19">
        <v>0</v>
      </c>
      <c r="CZ71" s="19">
        <v>0</v>
      </c>
      <c r="DA71" s="19">
        <v>0</v>
      </c>
      <c r="DB71" s="19">
        <v>0</v>
      </c>
      <c r="DC71" s="19">
        <f t="shared" si="18"/>
        <v>0</v>
      </c>
      <c r="DD71" s="19"/>
      <c r="DE71" s="19">
        <v>1.1399999999999999</v>
      </c>
      <c r="DF71" s="38"/>
      <c r="DG71" s="19">
        <v>0</v>
      </c>
      <c r="DH71" s="19"/>
      <c r="DI71" s="19">
        <f t="shared" si="19"/>
        <v>0</v>
      </c>
      <c r="DJ71" s="19"/>
      <c r="DK71" s="19">
        <v>0</v>
      </c>
      <c r="DL71" s="19"/>
      <c r="DM71" s="19"/>
      <c r="DN71" s="19"/>
      <c r="DO71" s="19">
        <f t="shared" si="20"/>
        <v>0</v>
      </c>
      <c r="DP71" s="19"/>
    </row>
    <row r="72" spans="1:120" ht="27" customHeight="1">
      <c r="A72" s="18">
        <v>63</v>
      </c>
      <c r="B72" s="83">
        <v>24911700</v>
      </c>
      <c r="C72" s="84" t="s">
        <v>341</v>
      </c>
      <c r="D72" s="83" t="s">
        <v>193</v>
      </c>
      <c r="E72" s="83" t="s">
        <v>107</v>
      </c>
      <c r="F72" s="29" t="s">
        <v>342</v>
      </c>
      <c r="G72" s="29" t="s">
        <v>134</v>
      </c>
      <c r="H72" s="214">
        <v>8</v>
      </c>
      <c r="I72" s="215">
        <f t="shared" si="0"/>
        <v>52000</v>
      </c>
      <c r="J72" s="215">
        <v>11</v>
      </c>
      <c r="K72" s="215">
        <f t="shared" si="1"/>
        <v>71500</v>
      </c>
      <c r="L72" s="216">
        <f t="shared" si="2"/>
        <v>3</v>
      </c>
      <c r="M72" s="19">
        <v>0</v>
      </c>
      <c r="N72" s="19"/>
      <c r="O72" s="19"/>
      <c r="P72" s="19">
        <v>0</v>
      </c>
      <c r="Q72" s="19">
        <f t="shared" si="3"/>
        <v>0</v>
      </c>
      <c r="R72" s="19"/>
      <c r="S72" s="19">
        <v>0</v>
      </c>
      <c r="T72" s="19"/>
      <c r="U72" s="19"/>
      <c r="V72" s="19"/>
      <c r="W72" s="19">
        <f t="shared" si="4"/>
        <v>0</v>
      </c>
      <c r="X72" s="19"/>
      <c r="Y72" s="19">
        <v>0</v>
      </c>
      <c r="Z72" s="19"/>
      <c r="AA72" s="19"/>
      <c r="AB72" s="19"/>
      <c r="AC72" s="19">
        <f t="shared" si="5"/>
        <v>0</v>
      </c>
      <c r="AD72" s="19"/>
      <c r="AE72" s="19">
        <v>0</v>
      </c>
      <c r="AF72" s="19"/>
      <c r="AG72" s="19">
        <v>0</v>
      </c>
      <c r="AH72" s="19">
        <v>0</v>
      </c>
      <c r="AI72" s="19">
        <f t="shared" si="6"/>
        <v>0</v>
      </c>
      <c r="AJ72" s="19"/>
      <c r="AK72" s="19">
        <v>0</v>
      </c>
      <c r="AL72" s="19">
        <v>0</v>
      </c>
      <c r="AM72" s="19">
        <v>0</v>
      </c>
      <c r="AN72" s="19"/>
      <c r="AO72" s="19">
        <f t="shared" si="7"/>
        <v>0</v>
      </c>
      <c r="AP72" s="19"/>
      <c r="AQ72" s="19">
        <v>0</v>
      </c>
      <c r="AR72" s="19">
        <v>0</v>
      </c>
      <c r="AS72" s="19">
        <v>0</v>
      </c>
      <c r="AT72" s="19">
        <v>0</v>
      </c>
      <c r="AU72" s="19">
        <f t="shared" si="8"/>
        <v>0</v>
      </c>
      <c r="AV72" s="19"/>
      <c r="AW72" s="19">
        <v>0.56999999999999995</v>
      </c>
      <c r="AX72" s="19">
        <v>0</v>
      </c>
      <c r="AY72" s="19">
        <v>0</v>
      </c>
      <c r="AZ72" s="69">
        <v>0</v>
      </c>
      <c r="BA72" s="19">
        <f t="shared" si="9"/>
        <v>0</v>
      </c>
      <c r="BB72" s="19"/>
      <c r="BC72" s="19">
        <v>14.82</v>
      </c>
      <c r="BD72" s="19"/>
      <c r="BE72" s="19"/>
      <c r="BF72" s="38">
        <v>7</v>
      </c>
      <c r="BG72" s="19">
        <f t="shared" si="10"/>
        <v>45500</v>
      </c>
      <c r="BH72" s="19"/>
      <c r="BI72" s="19">
        <v>0</v>
      </c>
      <c r="BJ72" s="19">
        <v>0</v>
      </c>
      <c r="BK72" s="19">
        <v>0</v>
      </c>
      <c r="BL72" s="19"/>
      <c r="BM72" s="19">
        <f t="shared" si="11"/>
        <v>0</v>
      </c>
      <c r="BN72" s="19"/>
      <c r="BO72" s="19">
        <v>0</v>
      </c>
      <c r="BP72" s="19"/>
      <c r="BQ72" s="19"/>
      <c r="BR72" s="19"/>
      <c r="BS72" s="19">
        <f t="shared" si="12"/>
        <v>0</v>
      </c>
      <c r="BT72" s="19"/>
      <c r="BU72" s="19">
        <v>0</v>
      </c>
      <c r="BV72" s="19"/>
      <c r="BW72" s="19"/>
      <c r="BX72" s="19"/>
      <c r="BY72" s="19">
        <f t="shared" si="13"/>
        <v>0</v>
      </c>
      <c r="BZ72" s="19"/>
      <c r="CA72" s="19">
        <v>1.71</v>
      </c>
      <c r="CB72" s="19"/>
      <c r="CC72" s="19"/>
      <c r="CD72" s="19">
        <v>3</v>
      </c>
      <c r="CE72" s="19">
        <f t="shared" si="14"/>
        <v>19500</v>
      </c>
      <c r="CF72" s="19"/>
      <c r="CG72" s="19">
        <v>1.71</v>
      </c>
      <c r="CH72" s="19">
        <v>0</v>
      </c>
      <c r="CI72" s="19">
        <v>2</v>
      </c>
      <c r="CJ72" s="19">
        <v>1</v>
      </c>
      <c r="CK72" s="19">
        <f t="shared" si="15"/>
        <v>6500</v>
      </c>
      <c r="CL72" s="19"/>
      <c r="CM72" s="19">
        <v>0</v>
      </c>
      <c r="CN72" s="19"/>
      <c r="CO72" s="19"/>
      <c r="CP72" s="19"/>
      <c r="CQ72" s="19">
        <f t="shared" si="16"/>
        <v>0</v>
      </c>
      <c r="CR72" s="19"/>
      <c r="CS72" s="19">
        <v>0</v>
      </c>
      <c r="CT72" s="19"/>
      <c r="CU72" s="19"/>
      <c r="CV72" s="19"/>
      <c r="CW72" s="19">
        <f t="shared" si="17"/>
        <v>0</v>
      </c>
      <c r="CX72" s="19"/>
      <c r="CY72" s="19">
        <v>0</v>
      </c>
      <c r="CZ72" s="19">
        <v>0</v>
      </c>
      <c r="DA72" s="19">
        <v>0</v>
      </c>
      <c r="DB72" s="19">
        <v>0</v>
      </c>
      <c r="DC72" s="19">
        <f t="shared" si="18"/>
        <v>0</v>
      </c>
      <c r="DD72" s="19"/>
      <c r="DE72" s="19">
        <v>1.1399999999999999</v>
      </c>
      <c r="DF72" s="38"/>
      <c r="DG72" s="19">
        <v>0</v>
      </c>
      <c r="DH72" s="19"/>
      <c r="DI72" s="19">
        <f t="shared" si="19"/>
        <v>0</v>
      </c>
      <c r="DJ72" s="19"/>
      <c r="DK72" s="19">
        <v>0</v>
      </c>
      <c r="DL72" s="19"/>
      <c r="DM72" s="19"/>
      <c r="DN72" s="19"/>
      <c r="DO72" s="19">
        <f t="shared" si="20"/>
        <v>0</v>
      </c>
      <c r="DP72" s="19"/>
    </row>
    <row r="73" spans="1:120" ht="27" customHeight="1">
      <c r="A73" s="18">
        <v>64</v>
      </c>
      <c r="B73" s="83">
        <v>42121190</v>
      </c>
      <c r="C73" s="84" t="s">
        <v>343</v>
      </c>
      <c r="D73" s="83" t="s">
        <v>185</v>
      </c>
      <c r="E73" s="83" t="s">
        <v>23</v>
      </c>
      <c r="F73" s="29" t="s">
        <v>344</v>
      </c>
      <c r="G73" s="29" t="s">
        <v>37</v>
      </c>
      <c r="H73" s="214">
        <v>2</v>
      </c>
      <c r="I73" s="215">
        <f t="shared" si="0"/>
        <v>60000</v>
      </c>
      <c r="J73" s="215">
        <v>2</v>
      </c>
      <c r="K73" s="215">
        <f t="shared" si="1"/>
        <v>60000</v>
      </c>
      <c r="L73" s="216">
        <f t="shared" si="2"/>
        <v>0</v>
      </c>
      <c r="M73" s="19">
        <v>0</v>
      </c>
      <c r="N73" s="19"/>
      <c r="O73" s="19"/>
      <c r="P73" s="19">
        <v>0</v>
      </c>
      <c r="Q73" s="19">
        <f t="shared" si="3"/>
        <v>0</v>
      </c>
      <c r="R73" s="19"/>
      <c r="S73" s="19">
        <v>0.56999999999999995</v>
      </c>
      <c r="T73" s="19"/>
      <c r="U73" s="19">
        <v>1</v>
      </c>
      <c r="V73" s="19"/>
      <c r="W73" s="19">
        <f t="shared" si="4"/>
        <v>0</v>
      </c>
      <c r="X73" s="19"/>
      <c r="Y73" s="19">
        <v>0</v>
      </c>
      <c r="Z73" s="19"/>
      <c r="AA73" s="19"/>
      <c r="AB73" s="19"/>
      <c r="AC73" s="19">
        <f t="shared" si="5"/>
        <v>0</v>
      </c>
      <c r="AD73" s="19"/>
      <c r="AE73" s="19">
        <v>0</v>
      </c>
      <c r="AF73" s="19"/>
      <c r="AG73" s="19">
        <v>0</v>
      </c>
      <c r="AH73" s="19">
        <v>0</v>
      </c>
      <c r="AI73" s="19">
        <f t="shared" si="6"/>
        <v>0</v>
      </c>
      <c r="AJ73" s="19"/>
      <c r="AK73" s="19">
        <v>0</v>
      </c>
      <c r="AL73" s="19">
        <v>0</v>
      </c>
      <c r="AM73" s="19">
        <v>0</v>
      </c>
      <c r="AN73" s="19"/>
      <c r="AO73" s="19">
        <f t="shared" si="7"/>
        <v>0</v>
      </c>
      <c r="AP73" s="19"/>
      <c r="AQ73" s="19">
        <v>0</v>
      </c>
      <c r="AR73" s="19">
        <v>0</v>
      </c>
      <c r="AS73" s="19">
        <v>0</v>
      </c>
      <c r="AT73" s="19">
        <v>0</v>
      </c>
      <c r="AU73" s="19">
        <f t="shared" si="8"/>
        <v>0</v>
      </c>
      <c r="AV73" s="19"/>
      <c r="AW73" s="19">
        <v>1</v>
      </c>
      <c r="AX73" s="19">
        <v>0</v>
      </c>
      <c r="AY73" s="19">
        <v>0</v>
      </c>
      <c r="AZ73" s="69">
        <v>0</v>
      </c>
      <c r="BA73" s="19">
        <f t="shared" si="9"/>
        <v>0</v>
      </c>
      <c r="BB73" s="19"/>
      <c r="BC73" s="19">
        <v>1.1399999999999999</v>
      </c>
      <c r="BD73" s="19"/>
      <c r="BE73" s="19"/>
      <c r="BF73" s="38">
        <v>1</v>
      </c>
      <c r="BG73" s="19">
        <f t="shared" si="10"/>
        <v>30000</v>
      </c>
      <c r="BH73" s="19"/>
      <c r="BI73" s="19">
        <v>1.1399999999999999</v>
      </c>
      <c r="BJ73" s="19">
        <v>0</v>
      </c>
      <c r="BK73" s="19">
        <v>0</v>
      </c>
      <c r="BL73" s="19"/>
      <c r="BM73" s="19">
        <f t="shared" si="11"/>
        <v>0</v>
      </c>
      <c r="BN73" s="19"/>
      <c r="BO73" s="19">
        <v>0</v>
      </c>
      <c r="BP73" s="19"/>
      <c r="BQ73" s="19"/>
      <c r="BR73" s="19"/>
      <c r="BS73" s="19">
        <f t="shared" si="12"/>
        <v>0</v>
      </c>
      <c r="BT73" s="19"/>
      <c r="BU73" s="19">
        <v>1.1399999999999999</v>
      </c>
      <c r="BV73" s="19"/>
      <c r="BW73" s="19">
        <v>1</v>
      </c>
      <c r="BX73" s="19"/>
      <c r="BY73" s="19">
        <f t="shared" si="13"/>
        <v>0</v>
      </c>
      <c r="BZ73" s="19"/>
      <c r="CA73" s="19">
        <v>1.1399999999999999</v>
      </c>
      <c r="CB73" s="19"/>
      <c r="CC73" s="19"/>
      <c r="CD73" s="19"/>
      <c r="CE73" s="19">
        <f t="shared" si="14"/>
        <v>0</v>
      </c>
      <c r="CF73" s="19"/>
      <c r="CG73" s="19">
        <v>0.56999999999999995</v>
      </c>
      <c r="CH73" s="19">
        <v>0</v>
      </c>
      <c r="CI73" s="19">
        <v>2</v>
      </c>
      <c r="CJ73" s="19">
        <v>1</v>
      </c>
      <c r="CK73" s="19">
        <f t="shared" si="15"/>
        <v>30000</v>
      </c>
      <c r="CL73" s="19"/>
      <c r="CM73" s="19">
        <v>0</v>
      </c>
      <c r="CN73" s="19"/>
      <c r="CO73" s="19"/>
      <c r="CP73" s="19"/>
      <c r="CQ73" s="19">
        <f t="shared" si="16"/>
        <v>0</v>
      </c>
      <c r="CR73" s="19"/>
      <c r="CS73" s="19">
        <v>0</v>
      </c>
      <c r="CT73" s="19"/>
      <c r="CU73" s="19"/>
      <c r="CV73" s="19"/>
      <c r="CW73" s="19">
        <f t="shared" si="17"/>
        <v>0</v>
      </c>
      <c r="CX73" s="19"/>
      <c r="CY73" s="19">
        <v>0</v>
      </c>
      <c r="CZ73" s="19">
        <v>0</v>
      </c>
      <c r="DA73" s="19">
        <v>0</v>
      </c>
      <c r="DB73" s="19">
        <v>0</v>
      </c>
      <c r="DC73" s="19">
        <f t="shared" si="18"/>
        <v>0</v>
      </c>
      <c r="DD73" s="19"/>
      <c r="DE73" s="19">
        <v>0</v>
      </c>
      <c r="DF73" s="38"/>
      <c r="DG73" s="19">
        <v>0</v>
      </c>
      <c r="DH73" s="19"/>
      <c r="DI73" s="19">
        <f t="shared" si="19"/>
        <v>0</v>
      </c>
      <c r="DJ73" s="19"/>
      <c r="DK73" s="19">
        <v>0</v>
      </c>
      <c r="DL73" s="19"/>
      <c r="DM73" s="19"/>
      <c r="DN73" s="19"/>
      <c r="DO73" s="19">
        <f t="shared" si="20"/>
        <v>0</v>
      </c>
      <c r="DP73" s="19"/>
    </row>
    <row r="74" spans="1:120" ht="27" customHeight="1">
      <c r="A74" s="18">
        <v>65</v>
      </c>
      <c r="B74" s="83">
        <v>42131130</v>
      </c>
      <c r="C74" s="84" t="s">
        <v>345</v>
      </c>
      <c r="D74" s="83" t="s">
        <v>185</v>
      </c>
      <c r="E74" s="83" t="s">
        <v>23</v>
      </c>
      <c r="F74" s="29" t="s">
        <v>346</v>
      </c>
      <c r="G74" s="29" t="s">
        <v>347</v>
      </c>
      <c r="H74" s="214">
        <v>1</v>
      </c>
      <c r="I74" s="215">
        <f t="shared" ref="I74:I88" si="21">+H74*G74</f>
        <v>52000</v>
      </c>
      <c r="J74" s="215">
        <v>1</v>
      </c>
      <c r="K74" s="215">
        <f t="shared" ref="K74:K88" si="22">+J74*G74</f>
        <v>52000</v>
      </c>
      <c r="L74" s="216">
        <f t="shared" ref="L74:L88" si="23">J74-H74</f>
        <v>0</v>
      </c>
      <c r="M74" s="19">
        <v>0</v>
      </c>
      <c r="N74" s="19"/>
      <c r="O74" s="19"/>
      <c r="P74" s="19">
        <v>0</v>
      </c>
      <c r="Q74" s="19">
        <f t="shared" ref="Q74:Q88" si="24">+P74*G74</f>
        <v>0</v>
      </c>
      <c r="R74" s="19"/>
      <c r="S74" s="19">
        <v>0</v>
      </c>
      <c r="T74" s="19"/>
      <c r="U74" s="19"/>
      <c r="V74" s="19"/>
      <c r="W74" s="19">
        <f t="shared" ref="W74:W88" si="25">+V74*G74</f>
        <v>0</v>
      </c>
      <c r="X74" s="19"/>
      <c r="Y74" s="19">
        <v>0</v>
      </c>
      <c r="Z74" s="19"/>
      <c r="AA74" s="19"/>
      <c r="AB74" s="19"/>
      <c r="AC74" s="19">
        <f t="shared" ref="AC74:AC88" si="26">+AB74*G74</f>
        <v>0</v>
      </c>
      <c r="AD74" s="19"/>
      <c r="AE74" s="19">
        <v>0</v>
      </c>
      <c r="AF74" s="19"/>
      <c r="AG74" s="19">
        <v>0</v>
      </c>
      <c r="AH74" s="19">
        <v>0</v>
      </c>
      <c r="AI74" s="19">
        <f t="shared" ref="AI74:AI88" si="27">+AH74*G74</f>
        <v>0</v>
      </c>
      <c r="AJ74" s="19"/>
      <c r="AK74" s="19">
        <v>0</v>
      </c>
      <c r="AL74" s="19">
        <v>0</v>
      </c>
      <c r="AM74" s="19">
        <v>0</v>
      </c>
      <c r="AN74" s="19"/>
      <c r="AO74" s="19">
        <f t="shared" ref="AO74:AO88" si="28">+AN74*G74</f>
        <v>0</v>
      </c>
      <c r="AP74" s="19"/>
      <c r="AQ74" s="19">
        <v>0</v>
      </c>
      <c r="AR74" s="19">
        <v>0</v>
      </c>
      <c r="AS74" s="19">
        <v>0</v>
      </c>
      <c r="AT74" s="19">
        <v>0</v>
      </c>
      <c r="AU74" s="19">
        <f t="shared" ref="AU74:AU88" si="29">+AT74*G74</f>
        <v>0</v>
      </c>
      <c r="AV74" s="19"/>
      <c r="AW74" s="19">
        <v>0</v>
      </c>
      <c r="AX74" s="19"/>
      <c r="AY74" s="19"/>
      <c r="AZ74" s="69">
        <f t="shared" ref="AZ74:AZ79" si="30">+AX74+AY74</f>
        <v>0</v>
      </c>
      <c r="BA74" s="19">
        <f t="shared" ref="BA74:BA88" si="31">+AZ74*G74</f>
        <v>0</v>
      </c>
      <c r="BB74" s="19"/>
      <c r="BC74" s="19">
        <v>1.1399999999999999</v>
      </c>
      <c r="BD74" s="19"/>
      <c r="BE74" s="19"/>
      <c r="BF74" s="38">
        <v>1</v>
      </c>
      <c r="BG74" s="19">
        <f t="shared" ref="BG74:BG88" si="32">+BF74*G74</f>
        <v>52000</v>
      </c>
      <c r="BH74" s="19"/>
      <c r="BI74" s="19">
        <v>0</v>
      </c>
      <c r="BJ74" s="19">
        <v>0</v>
      </c>
      <c r="BK74" s="19">
        <v>0</v>
      </c>
      <c r="BL74" s="19"/>
      <c r="BM74" s="19">
        <f t="shared" ref="BM74:BM88" si="33">+BL74*G74</f>
        <v>0</v>
      </c>
      <c r="BN74" s="19"/>
      <c r="BO74" s="19">
        <v>0</v>
      </c>
      <c r="BP74" s="19"/>
      <c r="BQ74" s="19"/>
      <c r="BR74" s="19"/>
      <c r="BS74" s="19">
        <f t="shared" ref="BS74:BS88" si="34">+BR74*G74</f>
        <v>0</v>
      </c>
      <c r="BT74" s="19"/>
      <c r="BU74" s="19">
        <v>0</v>
      </c>
      <c r="BV74" s="19"/>
      <c r="BW74" s="19"/>
      <c r="BX74" s="19"/>
      <c r="BY74" s="19">
        <f t="shared" ref="BY74:BY88" si="35">+BX74*G74</f>
        <v>0</v>
      </c>
      <c r="BZ74" s="19"/>
      <c r="CA74" s="19">
        <v>1.1399999999999999</v>
      </c>
      <c r="CB74" s="19"/>
      <c r="CC74" s="19"/>
      <c r="CD74" s="19"/>
      <c r="CE74" s="19">
        <f t="shared" ref="CE74:CE88" si="36">+CD74*G74</f>
        <v>0</v>
      </c>
      <c r="CF74" s="19"/>
      <c r="CG74" s="19">
        <v>0</v>
      </c>
      <c r="CH74" s="19">
        <v>0</v>
      </c>
      <c r="CI74" s="19">
        <v>0</v>
      </c>
      <c r="CJ74" s="19"/>
      <c r="CK74" s="19">
        <f t="shared" ref="CK74:CK88" si="37">+CJ74*G74</f>
        <v>0</v>
      </c>
      <c r="CL74" s="19"/>
      <c r="CM74" s="19">
        <v>0</v>
      </c>
      <c r="CN74" s="19"/>
      <c r="CO74" s="19"/>
      <c r="CP74" s="19"/>
      <c r="CQ74" s="19">
        <f t="shared" ref="CQ74:CQ88" si="38">+CP74*G74</f>
        <v>0</v>
      </c>
      <c r="CR74" s="19"/>
      <c r="CS74" s="19">
        <v>0</v>
      </c>
      <c r="CT74" s="19"/>
      <c r="CU74" s="19"/>
      <c r="CV74" s="19"/>
      <c r="CW74" s="19">
        <f t="shared" ref="CW74:CW88" si="39">+CV74*G74</f>
        <v>0</v>
      </c>
      <c r="CX74" s="19"/>
      <c r="CY74" s="19">
        <v>0</v>
      </c>
      <c r="CZ74" s="19">
        <v>0</v>
      </c>
      <c r="DA74" s="19">
        <v>0</v>
      </c>
      <c r="DB74" s="19">
        <v>0</v>
      </c>
      <c r="DC74" s="19">
        <f t="shared" ref="DC74:DC88" si="40">+DB74*G74</f>
        <v>0</v>
      </c>
      <c r="DD74" s="19"/>
      <c r="DE74" s="19">
        <v>0</v>
      </c>
      <c r="DF74" s="38"/>
      <c r="DG74" s="19">
        <v>0</v>
      </c>
      <c r="DH74" s="19"/>
      <c r="DI74" s="19">
        <f t="shared" ref="DI74:DI88" si="41">+DH74*G74</f>
        <v>0</v>
      </c>
      <c r="DJ74" s="19"/>
      <c r="DK74" s="19">
        <v>0</v>
      </c>
      <c r="DL74" s="19"/>
      <c r="DM74" s="19"/>
      <c r="DN74" s="19"/>
      <c r="DO74" s="19">
        <f t="shared" ref="DO74:DO88" si="42">+DN74*G74</f>
        <v>0</v>
      </c>
      <c r="DP74" s="19"/>
    </row>
    <row r="75" spans="1:120" ht="27" customHeight="1">
      <c r="A75" s="18">
        <v>66</v>
      </c>
      <c r="B75" s="83">
        <v>31511100</v>
      </c>
      <c r="C75" s="84" t="s">
        <v>348</v>
      </c>
      <c r="D75" s="83" t="s">
        <v>185</v>
      </c>
      <c r="E75" s="83" t="s">
        <v>23</v>
      </c>
      <c r="F75" s="29" t="s">
        <v>349</v>
      </c>
      <c r="G75" s="29" t="s">
        <v>266</v>
      </c>
      <c r="H75" s="214">
        <v>28</v>
      </c>
      <c r="I75" s="215">
        <f t="shared" si="21"/>
        <v>36400</v>
      </c>
      <c r="J75" s="215">
        <v>46</v>
      </c>
      <c r="K75" s="215">
        <f t="shared" si="22"/>
        <v>59800</v>
      </c>
      <c r="L75" s="216">
        <f t="shared" si="23"/>
        <v>18</v>
      </c>
      <c r="M75" s="19">
        <v>0</v>
      </c>
      <c r="N75" s="19"/>
      <c r="O75" s="19"/>
      <c r="P75" s="19">
        <v>0</v>
      </c>
      <c r="Q75" s="19">
        <f t="shared" si="24"/>
        <v>0</v>
      </c>
      <c r="R75" s="19"/>
      <c r="S75" s="19">
        <v>5.7</v>
      </c>
      <c r="T75" s="19">
        <v>22</v>
      </c>
      <c r="U75" s="19"/>
      <c r="V75" s="19"/>
      <c r="W75" s="19">
        <f t="shared" si="25"/>
        <v>0</v>
      </c>
      <c r="X75" s="19"/>
      <c r="Y75" s="19">
        <v>0</v>
      </c>
      <c r="Z75" s="19"/>
      <c r="AA75" s="19"/>
      <c r="AB75" s="19"/>
      <c r="AC75" s="19">
        <f t="shared" si="26"/>
        <v>0</v>
      </c>
      <c r="AD75" s="19"/>
      <c r="AE75" s="19">
        <v>0</v>
      </c>
      <c r="AF75" s="19"/>
      <c r="AG75" s="19">
        <v>0</v>
      </c>
      <c r="AH75" s="19">
        <v>0</v>
      </c>
      <c r="AI75" s="19">
        <f t="shared" si="27"/>
        <v>0</v>
      </c>
      <c r="AJ75" s="19"/>
      <c r="AK75" s="19">
        <v>0</v>
      </c>
      <c r="AL75" s="19">
        <v>0</v>
      </c>
      <c r="AM75" s="19">
        <v>0</v>
      </c>
      <c r="AN75" s="19"/>
      <c r="AO75" s="19">
        <f t="shared" si="28"/>
        <v>0</v>
      </c>
      <c r="AP75" s="19"/>
      <c r="AQ75" s="19">
        <v>0</v>
      </c>
      <c r="AR75" s="19">
        <v>0</v>
      </c>
      <c r="AS75" s="19">
        <v>0</v>
      </c>
      <c r="AT75" s="19">
        <v>0</v>
      </c>
      <c r="AU75" s="19">
        <f t="shared" si="29"/>
        <v>0</v>
      </c>
      <c r="AV75" s="19"/>
      <c r="AW75" s="19">
        <v>0</v>
      </c>
      <c r="AX75" s="31"/>
      <c r="AY75" s="31"/>
      <c r="AZ75" s="69">
        <f t="shared" si="30"/>
        <v>0</v>
      </c>
      <c r="BA75" s="19">
        <f t="shared" si="31"/>
        <v>0</v>
      </c>
      <c r="BB75" s="19"/>
      <c r="BC75" s="19">
        <v>20.52</v>
      </c>
      <c r="BD75" s="19"/>
      <c r="BE75" s="19"/>
      <c r="BF75" s="38">
        <v>25</v>
      </c>
      <c r="BG75" s="19">
        <f t="shared" si="32"/>
        <v>32500</v>
      </c>
      <c r="BH75" s="19"/>
      <c r="BI75" s="19">
        <v>3.42</v>
      </c>
      <c r="BJ75" s="19">
        <v>0</v>
      </c>
      <c r="BK75" s="19">
        <v>0</v>
      </c>
      <c r="BL75" s="19">
        <v>5</v>
      </c>
      <c r="BM75" s="19">
        <f t="shared" si="33"/>
        <v>6500</v>
      </c>
      <c r="BN75" s="19"/>
      <c r="BO75" s="19">
        <v>2.85</v>
      </c>
      <c r="BP75" s="19"/>
      <c r="BQ75" s="19"/>
      <c r="BR75" s="19">
        <v>10</v>
      </c>
      <c r="BS75" s="19">
        <f t="shared" si="34"/>
        <v>13000</v>
      </c>
      <c r="BT75" s="19"/>
      <c r="BU75" s="19">
        <v>0</v>
      </c>
      <c r="BV75" s="19"/>
      <c r="BW75" s="19"/>
      <c r="BX75" s="19"/>
      <c r="BY75" s="19">
        <f t="shared" si="35"/>
        <v>0</v>
      </c>
      <c r="BZ75" s="19"/>
      <c r="CA75" s="19">
        <v>5.7</v>
      </c>
      <c r="CB75" s="19"/>
      <c r="CC75" s="19"/>
      <c r="CD75" s="19">
        <v>6</v>
      </c>
      <c r="CE75" s="19">
        <f t="shared" si="36"/>
        <v>7800</v>
      </c>
      <c r="CF75" s="19"/>
      <c r="CG75" s="19">
        <v>0</v>
      </c>
      <c r="CH75" s="19">
        <v>0</v>
      </c>
      <c r="CI75" s="19">
        <v>0</v>
      </c>
      <c r="CJ75" s="19"/>
      <c r="CK75" s="19">
        <f t="shared" si="37"/>
        <v>0</v>
      </c>
      <c r="CL75" s="19"/>
      <c r="CM75" s="19">
        <v>0</v>
      </c>
      <c r="CN75" s="19"/>
      <c r="CO75" s="19"/>
      <c r="CP75" s="19"/>
      <c r="CQ75" s="19">
        <f t="shared" si="38"/>
        <v>0</v>
      </c>
      <c r="CR75" s="19"/>
      <c r="CS75" s="19">
        <v>0</v>
      </c>
      <c r="CT75" s="19"/>
      <c r="CU75" s="19"/>
      <c r="CV75" s="19"/>
      <c r="CW75" s="19">
        <f t="shared" si="39"/>
        <v>0</v>
      </c>
      <c r="CX75" s="19"/>
      <c r="CY75" s="19">
        <v>0</v>
      </c>
      <c r="CZ75" s="19">
        <v>0</v>
      </c>
      <c r="DA75" s="19">
        <v>0</v>
      </c>
      <c r="DB75" s="19">
        <v>0</v>
      </c>
      <c r="DC75" s="19">
        <f t="shared" si="40"/>
        <v>0</v>
      </c>
      <c r="DD75" s="19"/>
      <c r="DE75" s="19">
        <v>8.5500000000000007</v>
      </c>
      <c r="DF75" s="38"/>
      <c r="DG75" s="19">
        <v>0</v>
      </c>
      <c r="DH75" s="19"/>
      <c r="DI75" s="19">
        <f t="shared" si="41"/>
        <v>0</v>
      </c>
      <c r="DJ75" s="19"/>
      <c r="DK75" s="19">
        <v>0</v>
      </c>
      <c r="DL75" s="19"/>
      <c r="DM75" s="19"/>
      <c r="DN75" s="19"/>
      <c r="DO75" s="19">
        <f t="shared" si="42"/>
        <v>0</v>
      </c>
      <c r="DP75" s="19"/>
    </row>
    <row r="76" spans="1:120" ht="27" customHeight="1">
      <c r="A76" s="18">
        <v>67</v>
      </c>
      <c r="B76" s="83">
        <v>33141170</v>
      </c>
      <c r="C76" s="84" t="s">
        <v>350</v>
      </c>
      <c r="D76" s="83" t="s">
        <v>185</v>
      </c>
      <c r="E76" s="83" t="s">
        <v>23</v>
      </c>
      <c r="F76" s="30" t="s">
        <v>351</v>
      </c>
      <c r="G76" s="30">
        <v>255</v>
      </c>
      <c r="H76" s="214">
        <v>220</v>
      </c>
      <c r="I76" s="215">
        <f t="shared" si="21"/>
        <v>56100</v>
      </c>
      <c r="J76" s="215">
        <v>231</v>
      </c>
      <c r="K76" s="215">
        <f t="shared" si="22"/>
        <v>58905</v>
      </c>
      <c r="L76" s="216">
        <f t="shared" si="23"/>
        <v>11</v>
      </c>
      <c r="M76" s="19">
        <v>100</v>
      </c>
      <c r="N76" s="31"/>
      <c r="O76" s="31"/>
      <c r="P76" s="19">
        <v>50</v>
      </c>
      <c r="Q76" s="19">
        <f t="shared" si="24"/>
        <v>12750</v>
      </c>
      <c r="R76" s="19"/>
      <c r="S76" s="19">
        <v>57</v>
      </c>
      <c r="T76" s="31">
        <v>37</v>
      </c>
      <c r="U76" s="31">
        <v>20</v>
      </c>
      <c r="V76" s="19">
        <v>60</v>
      </c>
      <c r="W76" s="19">
        <f t="shared" si="25"/>
        <v>15300</v>
      </c>
      <c r="X76" s="19"/>
      <c r="Y76" s="19">
        <v>0</v>
      </c>
      <c r="Z76" s="31"/>
      <c r="AA76" s="31"/>
      <c r="AB76" s="19"/>
      <c r="AC76" s="19">
        <f t="shared" si="26"/>
        <v>0</v>
      </c>
      <c r="AD76" s="19"/>
      <c r="AE76" s="19">
        <v>0</v>
      </c>
      <c r="AF76" s="31">
        <v>4</v>
      </c>
      <c r="AG76" s="31">
        <v>0</v>
      </c>
      <c r="AH76" s="19">
        <v>20</v>
      </c>
      <c r="AI76" s="19">
        <f t="shared" si="27"/>
        <v>5100</v>
      </c>
      <c r="AJ76" s="19"/>
      <c r="AK76" s="19">
        <v>28.5</v>
      </c>
      <c r="AL76" s="31">
        <v>0</v>
      </c>
      <c r="AM76" s="31">
        <v>29</v>
      </c>
      <c r="AN76" s="19">
        <v>15</v>
      </c>
      <c r="AO76" s="19">
        <f t="shared" si="28"/>
        <v>3825</v>
      </c>
      <c r="AP76" s="19"/>
      <c r="AQ76" s="19">
        <v>0</v>
      </c>
      <c r="AR76" s="19">
        <v>0</v>
      </c>
      <c r="AS76" s="31">
        <v>5</v>
      </c>
      <c r="AT76" s="19">
        <v>10</v>
      </c>
      <c r="AU76" s="19">
        <f t="shared" si="29"/>
        <v>2550</v>
      </c>
      <c r="AV76" s="19"/>
      <c r="AW76" s="19">
        <v>0</v>
      </c>
      <c r="AX76" s="31"/>
      <c r="AY76" s="31"/>
      <c r="AZ76" s="69">
        <f t="shared" si="30"/>
        <v>0</v>
      </c>
      <c r="BA76" s="19">
        <f t="shared" si="31"/>
        <v>0</v>
      </c>
      <c r="BB76" s="19"/>
      <c r="BC76" s="19">
        <v>205.2</v>
      </c>
      <c r="BD76" s="31">
        <v>2</v>
      </c>
      <c r="BE76" s="31"/>
      <c r="BF76" s="38"/>
      <c r="BG76" s="19">
        <f t="shared" si="32"/>
        <v>0</v>
      </c>
      <c r="BH76" s="19"/>
      <c r="BI76" s="19">
        <v>11.4</v>
      </c>
      <c r="BJ76" s="31">
        <v>0</v>
      </c>
      <c r="BK76" s="31">
        <v>11</v>
      </c>
      <c r="BL76" s="19">
        <v>15</v>
      </c>
      <c r="BM76" s="19">
        <f t="shared" si="33"/>
        <v>3825</v>
      </c>
      <c r="BN76" s="19"/>
      <c r="BO76" s="19">
        <v>28.5</v>
      </c>
      <c r="BP76" s="31"/>
      <c r="BQ76" s="31"/>
      <c r="BR76" s="19"/>
      <c r="BS76" s="19">
        <f t="shared" si="34"/>
        <v>0</v>
      </c>
      <c r="BT76" s="19"/>
      <c r="BU76" s="19">
        <v>0</v>
      </c>
      <c r="BV76" s="31"/>
      <c r="BW76" s="31"/>
      <c r="BX76" s="19"/>
      <c r="BY76" s="19">
        <f t="shared" si="35"/>
        <v>0</v>
      </c>
      <c r="BZ76" s="19"/>
      <c r="CA76" s="19">
        <v>28.5</v>
      </c>
      <c r="CB76" s="31"/>
      <c r="CC76" s="31"/>
      <c r="CD76" s="19">
        <v>29</v>
      </c>
      <c r="CE76" s="19">
        <f t="shared" si="36"/>
        <v>7395</v>
      </c>
      <c r="CF76" s="19"/>
      <c r="CG76" s="19">
        <v>0</v>
      </c>
      <c r="CH76" s="31">
        <v>0</v>
      </c>
      <c r="CI76" s="31">
        <v>0</v>
      </c>
      <c r="CJ76" s="19"/>
      <c r="CK76" s="19">
        <f t="shared" si="37"/>
        <v>0</v>
      </c>
      <c r="CL76" s="19"/>
      <c r="CM76" s="19">
        <v>0</v>
      </c>
      <c r="CN76" s="31"/>
      <c r="CO76" s="31"/>
      <c r="CP76" s="19">
        <v>12</v>
      </c>
      <c r="CQ76" s="19">
        <f t="shared" si="38"/>
        <v>3060</v>
      </c>
      <c r="CR76" s="19"/>
      <c r="CS76" s="19">
        <v>0</v>
      </c>
      <c r="CT76" s="31"/>
      <c r="CU76" s="31"/>
      <c r="CV76" s="19"/>
      <c r="CW76" s="19">
        <f t="shared" si="39"/>
        <v>0</v>
      </c>
      <c r="CX76" s="19"/>
      <c r="CY76" s="19">
        <v>34.200000000000003</v>
      </c>
      <c r="CZ76" s="31">
        <v>11</v>
      </c>
      <c r="DA76" s="31">
        <v>5</v>
      </c>
      <c r="DB76" s="19">
        <v>20</v>
      </c>
      <c r="DC76" s="19">
        <f t="shared" si="40"/>
        <v>5100</v>
      </c>
      <c r="DD76" s="19"/>
      <c r="DE76" s="19">
        <v>28.5</v>
      </c>
      <c r="DF76" s="42"/>
      <c r="DG76" s="31">
        <v>0</v>
      </c>
      <c r="DH76" s="19"/>
      <c r="DI76" s="19">
        <f t="shared" si="41"/>
        <v>0</v>
      </c>
      <c r="DJ76" s="19"/>
      <c r="DK76" s="19">
        <v>0</v>
      </c>
      <c r="DL76" s="31"/>
      <c r="DM76" s="31"/>
      <c r="DN76" s="19"/>
      <c r="DO76" s="19">
        <f t="shared" si="42"/>
        <v>0</v>
      </c>
      <c r="DP76" s="19"/>
    </row>
    <row r="77" spans="1:120" ht="27" customHeight="1">
      <c r="A77" s="18">
        <v>68</v>
      </c>
      <c r="B77" s="83">
        <v>31531300</v>
      </c>
      <c r="C77" s="84" t="s">
        <v>517</v>
      </c>
      <c r="D77" s="83" t="s">
        <v>185</v>
      </c>
      <c r="E77" s="83" t="s">
        <v>23</v>
      </c>
      <c r="F77" s="69" t="s">
        <v>352</v>
      </c>
      <c r="G77" s="69">
        <v>800</v>
      </c>
      <c r="H77" s="214">
        <v>283</v>
      </c>
      <c r="I77" s="215">
        <f t="shared" si="21"/>
        <v>226400</v>
      </c>
      <c r="J77" s="215">
        <v>355</v>
      </c>
      <c r="K77" s="215">
        <f t="shared" si="22"/>
        <v>284000</v>
      </c>
      <c r="L77" s="216">
        <f t="shared" si="23"/>
        <v>72</v>
      </c>
      <c r="M77" s="19">
        <v>0</v>
      </c>
      <c r="N77" s="31"/>
      <c r="O77" s="31"/>
      <c r="P77" s="19">
        <v>0</v>
      </c>
      <c r="Q77" s="19">
        <f t="shared" si="24"/>
        <v>0</v>
      </c>
      <c r="R77" s="19"/>
      <c r="S77" s="19">
        <v>0</v>
      </c>
      <c r="T77" s="31"/>
      <c r="U77" s="31"/>
      <c r="V77" s="19"/>
      <c r="W77" s="19">
        <f t="shared" si="25"/>
        <v>0</v>
      </c>
      <c r="X77" s="19"/>
      <c r="Y77" s="19">
        <v>0</v>
      </c>
      <c r="Z77" s="31"/>
      <c r="AA77" s="31"/>
      <c r="AB77" s="19">
        <v>50</v>
      </c>
      <c r="AC77" s="19">
        <f t="shared" si="26"/>
        <v>40000</v>
      </c>
      <c r="AD77" s="19"/>
      <c r="AE77" s="19">
        <v>114</v>
      </c>
      <c r="AF77" s="31">
        <v>50</v>
      </c>
      <c r="AG77" s="31">
        <v>64</v>
      </c>
      <c r="AH77" s="19">
        <v>200</v>
      </c>
      <c r="AI77" s="19">
        <f t="shared" si="27"/>
        <v>160000</v>
      </c>
      <c r="AJ77" s="19"/>
      <c r="AK77" s="19">
        <v>0</v>
      </c>
      <c r="AL77" s="31">
        <v>0</v>
      </c>
      <c r="AM77" s="31">
        <v>0</v>
      </c>
      <c r="AN77" s="31"/>
      <c r="AO77" s="19">
        <f t="shared" si="28"/>
        <v>0</v>
      </c>
      <c r="AP77" s="19"/>
      <c r="AQ77" s="19">
        <v>0</v>
      </c>
      <c r="AR77" s="19">
        <v>0</v>
      </c>
      <c r="AS77" s="31">
        <v>10</v>
      </c>
      <c r="AT77" s="19">
        <v>65</v>
      </c>
      <c r="AU77" s="19">
        <f t="shared" si="29"/>
        <v>52000</v>
      </c>
      <c r="AV77" s="19"/>
      <c r="AW77" s="19">
        <v>0</v>
      </c>
      <c r="AX77" s="31"/>
      <c r="AY77" s="31"/>
      <c r="AZ77" s="69">
        <f t="shared" si="30"/>
        <v>0</v>
      </c>
      <c r="BA77" s="19">
        <f t="shared" si="31"/>
        <v>0</v>
      </c>
      <c r="BB77" s="19"/>
      <c r="BC77" s="19">
        <v>0</v>
      </c>
      <c r="BD77" s="31"/>
      <c r="BE77" s="31"/>
      <c r="BF77" s="38">
        <v>10</v>
      </c>
      <c r="BG77" s="19">
        <f t="shared" si="32"/>
        <v>8000</v>
      </c>
      <c r="BH77" s="19"/>
      <c r="BI77" s="19">
        <v>0</v>
      </c>
      <c r="BJ77" s="31">
        <v>0</v>
      </c>
      <c r="BK77" s="31">
        <v>0</v>
      </c>
      <c r="BL77" s="19"/>
      <c r="BM77" s="19">
        <f t="shared" si="33"/>
        <v>0</v>
      </c>
      <c r="BN77" s="19"/>
      <c r="BO77" s="19">
        <v>0</v>
      </c>
      <c r="BP77" s="31"/>
      <c r="BQ77" s="31"/>
      <c r="BR77" s="19"/>
      <c r="BS77" s="19">
        <f t="shared" si="34"/>
        <v>0</v>
      </c>
      <c r="BT77" s="19"/>
      <c r="BU77" s="19">
        <v>0</v>
      </c>
      <c r="BV77" s="31"/>
      <c r="BW77" s="31"/>
      <c r="BX77" s="19"/>
      <c r="BY77" s="19">
        <f t="shared" si="35"/>
        <v>0</v>
      </c>
      <c r="BZ77" s="19"/>
      <c r="CA77" s="19">
        <v>0</v>
      </c>
      <c r="CB77" s="31"/>
      <c r="CC77" s="31"/>
      <c r="CD77" s="19"/>
      <c r="CE77" s="19">
        <f t="shared" si="36"/>
        <v>0</v>
      </c>
      <c r="CF77" s="19"/>
      <c r="CG77" s="19">
        <v>0</v>
      </c>
      <c r="CH77" s="31">
        <v>0</v>
      </c>
      <c r="CI77" s="31">
        <v>0</v>
      </c>
      <c r="CJ77" s="19"/>
      <c r="CK77" s="19">
        <f t="shared" si="37"/>
        <v>0</v>
      </c>
      <c r="CL77" s="19"/>
      <c r="CM77" s="19">
        <v>0</v>
      </c>
      <c r="CN77" s="31"/>
      <c r="CO77" s="31"/>
      <c r="CP77" s="19"/>
      <c r="CQ77" s="19">
        <f t="shared" si="38"/>
        <v>0</v>
      </c>
      <c r="CR77" s="19"/>
      <c r="CS77" s="19">
        <v>0</v>
      </c>
      <c r="CT77" s="31"/>
      <c r="CU77" s="31"/>
      <c r="CV77" s="19"/>
      <c r="CW77" s="19">
        <f t="shared" si="39"/>
        <v>0</v>
      </c>
      <c r="CX77" s="19"/>
      <c r="CY77" s="19">
        <v>0</v>
      </c>
      <c r="CZ77" s="31">
        <v>0</v>
      </c>
      <c r="DA77" s="31">
        <v>0</v>
      </c>
      <c r="DB77" s="19">
        <v>30</v>
      </c>
      <c r="DC77" s="19">
        <f t="shared" si="40"/>
        <v>24000</v>
      </c>
      <c r="DD77" s="19"/>
      <c r="DE77" s="19">
        <v>0</v>
      </c>
      <c r="DF77" s="42"/>
      <c r="DG77" s="31">
        <v>0</v>
      </c>
      <c r="DH77" s="19"/>
      <c r="DI77" s="19">
        <f t="shared" si="41"/>
        <v>0</v>
      </c>
      <c r="DJ77" s="19"/>
      <c r="DK77" s="19">
        <v>0</v>
      </c>
      <c r="DL77" s="31"/>
      <c r="DM77" s="31"/>
      <c r="DN77" s="19"/>
      <c r="DO77" s="19">
        <f t="shared" si="42"/>
        <v>0</v>
      </c>
      <c r="DP77" s="19"/>
    </row>
    <row r="78" spans="1:120" ht="27" customHeight="1">
      <c r="A78" s="18">
        <v>69</v>
      </c>
      <c r="B78" s="83">
        <v>31531300</v>
      </c>
      <c r="C78" s="84" t="s">
        <v>517</v>
      </c>
      <c r="D78" s="83" t="s">
        <v>185</v>
      </c>
      <c r="E78" s="83" t="s">
        <v>23</v>
      </c>
      <c r="F78" s="69" t="s">
        <v>502</v>
      </c>
      <c r="G78" s="69">
        <v>800</v>
      </c>
      <c r="H78" s="214">
        <v>60</v>
      </c>
      <c r="I78" s="215">
        <f t="shared" si="21"/>
        <v>48000</v>
      </c>
      <c r="J78" s="215">
        <v>65</v>
      </c>
      <c r="K78" s="215">
        <f t="shared" si="22"/>
        <v>52000</v>
      </c>
      <c r="L78" s="216">
        <f t="shared" si="23"/>
        <v>5</v>
      </c>
      <c r="M78" s="19">
        <v>0</v>
      </c>
      <c r="N78" s="31"/>
      <c r="O78" s="31"/>
      <c r="P78" s="19">
        <v>0</v>
      </c>
      <c r="Q78" s="19">
        <f t="shared" si="24"/>
        <v>0</v>
      </c>
      <c r="R78" s="19"/>
      <c r="S78" s="19">
        <v>0</v>
      </c>
      <c r="T78" s="31"/>
      <c r="U78" s="31"/>
      <c r="V78" s="19"/>
      <c r="W78" s="19">
        <f t="shared" si="25"/>
        <v>0</v>
      </c>
      <c r="X78" s="19"/>
      <c r="Y78" s="19">
        <v>0</v>
      </c>
      <c r="Z78" s="31"/>
      <c r="AA78" s="31"/>
      <c r="AB78" s="19"/>
      <c r="AC78" s="19">
        <f t="shared" si="26"/>
        <v>0</v>
      </c>
      <c r="AD78" s="19"/>
      <c r="AE78" s="19">
        <v>0</v>
      </c>
      <c r="AF78" s="31"/>
      <c r="AG78" s="31"/>
      <c r="AH78" s="19"/>
      <c r="AI78" s="19">
        <f t="shared" si="27"/>
        <v>0</v>
      </c>
      <c r="AJ78" s="19"/>
      <c r="AK78" s="19">
        <v>0</v>
      </c>
      <c r="AL78" s="31">
        <v>0</v>
      </c>
      <c r="AM78" s="31">
        <v>0</v>
      </c>
      <c r="AN78" s="31"/>
      <c r="AO78" s="19">
        <f t="shared" si="28"/>
        <v>0</v>
      </c>
      <c r="AP78" s="19"/>
      <c r="AQ78" s="19">
        <v>0</v>
      </c>
      <c r="AR78" s="19">
        <v>0</v>
      </c>
      <c r="AS78" s="31">
        <v>0</v>
      </c>
      <c r="AT78" s="19">
        <v>0</v>
      </c>
      <c r="AU78" s="19">
        <f t="shared" si="29"/>
        <v>0</v>
      </c>
      <c r="AV78" s="19"/>
      <c r="AW78" s="19">
        <v>0</v>
      </c>
      <c r="AX78" s="31"/>
      <c r="AY78" s="31"/>
      <c r="AZ78" s="69">
        <f t="shared" si="30"/>
        <v>0</v>
      </c>
      <c r="BA78" s="19">
        <f t="shared" si="31"/>
        <v>0</v>
      </c>
      <c r="BB78" s="19"/>
      <c r="BC78" s="19">
        <v>22.8</v>
      </c>
      <c r="BD78" s="31"/>
      <c r="BE78" s="31"/>
      <c r="BF78" s="38">
        <v>25</v>
      </c>
      <c r="BG78" s="19">
        <f t="shared" si="32"/>
        <v>20000</v>
      </c>
      <c r="BH78" s="19"/>
      <c r="BI78" s="19">
        <v>0</v>
      </c>
      <c r="BJ78" s="31">
        <v>0</v>
      </c>
      <c r="BK78" s="31">
        <v>50</v>
      </c>
      <c r="BL78" s="19">
        <v>40</v>
      </c>
      <c r="BM78" s="19">
        <f t="shared" si="33"/>
        <v>32000</v>
      </c>
      <c r="BN78" s="19"/>
      <c r="BO78" s="19">
        <v>0</v>
      </c>
      <c r="BP78" s="31"/>
      <c r="BQ78" s="31"/>
      <c r="BR78" s="19"/>
      <c r="BS78" s="19">
        <f t="shared" si="34"/>
        <v>0</v>
      </c>
      <c r="BT78" s="19"/>
      <c r="BU78" s="19">
        <v>0</v>
      </c>
      <c r="BV78" s="31"/>
      <c r="BW78" s="31"/>
      <c r="BX78" s="19"/>
      <c r="BY78" s="19">
        <f t="shared" si="35"/>
        <v>0</v>
      </c>
      <c r="BZ78" s="19"/>
      <c r="CA78" s="19">
        <v>0</v>
      </c>
      <c r="CB78" s="31"/>
      <c r="CC78" s="31"/>
      <c r="CD78" s="19"/>
      <c r="CE78" s="19">
        <f t="shared" si="36"/>
        <v>0</v>
      </c>
      <c r="CF78" s="19"/>
      <c r="CG78" s="19">
        <v>0</v>
      </c>
      <c r="CH78" s="31">
        <v>0</v>
      </c>
      <c r="CI78" s="31">
        <v>0</v>
      </c>
      <c r="CJ78" s="19"/>
      <c r="CK78" s="19">
        <f t="shared" si="37"/>
        <v>0</v>
      </c>
      <c r="CL78" s="19"/>
      <c r="CM78" s="19">
        <v>0</v>
      </c>
      <c r="CN78" s="31"/>
      <c r="CO78" s="31"/>
      <c r="CP78" s="19"/>
      <c r="CQ78" s="19">
        <f t="shared" si="38"/>
        <v>0</v>
      </c>
      <c r="CR78" s="19"/>
      <c r="CS78" s="19">
        <v>0</v>
      </c>
      <c r="CT78" s="31"/>
      <c r="CU78" s="31"/>
      <c r="CV78" s="19"/>
      <c r="CW78" s="19">
        <f t="shared" si="39"/>
        <v>0</v>
      </c>
      <c r="CX78" s="19"/>
      <c r="CY78" s="19">
        <v>0</v>
      </c>
      <c r="CZ78" s="31">
        <v>0</v>
      </c>
      <c r="DA78" s="31">
        <v>0</v>
      </c>
      <c r="DB78" s="19">
        <v>0</v>
      </c>
      <c r="DC78" s="19">
        <f t="shared" si="40"/>
        <v>0</v>
      </c>
      <c r="DD78" s="19"/>
      <c r="DE78" s="19">
        <v>0</v>
      </c>
      <c r="DF78" s="42"/>
      <c r="DG78" s="31">
        <v>0</v>
      </c>
      <c r="DH78" s="19"/>
      <c r="DI78" s="19">
        <f t="shared" si="41"/>
        <v>0</v>
      </c>
      <c r="DJ78" s="19"/>
      <c r="DK78" s="19">
        <v>0</v>
      </c>
      <c r="DL78" s="31"/>
      <c r="DM78" s="31"/>
      <c r="DN78" s="19"/>
      <c r="DO78" s="19">
        <f t="shared" si="42"/>
        <v>0</v>
      </c>
      <c r="DP78" s="19"/>
    </row>
    <row r="79" spans="1:120" ht="27" customHeight="1">
      <c r="A79" s="18">
        <v>70</v>
      </c>
      <c r="B79" s="83">
        <v>31531300</v>
      </c>
      <c r="C79" s="84" t="s">
        <v>517</v>
      </c>
      <c r="D79" s="83" t="s">
        <v>185</v>
      </c>
      <c r="E79" s="83" t="s">
        <v>23</v>
      </c>
      <c r="F79" s="69" t="s">
        <v>353</v>
      </c>
      <c r="G79" s="69">
        <v>500</v>
      </c>
      <c r="H79" s="214">
        <v>320</v>
      </c>
      <c r="I79" s="215">
        <f t="shared" si="21"/>
        <v>160000</v>
      </c>
      <c r="J79" s="215">
        <v>330</v>
      </c>
      <c r="K79" s="215">
        <f t="shared" si="22"/>
        <v>165000</v>
      </c>
      <c r="L79" s="216">
        <f t="shared" si="23"/>
        <v>10</v>
      </c>
      <c r="M79" s="19">
        <v>0</v>
      </c>
      <c r="N79" s="31"/>
      <c r="O79" s="31"/>
      <c r="P79" s="19">
        <v>0</v>
      </c>
      <c r="Q79" s="19">
        <f t="shared" si="24"/>
        <v>0</v>
      </c>
      <c r="R79" s="19"/>
      <c r="S79" s="19">
        <v>0</v>
      </c>
      <c r="T79" s="31"/>
      <c r="U79" s="31"/>
      <c r="V79" s="19"/>
      <c r="W79" s="19">
        <f t="shared" si="25"/>
        <v>0</v>
      </c>
      <c r="X79" s="19"/>
      <c r="Y79" s="19">
        <v>0</v>
      </c>
      <c r="Z79" s="31"/>
      <c r="AA79" s="31"/>
      <c r="AB79" s="19"/>
      <c r="AC79" s="19">
        <f t="shared" si="26"/>
        <v>0</v>
      </c>
      <c r="AD79" s="19"/>
      <c r="AE79" s="19">
        <v>0</v>
      </c>
      <c r="AF79" s="31">
        <v>0</v>
      </c>
      <c r="AG79" s="31">
        <v>0</v>
      </c>
      <c r="AH79" s="19">
        <v>0</v>
      </c>
      <c r="AI79" s="19">
        <f t="shared" si="27"/>
        <v>0</v>
      </c>
      <c r="AJ79" s="19"/>
      <c r="AK79" s="19">
        <v>0</v>
      </c>
      <c r="AL79" s="31">
        <v>0</v>
      </c>
      <c r="AM79" s="31">
        <v>0</v>
      </c>
      <c r="AN79" s="31"/>
      <c r="AO79" s="19">
        <f t="shared" si="28"/>
        <v>0</v>
      </c>
      <c r="AP79" s="19"/>
      <c r="AQ79" s="19">
        <v>0</v>
      </c>
      <c r="AR79" s="19">
        <v>0</v>
      </c>
      <c r="AS79" s="31">
        <v>0</v>
      </c>
      <c r="AT79" s="19">
        <v>0</v>
      </c>
      <c r="AU79" s="19">
        <f t="shared" si="29"/>
        <v>0</v>
      </c>
      <c r="AV79" s="19"/>
      <c r="AW79" s="19">
        <v>0</v>
      </c>
      <c r="AX79" s="31"/>
      <c r="AY79" s="31"/>
      <c r="AZ79" s="69">
        <f t="shared" si="30"/>
        <v>0</v>
      </c>
      <c r="BA79" s="19">
        <f t="shared" si="31"/>
        <v>0</v>
      </c>
      <c r="BB79" s="19"/>
      <c r="BC79" s="19">
        <v>0</v>
      </c>
      <c r="BD79" s="31"/>
      <c r="BE79" s="31"/>
      <c r="BF79" s="38">
        <v>10</v>
      </c>
      <c r="BG79" s="19">
        <f t="shared" si="32"/>
        <v>5000</v>
      </c>
      <c r="BH79" s="19"/>
      <c r="BI79" s="19">
        <v>0</v>
      </c>
      <c r="BJ79" s="31">
        <v>0</v>
      </c>
      <c r="BK79" s="31">
        <v>0</v>
      </c>
      <c r="BL79" s="19">
        <v>10</v>
      </c>
      <c r="BM79" s="19">
        <f t="shared" si="33"/>
        <v>5000</v>
      </c>
      <c r="BN79" s="19"/>
      <c r="BO79" s="19">
        <v>171</v>
      </c>
      <c r="BP79" s="31"/>
      <c r="BQ79" s="31"/>
      <c r="BR79" s="19">
        <v>240</v>
      </c>
      <c r="BS79" s="19">
        <f t="shared" si="34"/>
        <v>120000</v>
      </c>
      <c r="BT79" s="19"/>
      <c r="BU79" s="19">
        <v>0</v>
      </c>
      <c r="BV79" s="19"/>
      <c r="BW79" s="19"/>
      <c r="BX79" s="19">
        <v>50</v>
      </c>
      <c r="BY79" s="19">
        <f t="shared" si="35"/>
        <v>25000</v>
      </c>
      <c r="BZ79" s="19"/>
      <c r="CA79" s="19">
        <v>0</v>
      </c>
      <c r="CB79" s="31"/>
      <c r="CC79" s="31"/>
      <c r="CD79" s="19"/>
      <c r="CE79" s="19">
        <f t="shared" si="36"/>
        <v>0</v>
      </c>
      <c r="CF79" s="19"/>
      <c r="CG79" s="19">
        <v>0</v>
      </c>
      <c r="CH79" s="31">
        <v>0</v>
      </c>
      <c r="CI79" s="31">
        <v>0</v>
      </c>
      <c r="CJ79" s="19"/>
      <c r="CK79" s="19">
        <f t="shared" si="37"/>
        <v>0</v>
      </c>
      <c r="CL79" s="19"/>
      <c r="CM79" s="19">
        <v>0</v>
      </c>
      <c r="CN79" s="31"/>
      <c r="CO79" s="31"/>
      <c r="CP79" s="19"/>
      <c r="CQ79" s="19">
        <f t="shared" si="38"/>
        <v>0</v>
      </c>
      <c r="CR79" s="19"/>
      <c r="CS79" s="19">
        <v>0</v>
      </c>
      <c r="CT79" s="31"/>
      <c r="CU79" s="31"/>
      <c r="CV79" s="19"/>
      <c r="CW79" s="19">
        <f t="shared" si="39"/>
        <v>0</v>
      </c>
      <c r="CX79" s="19"/>
      <c r="CY79" s="19">
        <v>0</v>
      </c>
      <c r="CZ79" s="31">
        <v>0</v>
      </c>
      <c r="DA79" s="31">
        <v>0</v>
      </c>
      <c r="DB79" s="19">
        <v>20</v>
      </c>
      <c r="DC79" s="19">
        <f t="shared" si="40"/>
        <v>10000</v>
      </c>
      <c r="DD79" s="19"/>
      <c r="DE79" s="19">
        <v>0</v>
      </c>
      <c r="DF79" s="42"/>
      <c r="DG79" s="31">
        <v>0</v>
      </c>
      <c r="DH79" s="19"/>
      <c r="DI79" s="19">
        <f t="shared" si="41"/>
        <v>0</v>
      </c>
      <c r="DJ79" s="19"/>
      <c r="DK79" s="19">
        <v>0</v>
      </c>
      <c r="DL79" s="31"/>
      <c r="DM79" s="31"/>
      <c r="DN79" s="19"/>
      <c r="DO79" s="19">
        <f t="shared" si="42"/>
        <v>0</v>
      </c>
      <c r="DP79" s="19"/>
    </row>
    <row r="80" spans="1:120" ht="27" customHeight="1">
      <c r="A80" s="18">
        <v>71</v>
      </c>
      <c r="B80" s="83">
        <v>44163170</v>
      </c>
      <c r="C80" s="84" t="s">
        <v>300</v>
      </c>
      <c r="D80" s="83" t="s">
        <v>185</v>
      </c>
      <c r="E80" s="83" t="s">
        <v>496</v>
      </c>
      <c r="F80" s="69" t="s">
        <v>354</v>
      </c>
      <c r="G80" s="69">
        <v>650</v>
      </c>
      <c r="H80" s="214">
        <v>7</v>
      </c>
      <c r="I80" s="215">
        <f t="shared" si="21"/>
        <v>4550</v>
      </c>
      <c r="J80" s="215">
        <v>5</v>
      </c>
      <c r="K80" s="215">
        <f t="shared" si="22"/>
        <v>3250</v>
      </c>
      <c r="L80" s="217">
        <f t="shared" si="23"/>
        <v>-2</v>
      </c>
      <c r="M80" s="19">
        <v>0</v>
      </c>
      <c r="N80" s="31"/>
      <c r="O80" s="31"/>
      <c r="P80" s="19">
        <v>0</v>
      </c>
      <c r="Q80" s="19">
        <f t="shared" si="24"/>
        <v>0</v>
      </c>
      <c r="R80" s="19"/>
      <c r="S80" s="19">
        <v>0</v>
      </c>
      <c r="T80" s="31"/>
      <c r="U80" s="31"/>
      <c r="V80" s="19"/>
      <c r="W80" s="19">
        <f t="shared" si="25"/>
        <v>0</v>
      </c>
      <c r="X80" s="19"/>
      <c r="Y80" s="19">
        <v>0</v>
      </c>
      <c r="Z80" s="31"/>
      <c r="AA80" s="31"/>
      <c r="AB80" s="19"/>
      <c r="AC80" s="19">
        <f t="shared" si="26"/>
        <v>0</v>
      </c>
      <c r="AD80" s="19"/>
      <c r="AE80" s="19">
        <v>0</v>
      </c>
      <c r="AF80" s="31"/>
      <c r="AG80" s="31"/>
      <c r="AH80" s="19"/>
      <c r="AI80" s="19">
        <f t="shared" si="27"/>
        <v>0</v>
      </c>
      <c r="AJ80" s="19"/>
      <c r="AK80" s="19">
        <v>0</v>
      </c>
      <c r="AL80" s="31">
        <v>0</v>
      </c>
      <c r="AM80" s="31">
        <v>0</v>
      </c>
      <c r="AN80" s="31"/>
      <c r="AO80" s="19">
        <f t="shared" si="28"/>
        <v>0</v>
      </c>
      <c r="AP80" s="19"/>
      <c r="AQ80" s="19">
        <v>0</v>
      </c>
      <c r="AR80" s="19">
        <v>0</v>
      </c>
      <c r="AS80" s="19">
        <v>0</v>
      </c>
      <c r="AT80" s="19">
        <v>0</v>
      </c>
      <c r="AU80" s="19">
        <f t="shared" si="29"/>
        <v>0</v>
      </c>
      <c r="AV80" s="19"/>
      <c r="AW80" s="19">
        <v>0</v>
      </c>
      <c r="AX80" s="31"/>
      <c r="AY80" s="31"/>
      <c r="AZ80" s="19"/>
      <c r="BA80" s="19">
        <f t="shared" si="31"/>
        <v>0</v>
      </c>
      <c r="BB80" s="19"/>
      <c r="BC80" s="19">
        <v>0</v>
      </c>
      <c r="BD80" s="31"/>
      <c r="BE80" s="31"/>
      <c r="BF80" s="38"/>
      <c r="BG80" s="19">
        <f t="shared" si="32"/>
        <v>0</v>
      </c>
      <c r="BH80" s="19"/>
      <c r="BI80" s="19">
        <v>0</v>
      </c>
      <c r="BJ80" s="31">
        <v>0</v>
      </c>
      <c r="BK80" s="31">
        <v>0</v>
      </c>
      <c r="BL80" s="19"/>
      <c r="BM80" s="19">
        <f t="shared" si="33"/>
        <v>0</v>
      </c>
      <c r="BN80" s="19"/>
      <c r="BO80" s="19">
        <v>0</v>
      </c>
      <c r="BP80" s="31"/>
      <c r="BQ80" s="31"/>
      <c r="BR80" s="19"/>
      <c r="BS80" s="19">
        <f t="shared" si="34"/>
        <v>0</v>
      </c>
      <c r="BT80" s="19"/>
      <c r="BU80" s="19">
        <v>0</v>
      </c>
      <c r="BV80" s="31"/>
      <c r="BW80" s="31"/>
      <c r="BX80" s="31"/>
      <c r="BY80" s="19">
        <f t="shared" si="35"/>
        <v>0</v>
      </c>
      <c r="BZ80" s="19"/>
      <c r="CA80" s="19">
        <v>0</v>
      </c>
      <c r="CB80" s="31"/>
      <c r="CC80" s="31"/>
      <c r="CD80" s="19"/>
      <c r="CE80" s="19">
        <f t="shared" si="36"/>
        <v>0</v>
      </c>
      <c r="CF80" s="19"/>
      <c r="CG80" s="19">
        <v>0</v>
      </c>
      <c r="CH80" s="31">
        <v>0</v>
      </c>
      <c r="CI80" s="31">
        <v>0</v>
      </c>
      <c r="CJ80" s="19">
        <v>5</v>
      </c>
      <c r="CK80" s="19">
        <f t="shared" si="37"/>
        <v>3250</v>
      </c>
      <c r="CL80" s="19"/>
      <c r="CM80" s="19">
        <v>0</v>
      </c>
      <c r="CN80" s="31"/>
      <c r="CO80" s="31"/>
      <c r="CP80" s="19"/>
      <c r="CQ80" s="19">
        <f t="shared" si="38"/>
        <v>0</v>
      </c>
      <c r="CR80" s="19"/>
      <c r="CS80" s="19">
        <v>0</v>
      </c>
      <c r="CT80" s="31"/>
      <c r="CU80" s="31"/>
      <c r="CV80" s="19"/>
      <c r="CW80" s="19">
        <f t="shared" si="39"/>
        <v>0</v>
      </c>
      <c r="CX80" s="19"/>
      <c r="CY80" s="19">
        <v>5.7</v>
      </c>
      <c r="CZ80" s="31">
        <v>0</v>
      </c>
      <c r="DA80" s="31">
        <v>0</v>
      </c>
      <c r="DB80" s="19">
        <v>0</v>
      </c>
      <c r="DC80" s="19">
        <f t="shared" si="40"/>
        <v>0</v>
      </c>
      <c r="DD80" s="19"/>
      <c r="DE80" s="19">
        <v>0</v>
      </c>
      <c r="DF80" s="42"/>
      <c r="DG80" s="31">
        <v>0</v>
      </c>
      <c r="DH80" s="19"/>
      <c r="DI80" s="19">
        <f t="shared" si="41"/>
        <v>0</v>
      </c>
      <c r="DJ80" s="19"/>
      <c r="DK80" s="19">
        <v>0</v>
      </c>
      <c r="DL80" s="31"/>
      <c r="DM80" s="31"/>
      <c r="DN80" s="19"/>
      <c r="DO80" s="19">
        <f t="shared" si="42"/>
        <v>0</v>
      </c>
      <c r="DP80" s="19"/>
    </row>
    <row r="81" spans="1:120" ht="27" customHeight="1">
      <c r="A81" s="18">
        <v>72</v>
      </c>
      <c r="B81" s="83">
        <v>31531300</v>
      </c>
      <c r="C81" s="84" t="s">
        <v>517</v>
      </c>
      <c r="D81" s="83" t="s">
        <v>185</v>
      </c>
      <c r="E81" s="83" t="s">
        <v>23</v>
      </c>
      <c r="F81" s="69" t="s">
        <v>462</v>
      </c>
      <c r="G81" s="69">
        <v>6000</v>
      </c>
      <c r="H81" s="214">
        <v>6</v>
      </c>
      <c r="I81" s="215">
        <f t="shared" si="21"/>
        <v>36000</v>
      </c>
      <c r="J81" s="215">
        <v>4</v>
      </c>
      <c r="K81" s="215">
        <f t="shared" si="22"/>
        <v>24000</v>
      </c>
      <c r="L81" s="217">
        <f t="shared" si="23"/>
        <v>-2</v>
      </c>
      <c r="M81" s="19"/>
      <c r="N81" s="31"/>
      <c r="O81" s="31"/>
      <c r="P81" s="19">
        <v>0</v>
      </c>
      <c r="Q81" s="19">
        <f t="shared" si="24"/>
        <v>0</v>
      </c>
      <c r="R81" s="19"/>
      <c r="S81" s="19"/>
      <c r="T81" s="31"/>
      <c r="U81" s="31"/>
      <c r="V81" s="19"/>
      <c r="W81" s="19">
        <f t="shared" si="25"/>
        <v>0</v>
      </c>
      <c r="X81" s="19"/>
      <c r="Y81" s="19"/>
      <c r="Z81" s="31"/>
      <c r="AA81" s="31"/>
      <c r="AB81" s="19"/>
      <c r="AC81" s="19">
        <f t="shared" si="26"/>
        <v>0</v>
      </c>
      <c r="AD81" s="19"/>
      <c r="AE81" s="19">
        <v>0</v>
      </c>
      <c r="AF81" s="31">
        <v>0</v>
      </c>
      <c r="AG81" s="31">
        <v>8</v>
      </c>
      <c r="AH81" s="19">
        <v>5</v>
      </c>
      <c r="AI81" s="19">
        <f t="shared" si="27"/>
        <v>30000</v>
      </c>
      <c r="AJ81" s="19"/>
      <c r="AK81" s="19"/>
      <c r="AL81" s="31"/>
      <c r="AM81" s="31"/>
      <c r="AN81" s="31"/>
      <c r="AO81" s="19">
        <f t="shared" si="28"/>
        <v>0</v>
      </c>
      <c r="AP81" s="19"/>
      <c r="AQ81" s="19"/>
      <c r="AR81" s="31"/>
      <c r="AS81" s="31"/>
      <c r="AT81" s="19"/>
      <c r="AU81" s="19">
        <f t="shared" si="29"/>
        <v>0</v>
      </c>
      <c r="AV81" s="19"/>
      <c r="AW81" s="19"/>
      <c r="AX81" s="31"/>
      <c r="AY81" s="31"/>
      <c r="AZ81" s="31"/>
      <c r="BA81" s="19">
        <f t="shared" si="31"/>
        <v>0</v>
      </c>
      <c r="BB81" s="19"/>
      <c r="BC81" s="19"/>
      <c r="BD81" s="31"/>
      <c r="BE81" s="31"/>
      <c r="BF81" s="38"/>
      <c r="BG81" s="19">
        <f t="shared" si="32"/>
        <v>0</v>
      </c>
      <c r="BH81" s="19"/>
      <c r="BI81" s="19"/>
      <c r="BJ81" s="31"/>
      <c r="BK81" s="31"/>
      <c r="BL81" s="19"/>
      <c r="BM81" s="19">
        <f t="shared" si="33"/>
        <v>0</v>
      </c>
      <c r="BN81" s="19"/>
      <c r="BO81" s="19"/>
      <c r="BP81" s="31"/>
      <c r="BQ81" s="31"/>
      <c r="BR81" s="19"/>
      <c r="BS81" s="19">
        <f t="shared" si="34"/>
        <v>0</v>
      </c>
      <c r="BT81" s="19"/>
      <c r="BU81" s="19"/>
      <c r="BV81" s="31"/>
      <c r="BW81" s="31"/>
      <c r="BX81" s="31"/>
      <c r="BY81" s="19">
        <f t="shared" si="35"/>
        <v>0</v>
      </c>
      <c r="BZ81" s="19"/>
      <c r="CA81" s="19"/>
      <c r="CB81" s="31"/>
      <c r="CC81" s="31"/>
      <c r="CD81" s="19"/>
      <c r="CE81" s="19">
        <f t="shared" si="36"/>
        <v>0</v>
      </c>
      <c r="CF81" s="19"/>
      <c r="CG81" s="19"/>
      <c r="CH81" s="31"/>
      <c r="CI81" s="31"/>
      <c r="CJ81" s="19"/>
      <c r="CK81" s="19">
        <f t="shared" si="37"/>
        <v>0</v>
      </c>
      <c r="CL81" s="19"/>
      <c r="CM81" s="19"/>
      <c r="CN81" s="31"/>
      <c r="CO81" s="31"/>
      <c r="CP81" s="19"/>
      <c r="CQ81" s="19">
        <f t="shared" si="38"/>
        <v>0</v>
      </c>
      <c r="CR81" s="19"/>
      <c r="CS81" s="19"/>
      <c r="CT81" s="31"/>
      <c r="CU81" s="31"/>
      <c r="CV81" s="19"/>
      <c r="CW81" s="19">
        <f t="shared" si="39"/>
        <v>0</v>
      </c>
      <c r="CX81" s="19"/>
      <c r="CY81" s="19"/>
      <c r="CZ81" s="31"/>
      <c r="DA81" s="31"/>
      <c r="DB81" s="19"/>
      <c r="DC81" s="19">
        <f t="shared" si="40"/>
        <v>0</v>
      </c>
      <c r="DD81" s="19"/>
      <c r="DE81" s="19"/>
      <c r="DF81" s="42"/>
      <c r="DG81" s="31"/>
      <c r="DH81" s="19"/>
      <c r="DI81" s="19">
        <f t="shared" si="41"/>
        <v>0</v>
      </c>
      <c r="DJ81" s="19"/>
      <c r="DK81" s="19"/>
      <c r="DL81" s="31"/>
      <c r="DM81" s="31"/>
      <c r="DN81" s="19"/>
      <c r="DO81" s="19">
        <f t="shared" si="42"/>
        <v>0</v>
      </c>
      <c r="DP81" s="19"/>
    </row>
    <row r="82" spans="1:120" ht="27" customHeight="1">
      <c r="A82" s="18">
        <v>73</v>
      </c>
      <c r="B82" s="83">
        <v>31531300</v>
      </c>
      <c r="C82" s="84" t="s">
        <v>517</v>
      </c>
      <c r="D82" s="83" t="s">
        <v>185</v>
      </c>
      <c r="E82" s="83" t="s">
        <v>23</v>
      </c>
      <c r="F82" s="69" t="s">
        <v>463</v>
      </c>
      <c r="G82" s="69">
        <v>28000</v>
      </c>
      <c r="H82" s="214">
        <v>2</v>
      </c>
      <c r="I82" s="215">
        <f t="shared" si="21"/>
        <v>56000</v>
      </c>
      <c r="J82" s="215">
        <v>0</v>
      </c>
      <c r="K82" s="215">
        <f t="shared" si="22"/>
        <v>0</v>
      </c>
      <c r="L82" s="217">
        <f t="shared" si="23"/>
        <v>-2</v>
      </c>
      <c r="M82" s="19"/>
      <c r="N82" s="31"/>
      <c r="O82" s="31"/>
      <c r="P82" s="19">
        <v>0</v>
      </c>
      <c r="Q82" s="19">
        <f t="shared" si="24"/>
        <v>0</v>
      </c>
      <c r="R82" s="19"/>
      <c r="S82" s="19"/>
      <c r="T82" s="31"/>
      <c r="U82" s="31"/>
      <c r="V82" s="19"/>
      <c r="W82" s="19">
        <f t="shared" si="25"/>
        <v>0</v>
      </c>
      <c r="X82" s="19"/>
      <c r="Y82" s="19"/>
      <c r="Z82" s="31"/>
      <c r="AA82" s="31"/>
      <c r="AB82" s="19"/>
      <c r="AC82" s="19">
        <f t="shared" si="26"/>
        <v>0</v>
      </c>
      <c r="AD82" s="19"/>
      <c r="AE82" s="19">
        <v>0</v>
      </c>
      <c r="AF82" s="31">
        <v>0</v>
      </c>
      <c r="AG82" s="31">
        <v>5</v>
      </c>
      <c r="AH82" s="19">
        <v>0</v>
      </c>
      <c r="AI82" s="19">
        <f t="shared" si="27"/>
        <v>0</v>
      </c>
      <c r="AJ82" s="19"/>
      <c r="AK82" s="19"/>
      <c r="AL82" s="31"/>
      <c r="AM82" s="31"/>
      <c r="AN82" s="31"/>
      <c r="AO82" s="19">
        <f t="shared" si="28"/>
        <v>0</v>
      </c>
      <c r="AP82" s="19"/>
      <c r="AQ82" s="19"/>
      <c r="AR82" s="31"/>
      <c r="AS82" s="31"/>
      <c r="AT82" s="19"/>
      <c r="AU82" s="19">
        <f t="shared" si="29"/>
        <v>0</v>
      </c>
      <c r="AV82" s="19"/>
      <c r="AW82" s="19"/>
      <c r="AX82" s="31"/>
      <c r="AY82" s="31"/>
      <c r="AZ82" s="31"/>
      <c r="BA82" s="19">
        <f t="shared" si="31"/>
        <v>0</v>
      </c>
      <c r="BB82" s="19"/>
      <c r="BC82" s="19"/>
      <c r="BD82" s="31"/>
      <c r="BE82" s="31"/>
      <c r="BF82" s="38"/>
      <c r="BG82" s="19">
        <f t="shared" si="32"/>
        <v>0</v>
      </c>
      <c r="BH82" s="19"/>
      <c r="BI82" s="19"/>
      <c r="BJ82" s="31"/>
      <c r="BK82" s="31"/>
      <c r="BL82" s="19"/>
      <c r="BM82" s="19">
        <f t="shared" si="33"/>
        <v>0</v>
      </c>
      <c r="BN82" s="19"/>
      <c r="BO82" s="19"/>
      <c r="BP82" s="31"/>
      <c r="BQ82" s="31"/>
      <c r="BR82" s="19"/>
      <c r="BS82" s="19">
        <f t="shared" si="34"/>
        <v>0</v>
      </c>
      <c r="BT82" s="19"/>
      <c r="BU82" s="19"/>
      <c r="BV82" s="31"/>
      <c r="BW82" s="31"/>
      <c r="BX82" s="31"/>
      <c r="BY82" s="19">
        <f t="shared" si="35"/>
        <v>0</v>
      </c>
      <c r="BZ82" s="19"/>
      <c r="CA82" s="19"/>
      <c r="CB82" s="31"/>
      <c r="CC82" s="31"/>
      <c r="CD82" s="19"/>
      <c r="CE82" s="19">
        <f t="shared" si="36"/>
        <v>0</v>
      </c>
      <c r="CF82" s="19"/>
      <c r="CG82" s="19"/>
      <c r="CH82" s="31"/>
      <c r="CI82" s="31"/>
      <c r="CJ82" s="19"/>
      <c r="CK82" s="19">
        <f t="shared" si="37"/>
        <v>0</v>
      </c>
      <c r="CL82" s="19"/>
      <c r="CM82" s="19"/>
      <c r="CN82" s="31"/>
      <c r="CO82" s="31"/>
      <c r="CP82" s="19"/>
      <c r="CQ82" s="19">
        <f t="shared" si="38"/>
        <v>0</v>
      </c>
      <c r="CR82" s="19"/>
      <c r="CS82" s="19"/>
      <c r="CT82" s="31"/>
      <c r="CU82" s="31"/>
      <c r="CV82" s="19"/>
      <c r="CW82" s="19">
        <f t="shared" si="39"/>
        <v>0</v>
      </c>
      <c r="CX82" s="19"/>
      <c r="CY82" s="19"/>
      <c r="CZ82" s="31"/>
      <c r="DA82" s="31"/>
      <c r="DB82" s="19"/>
      <c r="DC82" s="19">
        <f t="shared" si="40"/>
        <v>0</v>
      </c>
      <c r="DD82" s="19"/>
      <c r="DE82" s="19"/>
      <c r="DF82" s="42"/>
      <c r="DG82" s="31"/>
      <c r="DH82" s="19"/>
      <c r="DI82" s="19">
        <f t="shared" si="41"/>
        <v>0</v>
      </c>
      <c r="DJ82" s="19"/>
      <c r="DK82" s="19"/>
      <c r="DL82" s="31"/>
      <c r="DM82" s="31"/>
      <c r="DN82" s="19"/>
      <c r="DO82" s="19">
        <f t="shared" si="42"/>
        <v>0</v>
      </c>
      <c r="DP82" s="19"/>
    </row>
    <row r="83" spans="1:120" ht="27" customHeight="1">
      <c r="A83" s="18">
        <v>74</v>
      </c>
      <c r="B83" s="84">
        <v>44423240</v>
      </c>
      <c r="C83" s="84" t="s">
        <v>263</v>
      </c>
      <c r="D83" s="84" t="s">
        <v>185</v>
      </c>
      <c r="E83" s="84" t="s">
        <v>23</v>
      </c>
      <c r="F83" s="69" t="s">
        <v>461</v>
      </c>
      <c r="G83" s="69">
        <v>60000</v>
      </c>
      <c r="H83" s="214">
        <v>0</v>
      </c>
      <c r="I83" s="215">
        <f t="shared" si="21"/>
        <v>0</v>
      </c>
      <c r="J83" s="215">
        <v>0</v>
      </c>
      <c r="K83" s="215">
        <f t="shared" si="22"/>
        <v>0</v>
      </c>
      <c r="L83" s="216">
        <f t="shared" si="23"/>
        <v>0</v>
      </c>
      <c r="M83" s="19"/>
      <c r="N83" s="31"/>
      <c r="O83" s="31"/>
      <c r="P83" s="19">
        <v>0</v>
      </c>
      <c r="Q83" s="19">
        <f t="shared" si="24"/>
        <v>0</v>
      </c>
      <c r="R83" s="19"/>
      <c r="S83" s="19"/>
      <c r="T83" s="31"/>
      <c r="U83" s="31"/>
      <c r="V83" s="19"/>
      <c r="W83" s="19">
        <f t="shared" si="25"/>
        <v>0</v>
      </c>
      <c r="X83" s="19"/>
      <c r="Y83" s="19"/>
      <c r="Z83" s="31"/>
      <c r="AA83" s="31"/>
      <c r="AB83" s="19"/>
      <c r="AC83" s="19">
        <f t="shared" si="26"/>
        <v>0</v>
      </c>
      <c r="AD83" s="19"/>
      <c r="AE83" s="19">
        <v>0</v>
      </c>
      <c r="AF83" s="31">
        <v>0</v>
      </c>
      <c r="AG83" s="31">
        <v>1</v>
      </c>
      <c r="AH83" s="19">
        <v>0</v>
      </c>
      <c r="AI83" s="19">
        <f t="shared" si="27"/>
        <v>0</v>
      </c>
      <c r="AJ83" s="19"/>
      <c r="AK83" s="19"/>
      <c r="AL83" s="31"/>
      <c r="AM83" s="31"/>
      <c r="AN83" s="31"/>
      <c r="AO83" s="19">
        <f t="shared" si="28"/>
        <v>0</v>
      </c>
      <c r="AP83" s="19"/>
      <c r="AQ83" s="19"/>
      <c r="AR83" s="31"/>
      <c r="AS83" s="31"/>
      <c r="AT83" s="19"/>
      <c r="AU83" s="19">
        <f t="shared" si="29"/>
        <v>0</v>
      </c>
      <c r="AV83" s="19"/>
      <c r="AW83" s="19"/>
      <c r="AX83" s="31"/>
      <c r="AY83" s="31"/>
      <c r="AZ83" s="31"/>
      <c r="BA83" s="19">
        <f t="shared" si="31"/>
        <v>0</v>
      </c>
      <c r="BB83" s="19"/>
      <c r="BC83" s="19"/>
      <c r="BD83" s="31"/>
      <c r="BE83" s="31"/>
      <c r="BF83" s="38"/>
      <c r="BG83" s="19">
        <f t="shared" si="32"/>
        <v>0</v>
      </c>
      <c r="BH83" s="19"/>
      <c r="BI83" s="19"/>
      <c r="BJ83" s="31"/>
      <c r="BK83" s="31"/>
      <c r="BL83" s="19"/>
      <c r="BM83" s="19">
        <f t="shared" si="33"/>
        <v>0</v>
      </c>
      <c r="BN83" s="19"/>
      <c r="BO83" s="19"/>
      <c r="BP83" s="31"/>
      <c r="BQ83" s="31"/>
      <c r="BR83" s="19"/>
      <c r="BS83" s="19">
        <f t="shared" si="34"/>
        <v>0</v>
      </c>
      <c r="BT83" s="19"/>
      <c r="BU83" s="19"/>
      <c r="BV83" s="31"/>
      <c r="BW83" s="31"/>
      <c r="BX83" s="31"/>
      <c r="BY83" s="19">
        <f t="shared" si="35"/>
        <v>0</v>
      </c>
      <c r="BZ83" s="19"/>
      <c r="CA83" s="19"/>
      <c r="CB83" s="31"/>
      <c r="CC83" s="31"/>
      <c r="CD83" s="19"/>
      <c r="CE83" s="19">
        <f t="shared" si="36"/>
        <v>0</v>
      </c>
      <c r="CF83" s="19"/>
      <c r="CG83" s="19"/>
      <c r="CH83" s="31"/>
      <c r="CI83" s="31"/>
      <c r="CJ83" s="19"/>
      <c r="CK83" s="19">
        <f t="shared" si="37"/>
        <v>0</v>
      </c>
      <c r="CL83" s="19"/>
      <c r="CM83" s="19"/>
      <c r="CN83" s="31"/>
      <c r="CO83" s="31"/>
      <c r="CP83" s="19"/>
      <c r="CQ83" s="19">
        <f t="shared" si="38"/>
        <v>0</v>
      </c>
      <c r="CR83" s="19"/>
      <c r="CS83" s="19"/>
      <c r="CT83" s="31"/>
      <c r="CU83" s="31"/>
      <c r="CV83" s="19"/>
      <c r="CW83" s="19">
        <f t="shared" si="39"/>
        <v>0</v>
      </c>
      <c r="CX83" s="19"/>
      <c r="CY83" s="19"/>
      <c r="CZ83" s="31"/>
      <c r="DA83" s="31"/>
      <c r="DB83" s="19"/>
      <c r="DC83" s="19">
        <f t="shared" si="40"/>
        <v>0</v>
      </c>
      <c r="DD83" s="19"/>
      <c r="DE83" s="19"/>
      <c r="DF83" s="42"/>
      <c r="DG83" s="31"/>
      <c r="DH83" s="19"/>
      <c r="DI83" s="19">
        <f t="shared" si="41"/>
        <v>0</v>
      </c>
      <c r="DJ83" s="19"/>
      <c r="DK83" s="19"/>
      <c r="DL83" s="31"/>
      <c r="DM83" s="31"/>
      <c r="DN83" s="19"/>
      <c r="DO83" s="19">
        <f t="shared" si="42"/>
        <v>0</v>
      </c>
      <c r="DP83" s="19"/>
    </row>
    <row r="84" spans="1:120" ht="27" customHeight="1">
      <c r="A84" s="18">
        <v>75</v>
      </c>
      <c r="B84" s="84">
        <v>24451140</v>
      </c>
      <c r="C84" s="84" t="s">
        <v>497</v>
      </c>
      <c r="D84" s="84" t="s">
        <v>185</v>
      </c>
      <c r="E84" s="84" t="s">
        <v>107</v>
      </c>
      <c r="F84" s="69" t="s">
        <v>435</v>
      </c>
      <c r="G84" s="69">
        <v>3000</v>
      </c>
      <c r="H84" s="214">
        <v>104</v>
      </c>
      <c r="I84" s="215">
        <f t="shared" si="21"/>
        <v>312000</v>
      </c>
      <c r="J84" s="215">
        <v>50</v>
      </c>
      <c r="K84" s="215">
        <f t="shared" si="22"/>
        <v>150000</v>
      </c>
      <c r="L84" s="217">
        <f t="shared" si="23"/>
        <v>-54</v>
      </c>
      <c r="M84" s="19"/>
      <c r="N84" s="31"/>
      <c r="O84" s="31"/>
      <c r="P84" s="19">
        <v>0</v>
      </c>
      <c r="Q84" s="19">
        <f t="shared" si="24"/>
        <v>0</v>
      </c>
      <c r="R84" s="19"/>
      <c r="S84" s="19"/>
      <c r="T84" s="31"/>
      <c r="U84" s="31"/>
      <c r="V84" s="19"/>
      <c r="W84" s="19">
        <f t="shared" si="25"/>
        <v>0</v>
      </c>
      <c r="X84" s="19"/>
      <c r="Y84" s="19"/>
      <c r="Z84" s="31"/>
      <c r="AA84" s="31"/>
      <c r="AB84" s="19"/>
      <c r="AC84" s="19">
        <f t="shared" si="26"/>
        <v>0</v>
      </c>
      <c r="AD84" s="19"/>
      <c r="AE84" s="19"/>
      <c r="AF84" s="31"/>
      <c r="AG84" s="31"/>
      <c r="AH84" s="19"/>
      <c r="AI84" s="19">
        <f t="shared" si="27"/>
        <v>0</v>
      </c>
      <c r="AJ84" s="19"/>
      <c r="AK84" s="19"/>
      <c r="AL84" s="31"/>
      <c r="AM84" s="31"/>
      <c r="AN84" s="31"/>
      <c r="AO84" s="19">
        <f t="shared" si="28"/>
        <v>0</v>
      </c>
      <c r="AP84" s="19"/>
      <c r="AQ84" s="19"/>
      <c r="AR84" s="31"/>
      <c r="AS84" s="31"/>
      <c r="AT84" s="19"/>
      <c r="AU84" s="19">
        <f t="shared" si="29"/>
        <v>0</v>
      </c>
      <c r="AV84" s="19"/>
      <c r="AW84" s="19">
        <v>0</v>
      </c>
      <c r="AX84" s="31">
        <v>50</v>
      </c>
      <c r="AY84" s="35">
        <v>5</v>
      </c>
      <c r="AZ84" s="35">
        <v>0</v>
      </c>
      <c r="BA84" s="19">
        <f t="shared" si="31"/>
        <v>0</v>
      </c>
      <c r="BB84" s="19"/>
      <c r="BC84" s="69">
        <v>0</v>
      </c>
      <c r="BD84" s="31"/>
      <c r="BE84" s="31"/>
      <c r="BF84" s="19"/>
      <c r="BG84" s="19">
        <f t="shared" si="32"/>
        <v>0</v>
      </c>
      <c r="BH84" s="19"/>
      <c r="BI84" s="19"/>
      <c r="BJ84" s="31"/>
      <c r="BK84" s="31"/>
      <c r="BL84" s="19"/>
      <c r="BM84" s="19">
        <f t="shared" si="33"/>
        <v>0</v>
      </c>
      <c r="BN84" s="19"/>
      <c r="BO84" s="19"/>
      <c r="BP84" s="31"/>
      <c r="BQ84" s="31"/>
      <c r="BR84" s="19"/>
      <c r="BS84" s="19">
        <f t="shared" si="34"/>
        <v>0</v>
      </c>
      <c r="BT84" s="19"/>
      <c r="BU84" s="19"/>
      <c r="BV84" s="31"/>
      <c r="BW84" s="31"/>
      <c r="BX84" s="19"/>
      <c r="BY84" s="19">
        <f t="shared" si="35"/>
        <v>0</v>
      </c>
      <c r="BZ84" s="19"/>
      <c r="CA84" s="19"/>
      <c r="CB84" s="31"/>
      <c r="CC84" s="31"/>
      <c r="CD84" s="19"/>
      <c r="CE84" s="19">
        <f t="shared" si="36"/>
        <v>0</v>
      </c>
      <c r="CF84" s="19"/>
      <c r="CG84" s="19">
        <v>0</v>
      </c>
      <c r="CH84" s="31"/>
      <c r="CI84" s="31"/>
      <c r="CJ84" s="19"/>
      <c r="CK84" s="19">
        <f t="shared" si="37"/>
        <v>0</v>
      </c>
      <c r="CL84" s="19"/>
      <c r="CM84" s="19"/>
      <c r="CN84" s="31"/>
      <c r="CO84" s="31"/>
      <c r="CP84" s="19"/>
      <c r="CQ84" s="19">
        <f t="shared" si="38"/>
        <v>0</v>
      </c>
      <c r="CR84" s="19"/>
      <c r="CS84" s="19"/>
      <c r="CT84" s="31"/>
      <c r="CU84" s="31"/>
      <c r="CV84" s="19"/>
      <c r="CW84" s="19">
        <f t="shared" si="39"/>
        <v>0</v>
      </c>
      <c r="CX84" s="19"/>
      <c r="CY84" s="19"/>
      <c r="CZ84" s="31"/>
      <c r="DA84" s="31"/>
      <c r="DB84" s="19"/>
      <c r="DC84" s="19">
        <f t="shared" si="40"/>
        <v>0</v>
      </c>
      <c r="DD84" s="19"/>
      <c r="DE84" s="19"/>
      <c r="DF84" s="42">
        <v>125</v>
      </c>
      <c r="DG84" s="31">
        <v>20</v>
      </c>
      <c r="DH84" s="19">
        <v>50</v>
      </c>
      <c r="DI84" s="19">
        <f t="shared" si="41"/>
        <v>150000</v>
      </c>
      <c r="DJ84" s="19"/>
      <c r="DK84" s="19"/>
      <c r="DL84" s="31"/>
      <c r="DM84" s="31"/>
      <c r="DN84" s="19"/>
      <c r="DO84" s="19">
        <f t="shared" si="42"/>
        <v>0</v>
      </c>
      <c r="DP84" s="19"/>
    </row>
    <row r="85" spans="1:120" ht="27" customHeight="1">
      <c r="A85" s="18">
        <v>76</v>
      </c>
      <c r="B85" s="84">
        <v>33141156</v>
      </c>
      <c r="C85" s="84" t="s">
        <v>498</v>
      </c>
      <c r="D85" s="84" t="s">
        <v>185</v>
      </c>
      <c r="E85" s="84" t="s">
        <v>23</v>
      </c>
      <c r="F85" s="69" t="s">
        <v>436</v>
      </c>
      <c r="G85" s="69">
        <v>60</v>
      </c>
      <c r="H85" s="214">
        <v>834</v>
      </c>
      <c r="I85" s="215">
        <f t="shared" si="21"/>
        <v>50040</v>
      </c>
      <c r="J85" s="215">
        <v>270</v>
      </c>
      <c r="K85" s="215">
        <f t="shared" si="22"/>
        <v>16200</v>
      </c>
      <c r="L85" s="217">
        <f t="shared" si="23"/>
        <v>-564</v>
      </c>
      <c r="M85" s="19"/>
      <c r="N85" s="31"/>
      <c r="O85" s="31"/>
      <c r="P85" s="19">
        <v>0</v>
      </c>
      <c r="Q85" s="19">
        <f t="shared" si="24"/>
        <v>0</v>
      </c>
      <c r="R85" s="19"/>
      <c r="S85" s="19"/>
      <c r="T85" s="31"/>
      <c r="U85" s="31"/>
      <c r="V85" s="19"/>
      <c r="W85" s="19">
        <f t="shared" si="25"/>
        <v>0</v>
      </c>
      <c r="X85" s="19"/>
      <c r="Y85" s="19"/>
      <c r="Z85" s="31"/>
      <c r="AA85" s="31"/>
      <c r="AB85" s="19"/>
      <c r="AC85" s="19">
        <f t="shared" si="26"/>
        <v>0</v>
      </c>
      <c r="AD85" s="19"/>
      <c r="AE85" s="19"/>
      <c r="AF85" s="31"/>
      <c r="AG85" s="31"/>
      <c r="AH85" s="19"/>
      <c r="AI85" s="19">
        <f t="shared" si="27"/>
        <v>0</v>
      </c>
      <c r="AJ85" s="19"/>
      <c r="AK85" s="19"/>
      <c r="AL85" s="31"/>
      <c r="AM85" s="31"/>
      <c r="AN85" s="31"/>
      <c r="AO85" s="19">
        <f t="shared" si="28"/>
        <v>0</v>
      </c>
      <c r="AP85" s="19"/>
      <c r="AQ85" s="19"/>
      <c r="AR85" s="31"/>
      <c r="AS85" s="31"/>
      <c r="AT85" s="19"/>
      <c r="AU85" s="19">
        <f t="shared" si="29"/>
        <v>0</v>
      </c>
      <c r="AV85" s="19"/>
      <c r="AW85" s="19">
        <v>0</v>
      </c>
      <c r="AX85" s="31">
        <v>500</v>
      </c>
      <c r="AY85" s="35">
        <v>50</v>
      </c>
      <c r="AZ85" s="35">
        <v>0</v>
      </c>
      <c r="BA85" s="19">
        <f t="shared" si="31"/>
        <v>0</v>
      </c>
      <c r="BB85" s="19"/>
      <c r="BC85" s="69">
        <v>0</v>
      </c>
      <c r="BD85" s="31"/>
      <c r="BE85" s="31"/>
      <c r="BF85" s="19"/>
      <c r="BG85" s="19">
        <f t="shared" si="32"/>
        <v>0</v>
      </c>
      <c r="BH85" s="19"/>
      <c r="BI85" s="19"/>
      <c r="BJ85" s="31"/>
      <c r="BK85" s="31"/>
      <c r="BL85" s="19"/>
      <c r="BM85" s="19">
        <f t="shared" si="33"/>
        <v>0</v>
      </c>
      <c r="BN85" s="19"/>
      <c r="BO85" s="19"/>
      <c r="BP85" s="31"/>
      <c r="BQ85" s="31"/>
      <c r="BR85" s="19"/>
      <c r="BS85" s="19">
        <f t="shared" si="34"/>
        <v>0</v>
      </c>
      <c r="BT85" s="19"/>
      <c r="BU85" s="19"/>
      <c r="BV85" s="31"/>
      <c r="BW85" s="31"/>
      <c r="BX85" s="19"/>
      <c r="BY85" s="19">
        <f t="shared" si="35"/>
        <v>0</v>
      </c>
      <c r="BZ85" s="19"/>
      <c r="CA85" s="19"/>
      <c r="CB85" s="31"/>
      <c r="CC85" s="31"/>
      <c r="CD85" s="19"/>
      <c r="CE85" s="19">
        <f t="shared" si="36"/>
        <v>0</v>
      </c>
      <c r="CF85" s="19"/>
      <c r="CG85" s="19">
        <v>0</v>
      </c>
      <c r="CH85" s="31"/>
      <c r="CI85" s="31"/>
      <c r="CJ85" s="19"/>
      <c r="CK85" s="19">
        <f t="shared" si="37"/>
        <v>0</v>
      </c>
      <c r="CL85" s="19"/>
      <c r="CM85" s="19"/>
      <c r="CN85" s="31"/>
      <c r="CO85" s="31"/>
      <c r="CP85" s="19"/>
      <c r="CQ85" s="19">
        <f t="shared" si="38"/>
        <v>0</v>
      </c>
      <c r="CR85" s="19"/>
      <c r="CS85" s="19"/>
      <c r="CT85" s="31"/>
      <c r="CU85" s="31"/>
      <c r="CV85" s="19"/>
      <c r="CW85" s="19">
        <f t="shared" si="39"/>
        <v>0</v>
      </c>
      <c r="CX85" s="19"/>
      <c r="CY85" s="19"/>
      <c r="CZ85" s="31"/>
      <c r="DA85" s="31"/>
      <c r="DB85" s="19"/>
      <c r="DC85" s="19">
        <f t="shared" si="40"/>
        <v>0</v>
      </c>
      <c r="DD85" s="19"/>
      <c r="DE85" s="19"/>
      <c r="DF85" s="42">
        <v>1050</v>
      </c>
      <c r="DG85" s="31">
        <v>150</v>
      </c>
      <c r="DH85" s="19">
        <v>270</v>
      </c>
      <c r="DI85" s="19">
        <f t="shared" si="41"/>
        <v>16200</v>
      </c>
      <c r="DJ85" s="19"/>
      <c r="DK85" s="19"/>
      <c r="DL85" s="31"/>
      <c r="DM85" s="31"/>
      <c r="DN85" s="19"/>
      <c r="DO85" s="19">
        <f t="shared" si="42"/>
        <v>0</v>
      </c>
      <c r="DP85" s="19"/>
    </row>
    <row r="86" spans="1:120" ht="27" customHeight="1">
      <c r="A86" s="18">
        <v>77</v>
      </c>
      <c r="B86" s="84">
        <v>33141129</v>
      </c>
      <c r="C86" s="84" t="s">
        <v>499</v>
      </c>
      <c r="D86" s="84" t="s">
        <v>185</v>
      </c>
      <c r="E86" s="84" t="s">
        <v>23</v>
      </c>
      <c r="F86" s="69" t="s">
        <v>437</v>
      </c>
      <c r="G86" s="69">
        <v>30</v>
      </c>
      <c r="H86" s="214">
        <v>2433</v>
      </c>
      <c r="I86" s="215">
        <f t="shared" si="21"/>
        <v>72990</v>
      </c>
      <c r="J86" s="215">
        <v>900</v>
      </c>
      <c r="K86" s="215">
        <f t="shared" si="22"/>
        <v>27000</v>
      </c>
      <c r="L86" s="217">
        <f t="shared" si="23"/>
        <v>-1533</v>
      </c>
      <c r="M86" s="19"/>
      <c r="N86" s="31"/>
      <c r="O86" s="31"/>
      <c r="P86" s="19">
        <v>0</v>
      </c>
      <c r="Q86" s="19">
        <f t="shared" si="24"/>
        <v>0</v>
      </c>
      <c r="R86" s="19"/>
      <c r="S86" s="19"/>
      <c r="T86" s="31"/>
      <c r="U86" s="31"/>
      <c r="V86" s="19"/>
      <c r="W86" s="19">
        <f t="shared" si="25"/>
        <v>0</v>
      </c>
      <c r="X86" s="19"/>
      <c r="Y86" s="19"/>
      <c r="Z86" s="31"/>
      <c r="AA86" s="31"/>
      <c r="AB86" s="19"/>
      <c r="AC86" s="19">
        <f t="shared" si="26"/>
        <v>0</v>
      </c>
      <c r="AD86" s="19"/>
      <c r="AE86" s="19"/>
      <c r="AF86" s="31"/>
      <c r="AG86" s="31"/>
      <c r="AH86" s="19"/>
      <c r="AI86" s="19">
        <f t="shared" si="27"/>
        <v>0</v>
      </c>
      <c r="AJ86" s="19"/>
      <c r="AK86" s="19"/>
      <c r="AL86" s="31"/>
      <c r="AM86" s="31"/>
      <c r="AN86" s="31"/>
      <c r="AO86" s="19">
        <f t="shared" si="28"/>
        <v>0</v>
      </c>
      <c r="AP86" s="19"/>
      <c r="AQ86" s="19"/>
      <c r="AR86" s="31"/>
      <c r="AS86" s="31"/>
      <c r="AT86" s="19"/>
      <c r="AU86" s="19">
        <f t="shared" si="29"/>
        <v>0</v>
      </c>
      <c r="AV86" s="19"/>
      <c r="AW86" s="19">
        <v>0</v>
      </c>
      <c r="AX86" s="31">
        <v>1100</v>
      </c>
      <c r="AY86" s="35">
        <v>0</v>
      </c>
      <c r="AZ86" s="35">
        <v>0</v>
      </c>
      <c r="BA86" s="19">
        <f t="shared" si="31"/>
        <v>0</v>
      </c>
      <c r="BB86" s="19"/>
      <c r="BC86" s="69">
        <v>0</v>
      </c>
      <c r="BD86" s="31"/>
      <c r="BE86" s="31"/>
      <c r="BF86" s="19"/>
      <c r="BG86" s="19">
        <f t="shared" si="32"/>
        <v>0</v>
      </c>
      <c r="BH86" s="19"/>
      <c r="BI86" s="19"/>
      <c r="BJ86" s="31"/>
      <c r="BK86" s="31"/>
      <c r="BL86" s="19"/>
      <c r="BM86" s="19">
        <f t="shared" si="33"/>
        <v>0</v>
      </c>
      <c r="BN86" s="19"/>
      <c r="BO86" s="19"/>
      <c r="BP86" s="31"/>
      <c r="BQ86" s="31"/>
      <c r="BR86" s="19"/>
      <c r="BS86" s="19">
        <f t="shared" si="34"/>
        <v>0</v>
      </c>
      <c r="BT86" s="19"/>
      <c r="BU86" s="19"/>
      <c r="BV86" s="31"/>
      <c r="BW86" s="31"/>
      <c r="BX86" s="19"/>
      <c r="BY86" s="19">
        <f t="shared" si="35"/>
        <v>0</v>
      </c>
      <c r="BZ86" s="19"/>
      <c r="CA86" s="19"/>
      <c r="CB86" s="31"/>
      <c r="CC86" s="31"/>
      <c r="CD86" s="19"/>
      <c r="CE86" s="19">
        <f t="shared" si="36"/>
        <v>0</v>
      </c>
      <c r="CF86" s="19"/>
      <c r="CG86" s="19">
        <v>0</v>
      </c>
      <c r="CH86" s="31"/>
      <c r="CI86" s="31"/>
      <c r="CJ86" s="19"/>
      <c r="CK86" s="19">
        <f t="shared" si="37"/>
        <v>0</v>
      </c>
      <c r="CL86" s="19"/>
      <c r="CM86" s="19"/>
      <c r="CN86" s="31"/>
      <c r="CO86" s="31"/>
      <c r="CP86" s="19"/>
      <c r="CQ86" s="19">
        <f t="shared" si="38"/>
        <v>0</v>
      </c>
      <c r="CR86" s="19"/>
      <c r="CS86" s="19"/>
      <c r="CT86" s="31"/>
      <c r="CU86" s="31"/>
      <c r="CV86" s="19"/>
      <c r="CW86" s="19">
        <f t="shared" si="39"/>
        <v>0</v>
      </c>
      <c r="CX86" s="19"/>
      <c r="CY86" s="19"/>
      <c r="CZ86" s="31"/>
      <c r="DA86" s="31"/>
      <c r="DB86" s="19"/>
      <c r="DC86" s="19">
        <f t="shared" si="40"/>
        <v>0</v>
      </c>
      <c r="DD86" s="19"/>
      <c r="DE86" s="19"/>
      <c r="DF86" s="42">
        <v>3150</v>
      </c>
      <c r="DG86" s="31">
        <v>450</v>
      </c>
      <c r="DH86" s="19">
        <v>900</v>
      </c>
      <c r="DI86" s="19">
        <f t="shared" si="41"/>
        <v>27000</v>
      </c>
      <c r="DJ86" s="19"/>
      <c r="DK86" s="19"/>
      <c r="DL86" s="31"/>
      <c r="DM86" s="31"/>
      <c r="DN86" s="19"/>
      <c r="DO86" s="19">
        <f t="shared" si="42"/>
        <v>0</v>
      </c>
      <c r="DP86" s="19"/>
    </row>
    <row r="87" spans="1:120" ht="27" customHeight="1">
      <c r="A87" s="18">
        <v>78</v>
      </c>
      <c r="B87" s="84">
        <v>44163170</v>
      </c>
      <c r="C87" s="84" t="s">
        <v>500</v>
      </c>
      <c r="D87" s="84" t="s">
        <v>185</v>
      </c>
      <c r="E87" s="84" t="s">
        <v>496</v>
      </c>
      <c r="F87" s="69" t="s">
        <v>479</v>
      </c>
      <c r="G87" s="69">
        <v>500</v>
      </c>
      <c r="H87" s="214">
        <v>70</v>
      </c>
      <c r="I87" s="215">
        <f t="shared" si="21"/>
        <v>35000</v>
      </c>
      <c r="J87" s="215">
        <v>100</v>
      </c>
      <c r="K87" s="215">
        <f t="shared" si="22"/>
        <v>50000</v>
      </c>
      <c r="L87" s="216">
        <f t="shared" si="23"/>
        <v>30</v>
      </c>
      <c r="M87" s="19"/>
      <c r="N87" s="19"/>
      <c r="O87" s="19"/>
      <c r="P87" s="19">
        <v>100</v>
      </c>
      <c r="Q87" s="19">
        <f t="shared" si="24"/>
        <v>50000</v>
      </c>
      <c r="R87" s="19"/>
      <c r="S87" s="19"/>
      <c r="T87" s="19"/>
      <c r="U87" s="19"/>
      <c r="V87" s="19"/>
      <c r="W87" s="19">
        <f t="shared" si="25"/>
        <v>0</v>
      </c>
      <c r="X87" s="19"/>
      <c r="Y87" s="19"/>
      <c r="Z87" s="19"/>
      <c r="AA87" s="19"/>
      <c r="AB87" s="19"/>
      <c r="AC87" s="19">
        <f t="shared" si="26"/>
        <v>0</v>
      </c>
      <c r="AD87" s="19"/>
      <c r="AE87" s="19"/>
      <c r="AF87" s="19"/>
      <c r="AG87" s="19"/>
      <c r="AH87" s="19"/>
      <c r="AI87" s="19">
        <f t="shared" si="27"/>
        <v>0</v>
      </c>
      <c r="AJ87" s="19"/>
      <c r="AK87" s="19"/>
      <c r="AL87" s="19"/>
      <c r="AM87" s="19"/>
      <c r="AN87" s="19"/>
      <c r="AO87" s="19">
        <f t="shared" si="28"/>
        <v>0</v>
      </c>
      <c r="AP87" s="19"/>
      <c r="AQ87" s="19"/>
      <c r="AR87" s="19"/>
      <c r="AS87" s="19"/>
      <c r="AT87" s="19"/>
      <c r="AU87" s="19">
        <f t="shared" si="29"/>
        <v>0</v>
      </c>
      <c r="AV87" s="19"/>
      <c r="AW87" s="19"/>
      <c r="AX87" s="31"/>
      <c r="AY87" s="31"/>
      <c r="AZ87" s="69"/>
      <c r="BA87" s="19">
        <f t="shared" si="31"/>
        <v>0</v>
      </c>
      <c r="BB87" s="19"/>
      <c r="BC87" s="19"/>
      <c r="BD87" s="19"/>
      <c r="BE87" s="19"/>
      <c r="BF87" s="38"/>
      <c r="BG87" s="19">
        <f t="shared" si="32"/>
        <v>0</v>
      </c>
      <c r="BH87" s="19"/>
      <c r="BI87" s="19"/>
      <c r="BJ87" s="19"/>
      <c r="BK87" s="19"/>
      <c r="BL87" s="19"/>
      <c r="BM87" s="19">
        <f t="shared" si="33"/>
        <v>0</v>
      </c>
      <c r="BN87" s="19"/>
      <c r="BO87" s="19"/>
      <c r="BP87" s="19"/>
      <c r="BQ87" s="19"/>
      <c r="BR87" s="19"/>
      <c r="BS87" s="19">
        <f t="shared" si="34"/>
        <v>0</v>
      </c>
      <c r="BT87" s="19"/>
      <c r="BU87" s="19"/>
      <c r="BV87" s="19"/>
      <c r="BW87" s="19"/>
      <c r="BX87" s="19"/>
      <c r="BY87" s="19">
        <f t="shared" si="35"/>
        <v>0</v>
      </c>
      <c r="BZ87" s="19"/>
      <c r="CA87" s="19"/>
      <c r="CB87" s="19"/>
      <c r="CC87" s="19"/>
      <c r="CD87" s="19"/>
      <c r="CE87" s="19">
        <f t="shared" si="36"/>
        <v>0</v>
      </c>
      <c r="CF87" s="19"/>
      <c r="CG87" s="19"/>
      <c r="CH87" s="19"/>
      <c r="CI87" s="19"/>
      <c r="CJ87" s="19"/>
      <c r="CK87" s="19">
        <f t="shared" si="37"/>
        <v>0</v>
      </c>
      <c r="CL87" s="19"/>
      <c r="CM87" s="19"/>
      <c r="CN87" s="19"/>
      <c r="CO87" s="19"/>
      <c r="CP87" s="19"/>
      <c r="CQ87" s="19">
        <f t="shared" si="38"/>
        <v>0</v>
      </c>
      <c r="CR87" s="19"/>
      <c r="CS87" s="19"/>
      <c r="CT87" s="19"/>
      <c r="CU87" s="19"/>
      <c r="CV87" s="19"/>
      <c r="CW87" s="19">
        <f t="shared" si="39"/>
        <v>0</v>
      </c>
      <c r="CX87" s="19"/>
      <c r="CY87" s="19"/>
      <c r="CZ87" s="19"/>
      <c r="DA87" s="19"/>
      <c r="DB87" s="19"/>
      <c r="DC87" s="19">
        <f t="shared" si="40"/>
        <v>0</v>
      </c>
      <c r="DD87" s="19"/>
      <c r="DE87" s="19"/>
      <c r="DF87" s="38"/>
      <c r="DG87" s="19"/>
      <c r="DH87" s="19"/>
      <c r="DI87" s="19">
        <f t="shared" si="41"/>
        <v>0</v>
      </c>
      <c r="DJ87" s="19"/>
      <c r="DK87" s="19"/>
      <c r="DL87" s="19"/>
      <c r="DM87" s="19"/>
      <c r="DN87" s="19"/>
      <c r="DO87" s="19">
        <f t="shared" si="42"/>
        <v>0</v>
      </c>
      <c r="DP87" s="19"/>
    </row>
    <row r="88" spans="1:120" ht="27" customHeight="1">
      <c r="A88" s="18">
        <v>79</v>
      </c>
      <c r="B88" s="84">
        <v>44163170</v>
      </c>
      <c r="C88" s="84" t="s">
        <v>500</v>
      </c>
      <c r="D88" s="84" t="s">
        <v>185</v>
      </c>
      <c r="E88" s="84" t="s">
        <v>496</v>
      </c>
      <c r="F88" s="69" t="s">
        <v>481</v>
      </c>
      <c r="G88" s="69">
        <v>940</v>
      </c>
      <c r="H88" s="214">
        <v>14</v>
      </c>
      <c r="I88" s="215">
        <f t="shared" si="21"/>
        <v>13160</v>
      </c>
      <c r="J88" s="215">
        <v>20</v>
      </c>
      <c r="K88" s="215">
        <f t="shared" si="22"/>
        <v>18800</v>
      </c>
      <c r="L88" s="216">
        <f t="shared" si="23"/>
        <v>6</v>
      </c>
      <c r="M88" s="19"/>
      <c r="N88" s="19"/>
      <c r="O88" s="19"/>
      <c r="P88" s="19">
        <v>20</v>
      </c>
      <c r="Q88" s="19">
        <f t="shared" si="24"/>
        <v>18800</v>
      </c>
      <c r="R88" s="19"/>
      <c r="S88" s="19"/>
      <c r="T88" s="19"/>
      <c r="U88" s="19"/>
      <c r="V88" s="19"/>
      <c r="W88" s="19">
        <f t="shared" si="25"/>
        <v>0</v>
      </c>
      <c r="X88" s="19"/>
      <c r="Y88" s="19"/>
      <c r="Z88" s="19"/>
      <c r="AA88" s="19"/>
      <c r="AB88" s="19"/>
      <c r="AC88" s="19">
        <f t="shared" si="26"/>
        <v>0</v>
      </c>
      <c r="AD88" s="19"/>
      <c r="AE88" s="19"/>
      <c r="AF88" s="19"/>
      <c r="AG88" s="19"/>
      <c r="AH88" s="19"/>
      <c r="AI88" s="19">
        <f t="shared" si="27"/>
        <v>0</v>
      </c>
      <c r="AJ88" s="19"/>
      <c r="AK88" s="19"/>
      <c r="AL88" s="19"/>
      <c r="AM88" s="19"/>
      <c r="AN88" s="19"/>
      <c r="AO88" s="19">
        <f t="shared" si="28"/>
        <v>0</v>
      </c>
      <c r="AP88" s="19"/>
      <c r="AQ88" s="19"/>
      <c r="AR88" s="19"/>
      <c r="AS88" s="19"/>
      <c r="AT88" s="19"/>
      <c r="AU88" s="19">
        <f t="shared" si="29"/>
        <v>0</v>
      </c>
      <c r="AV88" s="19"/>
      <c r="AW88" s="19"/>
      <c r="AX88" s="31"/>
      <c r="AY88" s="31"/>
      <c r="AZ88" s="69"/>
      <c r="BA88" s="19">
        <f t="shared" si="31"/>
        <v>0</v>
      </c>
      <c r="BB88" s="19"/>
      <c r="BC88" s="19"/>
      <c r="BD88" s="19"/>
      <c r="BE88" s="19"/>
      <c r="BF88" s="38"/>
      <c r="BG88" s="19">
        <f t="shared" si="32"/>
        <v>0</v>
      </c>
      <c r="BH88" s="19"/>
      <c r="BI88" s="19"/>
      <c r="BJ88" s="19"/>
      <c r="BK88" s="19"/>
      <c r="BL88" s="19"/>
      <c r="BM88" s="19">
        <f t="shared" si="33"/>
        <v>0</v>
      </c>
      <c r="BN88" s="19"/>
      <c r="BO88" s="19"/>
      <c r="BP88" s="19"/>
      <c r="BQ88" s="19"/>
      <c r="BR88" s="19"/>
      <c r="BS88" s="19">
        <f t="shared" si="34"/>
        <v>0</v>
      </c>
      <c r="BT88" s="19"/>
      <c r="BU88" s="19"/>
      <c r="BV88" s="19"/>
      <c r="BW88" s="19"/>
      <c r="BX88" s="19"/>
      <c r="BY88" s="19">
        <f t="shared" si="35"/>
        <v>0</v>
      </c>
      <c r="BZ88" s="19"/>
      <c r="CA88" s="19"/>
      <c r="CB88" s="19"/>
      <c r="CC88" s="19"/>
      <c r="CD88" s="19"/>
      <c r="CE88" s="19">
        <f t="shared" si="36"/>
        <v>0</v>
      </c>
      <c r="CF88" s="19"/>
      <c r="CG88" s="19"/>
      <c r="CH88" s="19"/>
      <c r="CI88" s="19"/>
      <c r="CJ88" s="19"/>
      <c r="CK88" s="19">
        <f t="shared" si="37"/>
        <v>0</v>
      </c>
      <c r="CL88" s="19"/>
      <c r="CM88" s="19"/>
      <c r="CN88" s="19"/>
      <c r="CO88" s="19"/>
      <c r="CP88" s="19"/>
      <c r="CQ88" s="19">
        <f t="shared" si="38"/>
        <v>0</v>
      </c>
      <c r="CR88" s="19"/>
      <c r="CS88" s="19"/>
      <c r="CT88" s="19"/>
      <c r="CU88" s="19"/>
      <c r="CV88" s="19"/>
      <c r="CW88" s="19">
        <f t="shared" si="39"/>
        <v>0</v>
      </c>
      <c r="CX88" s="19"/>
      <c r="CY88" s="19"/>
      <c r="CZ88" s="19"/>
      <c r="DA88" s="19"/>
      <c r="DB88" s="19"/>
      <c r="DC88" s="19">
        <f t="shared" si="40"/>
        <v>0</v>
      </c>
      <c r="DD88" s="19"/>
      <c r="DE88" s="19"/>
      <c r="DF88" s="38"/>
      <c r="DG88" s="19"/>
      <c r="DH88" s="19"/>
      <c r="DI88" s="19">
        <f t="shared" si="41"/>
        <v>0</v>
      </c>
      <c r="DJ88" s="19"/>
      <c r="DK88" s="19"/>
      <c r="DL88" s="19"/>
      <c r="DM88" s="19"/>
      <c r="DN88" s="19"/>
      <c r="DO88" s="19">
        <f t="shared" si="42"/>
        <v>0</v>
      </c>
      <c r="DP88" s="19"/>
    </row>
    <row r="89" spans="1:120">
      <c r="B89" s="84"/>
      <c r="C89" s="84"/>
      <c r="D89" s="84"/>
      <c r="E89" s="84"/>
      <c r="F89" s="29"/>
      <c r="G89" s="29"/>
      <c r="H89" s="218"/>
      <c r="I89" s="218"/>
      <c r="J89" s="218"/>
      <c r="K89" s="218"/>
      <c r="L89" s="218"/>
    </row>
    <row r="90" spans="1:120">
      <c r="B90" s="84"/>
      <c r="C90" s="84"/>
      <c r="D90" s="84"/>
      <c r="E90" s="84"/>
      <c r="F90" s="29"/>
      <c r="G90" s="29"/>
      <c r="H90" s="218"/>
      <c r="I90" s="218"/>
      <c r="J90" s="218"/>
      <c r="K90" s="218"/>
      <c r="L90" s="218"/>
    </row>
    <row r="91" spans="1:120">
      <c r="B91" s="84"/>
      <c r="C91" s="84"/>
      <c r="D91" s="84"/>
      <c r="E91" s="84"/>
      <c r="F91" s="8">
        <v>4261</v>
      </c>
      <c r="G91" s="11"/>
      <c r="H91" s="202"/>
      <c r="I91" s="202"/>
      <c r="J91" s="202"/>
      <c r="K91" s="202"/>
      <c r="L91" s="202"/>
    </row>
    <row r="92" spans="1:120" ht="17.25">
      <c r="B92" s="84">
        <v>22811170</v>
      </c>
      <c r="C92" s="84" t="s">
        <v>61</v>
      </c>
      <c r="D92" s="84" t="s">
        <v>185</v>
      </c>
      <c r="E92" s="84" t="s">
        <v>23</v>
      </c>
      <c r="F92" s="69" t="s">
        <v>62</v>
      </c>
      <c r="G92" s="29">
        <v>93</v>
      </c>
      <c r="H92" s="218">
        <v>3407</v>
      </c>
      <c r="I92" s="215">
        <f t="shared" ref="I92:I97" si="43">+H92*G92</f>
        <v>316851</v>
      </c>
      <c r="J92" s="218">
        <v>3406</v>
      </c>
      <c r="K92" s="215">
        <f t="shared" ref="K92:K97" si="44">+J92*G92</f>
        <v>316758</v>
      </c>
      <c r="L92" s="217">
        <f t="shared" ref="L92:L97" si="45">J92-H92</f>
        <v>-1</v>
      </c>
    </row>
    <row r="93" spans="1:120" ht="17.25">
      <c r="B93" s="84">
        <v>30192128</v>
      </c>
      <c r="C93" s="84" t="s">
        <v>95</v>
      </c>
      <c r="D93" s="84" t="s">
        <v>185</v>
      </c>
      <c r="E93" s="84" t="s">
        <v>23</v>
      </c>
      <c r="F93" s="69" t="s">
        <v>97</v>
      </c>
      <c r="G93" s="29">
        <v>400</v>
      </c>
      <c r="H93" s="218">
        <v>436</v>
      </c>
      <c r="I93" s="215">
        <f t="shared" si="43"/>
        <v>174400</v>
      </c>
      <c r="J93" s="218">
        <v>434</v>
      </c>
      <c r="K93" s="215">
        <f t="shared" si="44"/>
        <v>173600</v>
      </c>
      <c r="L93" s="217">
        <f t="shared" si="45"/>
        <v>-2</v>
      </c>
    </row>
    <row r="94" spans="1:120" ht="17.25">
      <c r="B94" s="84">
        <v>30234650</v>
      </c>
      <c r="C94" s="84" t="s">
        <v>110</v>
      </c>
      <c r="D94" s="84" t="s">
        <v>185</v>
      </c>
      <c r="E94" s="84" t="s">
        <v>23</v>
      </c>
      <c r="F94" s="69" t="s">
        <v>111</v>
      </c>
      <c r="G94" s="29">
        <v>7500</v>
      </c>
      <c r="H94" s="218">
        <v>175.9</v>
      </c>
      <c r="I94" s="215">
        <f t="shared" si="43"/>
        <v>1319250</v>
      </c>
      <c r="J94" s="218">
        <v>167.9</v>
      </c>
      <c r="K94" s="215">
        <f t="shared" si="44"/>
        <v>1259250</v>
      </c>
      <c r="L94" s="217">
        <f t="shared" si="45"/>
        <v>-8</v>
      </c>
    </row>
    <row r="95" spans="1:120" ht="17.25">
      <c r="B95" s="84">
        <v>30232231</v>
      </c>
      <c r="C95" s="84" t="s">
        <v>117</v>
      </c>
      <c r="D95" s="84" t="s">
        <v>185</v>
      </c>
      <c r="E95" s="84" t="s">
        <v>23</v>
      </c>
      <c r="F95" s="69" t="s">
        <v>120</v>
      </c>
      <c r="G95" s="29">
        <v>27500</v>
      </c>
      <c r="H95" s="218">
        <v>17</v>
      </c>
      <c r="I95" s="215">
        <f t="shared" si="43"/>
        <v>467500</v>
      </c>
      <c r="J95" s="218">
        <v>16</v>
      </c>
      <c r="K95" s="215">
        <f t="shared" si="44"/>
        <v>440000</v>
      </c>
      <c r="L95" s="217">
        <f t="shared" si="45"/>
        <v>-1</v>
      </c>
    </row>
    <row r="96" spans="1:120" ht="27">
      <c r="B96" s="84">
        <v>30237111</v>
      </c>
      <c r="C96" s="84" t="s">
        <v>168</v>
      </c>
      <c r="D96" s="84" t="s">
        <v>185</v>
      </c>
      <c r="E96" s="84" t="s">
        <v>23</v>
      </c>
      <c r="F96" s="69" t="s">
        <v>169</v>
      </c>
      <c r="G96" s="29">
        <v>6107</v>
      </c>
      <c r="H96" s="218">
        <v>193</v>
      </c>
      <c r="I96" s="215">
        <f t="shared" si="43"/>
        <v>1178651</v>
      </c>
      <c r="J96" s="218">
        <v>178</v>
      </c>
      <c r="K96" s="215">
        <f t="shared" si="44"/>
        <v>1087046</v>
      </c>
      <c r="L96" s="217">
        <f t="shared" si="45"/>
        <v>-15</v>
      </c>
    </row>
    <row r="97" spans="2:12" ht="17.25">
      <c r="B97" s="84">
        <v>30121460</v>
      </c>
      <c r="C97" s="84" t="s">
        <v>136</v>
      </c>
      <c r="D97" s="84" t="s">
        <v>185</v>
      </c>
      <c r="E97" s="84" t="s">
        <v>23</v>
      </c>
      <c r="F97" s="69" t="s">
        <v>459</v>
      </c>
      <c r="G97" s="29">
        <v>6000</v>
      </c>
      <c r="H97" s="218">
        <v>214</v>
      </c>
      <c r="I97" s="215">
        <f t="shared" si="43"/>
        <v>1284000</v>
      </c>
      <c r="J97" s="218">
        <v>244</v>
      </c>
      <c r="K97" s="215">
        <f t="shared" si="44"/>
        <v>1464000</v>
      </c>
      <c r="L97" s="216">
        <f t="shared" si="45"/>
        <v>30</v>
      </c>
    </row>
  </sheetData>
  <mergeCells count="25">
    <mergeCell ref="CM4:CP4"/>
    <mergeCell ref="CS4:CV4"/>
    <mergeCell ref="CY4:DB4"/>
    <mergeCell ref="DE4:DH4"/>
    <mergeCell ref="DK4:DN4"/>
    <mergeCell ref="CG4:CJ4"/>
    <mergeCell ref="S4:V4"/>
    <mergeCell ref="Y4:AB4"/>
    <mergeCell ref="AE4:AH4"/>
    <mergeCell ref="AK4:AN4"/>
    <mergeCell ref="AQ4:AT4"/>
    <mergeCell ref="AW4:AZ4"/>
    <mergeCell ref="BC4:BF4"/>
    <mergeCell ref="BI4:BL4"/>
    <mergeCell ref="BO4:BR4"/>
    <mergeCell ref="BU4:BX4"/>
    <mergeCell ref="CA4:CD4"/>
    <mergeCell ref="A3:P3"/>
    <mergeCell ref="A4:A7"/>
    <mergeCell ref="B4:E7"/>
    <mergeCell ref="F4:F7"/>
    <mergeCell ref="G4:I7"/>
    <mergeCell ref="J4:K7"/>
    <mergeCell ref="L4:L7"/>
    <mergeCell ref="M4:P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K165"/>
  <sheetViews>
    <sheetView workbookViewId="0">
      <selection activeCell="H1" sqref="H1:I1048576"/>
    </sheetView>
  </sheetViews>
  <sheetFormatPr defaultRowHeight="15"/>
  <cols>
    <col min="1" max="1" width="9.140625" style="220"/>
    <col min="2" max="2" width="28.5703125" style="220" customWidth="1"/>
    <col min="3" max="4" width="9.140625" style="220"/>
    <col min="5" max="5" width="7.5703125" style="221" customWidth="1"/>
    <col min="6" max="6" width="41.7109375" style="222" customWidth="1"/>
    <col min="7" max="9" width="17.7109375" style="222" customWidth="1"/>
    <col min="10" max="10" width="15.140625" style="340" bestFit="1" customWidth="1"/>
    <col min="11" max="11" width="27.42578125" style="340" customWidth="1"/>
    <col min="12" max="12" width="14.42578125" style="340" bestFit="1" customWidth="1"/>
    <col min="13" max="14" width="13.7109375" style="340" bestFit="1" customWidth="1"/>
    <col min="15" max="15" width="16.28515625" style="340" customWidth="1"/>
    <col min="16" max="16" width="15.140625" style="225" bestFit="1" customWidth="1"/>
    <col min="17" max="17" width="14.28515625" style="225" bestFit="1" customWidth="1"/>
    <col min="18" max="18" width="14.140625" style="226" customWidth="1"/>
    <col min="19" max="19" width="14.28515625" style="226" bestFit="1" customWidth="1"/>
    <col min="20" max="20" width="14" style="226" bestFit="1" customWidth="1"/>
    <col min="21" max="21" width="13.7109375" style="226" bestFit="1" customWidth="1"/>
    <col min="22" max="22" width="13.85546875" style="227" bestFit="1" customWidth="1"/>
    <col min="23" max="23" width="14.28515625" style="226" bestFit="1" customWidth="1"/>
    <col min="24" max="24" width="14" style="226" bestFit="1" customWidth="1"/>
    <col min="25" max="25" width="13.85546875" style="226" bestFit="1" customWidth="1"/>
    <col min="26" max="26" width="13.5703125" style="226" bestFit="1" customWidth="1"/>
    <col min="27" max="27" width="14" style="226" bestFit="1" customWidth="1"/>
    <col min="28" max="28" width="9.140625" style="221"/>
    <col min="29" max="29" width="15.42578125" style="228" bestFit="1" customWidth="1"/>
    <col min="30" max="258" width="9.140625" style="221"/>
    <col min="259" max="259" width="7.5703125" style="221" customWidth="1"/>
    <col min="260" max="260" width="41.7109375" style="221" customWidth="1"/>
    <col min="261" max="261" width="13.42578125" style="221" customWidth="1"/>
    <col min="262" max="262" width="13.140625" style="221" customWidth="1"/>
    <col min="263" max="263" width="12.42578125" style="221" customWidth="1"/>
    <col min="264" max="264" width="12.85546875" style="221" customWidth="1"/>
    <col min="265" max="265" width="12.7109375" style="221" customWidth="1"/>
    <col min="266" max="266" width="13.28515625" style="221" customWidth="1"/>
    <col min="267" max="267" width="14" style="221" bestFit="1" customWidth="1"/>
    <col min="268" max="268" width="14.5703125" style="221" customWidth="1"/>
    <col min="269" max="269" width="13.85546875" style="221" customWidth="1"/>
    <col min="270" max="270" width="14" style="221" bestFit="1" customWidth="1"/>
    <col min="271" max="271" width="13.7109375" style="221" customWidth="1"/>
    <col min="272" max="273" width="15" style="221" customWidth="1"/>
    <col min="274" max="274" width="14.140625" style="221" customWidth="1"/>
    <col min="275" max="275" width="14.5703125" style="221" customWidth="1"/>
    <col min="276" max="277" width="11.140625" style="221" customWidth="1"/>
    <col min="278" max="278" width="12.28515625" style="221" customWidth="1"/>
    <col min="279" max="279" width="15" style="221" customWidth="1"/>
    <col min="280" max="283" width="11.140625" style="221" customWidth="1"/>
    <col min="284" max="284" width="9.140625" style="221"/>
    <col min="285" max="285" width="14" style="221" customWidth="1"/>
    <col min="286" max="514" width="9.140625" style="221"/>
    <col min="515" max="515" width="7.5703125" style="221" customWidth="1"/>
    <col min="516" max="516" width="41.7109375" style="221" customWidth="1"/>
    <col min="517" max="517" width="13.42578125" style="221" customWidth="1"/>
    <col min="518" max="518" width="13.140625" style="221" customWidth="1"/>
    <col min="519" max="519" width="12.42578125" style="221" customWidth="1"/>
    <col min="520" max="520" width="12.85546875" style="221" customWidth="1"/>
    <col min="521" max="521" width="12.7109375" style="221" customWidth="1"/>
    <col min="522" max="522" width="13.28515625" style="221" customWidth="1"/>
    <col min="523" max="523" width="14" style="221" bestFit="1" customWidth="1"/>
    <col min="524" max="524" width="14.5703125" style="221" customWidth="1"/>
    <col min="525" max="525" width="13.85546875" style="221" customWidth="1"/>
    <col min="526" max="526" width="14" style="221" bestFit="1" customWidth="1"/>
    <col min="527" max="527" width="13.7109375" style="221" customWidth="1"/>
    <col min="528" max="529" width="15" style="221" customWidth="1"/>
    <col min="530" max="530" width="14.140625" style="221" customWidth="1"/>
    <col min="531" max="531" width="14.5703125" style="221" customWidth="1"/>
    <col min="532" max="533" width="11.140625" style="221" customWidth="1"/>
    <col min="534" max="534" width="12.28515625" style="221" customWidth="1"/>
    <col min="535" max="535" width="15" style="221" customWidth="1"/>
    <col min="536" max="539" width="11.140625" style="221" customWidth="1"/>
    <col min="540" max="540" width="9.140625" style="221"/>
    <col min="541" max="541" width="14" style="221" customWidth="1"/>
    <col min="542" max="770" width="9.140625" style="221"/>
    <col min="771" max="771" width="7.5703125" style="221" customWidth="1"/>
    <col min="772" max="772" width="41.7109375" style="221" customWidth="1"/>
    <col min="773" max="773" width="13.42578125" style="221" customWidth="1"/>
    <col min="774" max="774" width="13.140625" style="221" customWidth="1"/>
    <col min="775" max="775" width="12.42578125" style="221" customWidth="1"/>
    <col min="776" max="776" width="12.85546875" style="221" customWidth="1"/>
    <col min="777" max="777" width="12.7109375" style="221" customWidth="1"/>
    <col min="778" max="778" width="13.28515625" style="221" customWidth="1"/>
    <col min="779" max="779" width="14" style="221" bestFit="1" customWidth="1"/>
    <col min="780" max="780" width="14.5703125" style="221" customWidth="1"/>
    <col min="781" max="781" width="13.85546875" style="221" customWidth="1"/>
    <col min="782" max="782" width="14" style="221" bestFit="1" customWidth="1"/>
    <col min="783" max="783" width="13.7109375" style="221" customWidth="1"/>
    <col min="784" max="785" width="15" style="221" customWidth="1"/>
    <col min="786" max="786" width="14.140625" style="221" customWidth="1"/>
    <col min="787" max="787" width="14.5703125" style="221" customWidth="1"/>
    <col min="788" max="789" width="11.140625" style="221" customWidth="1"/>
    <col min="790" max="790" width="12.28515625" style="221" customWidth="1"/>
    <col min="791" max="791" width="15" style="221" customWidth="1"/>
    <col min="792" max="795" width="11.140625" style="221" customWidth="1"/>
    <col min="796" max="796" width="9.140625" style="221"/>
    <col min="797" max="797" width="14" style="221" customWidth="1"/>
    <col min="798" max="1026" width="9.140625" style="221"/>
    <col min="1027" max="1027" width="7.5703125" style="221" customWidth="1"/>
    <col min="1028" max="1028" width="41.7109375" style="221" customWidth="1"/>
    <col min="1029" max="1029" width="13.42578125" style="221" customWidth="1"/>
    <col min="1030" max="1030" width="13.140625" style="221" customWidth="1"/>
    <col min="1031" max="1031" width="12.42578125" style="221" customWidth="1"/>
    <col min="1032" max="1032" width="12.85546875" style="221" customWidth="1"/>
    <col min="1033" max="1033" width="12.7109375" style="221" customWidth="1"/>
    <col min="1034" max="1034" width="13.28515625" style="221" customWidth="1"/>
    <col min="1035" max="1035" width="14" style="221" bestFit="1" customWidth="1"/>
    <col min="1036" max="1036" width="14.5703125" style="221" customWidth="1"/>
    <col min="1037" max="1037" width="13.85546875" style="221" customWidth="1"/>
    <col min="1038" max="1038" width="14" style="221" bestFit="1" customWidth="1"/>
    <col min="1039" max="1039" width="13.7109375" style="221" customWidth="1"/>
    <col min="1040" max="1041" width="15" style="221" customWidth="1"/>
    <col min="1042" max="1042" width="14.140625" style="221" customWidth="1"/>
    <col min="1043" max="1043" width="14.5703125" style="221" customWidth="1"/>
    <col min="1044" max="1045" width="11.140625" style="221" customWidth="1"/>
    <col min="1046" max="1046" width="12.28515625" style="221" customWidth="1"/>
    <col min="1047" max="1047" width="15" style="221" customWidth="1"/>
    <col min="1048" max="1051" width="11.140625" style="221" customWidth="1"/>
    <col min="1052" max="1052" width="9.140625" style="221"/>
    <col min="1053" max="1053" width="14" style="221" customWidth="1"/>
    <col min="1054" max="1282" width="9.140625" style="221"/>
    <col min="1283" max="1283" width="7.5703125" style="221" customWidth="1"/>
    <col min="1284" max="1284" width="41.7109375" style="221" customWidth="1"/>
    <col min="1285" max="1285" width="13.42578125" style="221" customWidth="1"/>
    <col min="1286" max="1286" width="13.140625" style="221" customWidth="1"/>
    <col min="1287" max="1287" width="12.42578125" style="221" customWidth="1"/>
    <col min="1288" max="1288" width="12.85546875" style="221" customWidth="1"/>
    <col min="1289" max="1289" width="12.7109375" style="221" customWidth="1"/>
    <col min="1290" max="1290" width="13.28515625" style="221" customWidth="1"/>
    <col min="1291" max="1291" width="14" style="221" bestFit="1" customWidth="1"/>
    <col min="1292" max="1292" width="14.5703125" style="221" customWidth="1"/>
    <col min="1293" max="1293" width="13.85546875" style="221" customWidth="1"/>
    <col min="1294" max="1294" width="14" style="221" bestFit="1" customWidth="1"/>
    <col min="1295" max="1295" width="13.7109375" style="221" customWidth="1"/>
    <col min="1296" max="1297" width="15" style="221" customWidth="1"/>
    <col min="1298" max="1298" width="14.140625" style="221" customWidth="1"/>
    <col min="1299" max="1299" width="14.5703125" style="221" customWidth="1"/>
    <col min="1300" max="1301" width="11.140625" style="221" customWidth="1"/>
    <col min="1302" max="1302" width="12.28515625" style="221" customWidth="1"/>
    <col min="1303" max="1303" width="15" style="221" customWidth="1"/>
    <col min="1304" max="1307" width="11.140625" style="221" customWidth="1"/>
    <col min="1308" max="1308" width="9.140625" style="221"/>
    <col min="1309" max="1309" width="14" style="221" customWidth="1"/>
    <col min="1310" max="1538" width="9.140625" style="221"/>
    <col min="1539" max="1539" width="7.5703125" style="221" customWidth="1"/>
    <col min="1540" max="1540" width="41.7109375" style="221" customWidth="1"/>
    <col min="1541" max="1541" width="13.42578125" style="221" customWidth="1"/>
    <col min="1542" max="1542" width="13.140625" style="221" customWidth="1"/>
    <col min="1543" max="1543" width="12.42578125" style="221" customWidth="1"/>
    <col min="1544" max="1544" width="12.85546875" style="221" customWidth="1"/>
    <col min="1545" max="1545" width="12.7109375" style="221" customWidth="1"/>
    <col min="1546" max="1546" width="13.28515625" style="221" customWidth="1"/>
    <col min="1547" max="1547" width="14" style="221" bestFit="1" customWidth="1"/>
    <col min="1548" max="1548" width="14.5703125" style="221" customWidth="1"/>
    <col min="1549" max="1549" width="13.85546875" style="221" customWidth="1"/>
    <col min="1550" max="1550" width="14" style="221" bestFit="1" customWidth="1"/>
    <col min="1551" max="1551" width="13.7109375" style="221" customWidth="1"/>
    <col min="1552" max="1553" width="15" style="221" customWidth="1"/>
    <col min="1554" max="1554" width="14.140625" style="221" customWidth="1"/>
    <col min="1555" max="1555" width="14.5703125" style="221" customWidth="1"/>
    <col min="1556" max="1557" width="11.140625" style="221" customWidth="1"/>
    <col min="1558" max="1558" width="12.28515625" style="221" customWidth="1"/>
    <col min="1559" max="1559" width="15" style="221" customWidth="1"/>
    <col min="1560" max="1563" width="11.140625" style="221" customWidth="1"/>
    <col min="1564" max="1564" width="9.140625" style="221"/>
    <col min="1565" max="1565" width="14" style="221" customWidth="1"/>
    <col min="1566" max="1794" width="9.140625" style="221"/>
    <col min="1795" max="1795" width="7.5703125" style="221" customWidth="1"/>
    <col min="1796" max="1796" width="41.7109375" style="221" customWidth="1"/>
    <col min="1797" max="1797" width="13.42578125" style="221" customWidth="1"/>
    <col min="1798" max="1798" width="13.140625" style="221" customWidth="1"/>
    <col min="1799" max="1799" width="12.42578125" style="221" customWidth="1"/>
    <col min="1800" max="1800" width="12.85546875" style="221" customWidth="1"/>
    <col min="1801" max="1801" width="12.7109375" style="221" customWidth="1"/>
    <col min="1802" max="1802" width="13.28515625" style="221" customWidth="1"/>
    <col min="1803" max="1803" width="14" style="221" bestFit="1" customWidth="1"/>
    <col min="1804" max="1804" width="14.5703125" style="221" customWidth="1"/>
    <col min="1805" max="1805" width="13.85546875" style="221" customWidth="1"/>
    <col min="1806" max="1806" width="14" style="221" bestFit="1" customWidth="1"/>
    <col min="1807" max="1807" width="13.7109375" style="221" customWidth="1"/>
    <col min="1808" max="1809" width="15" style="221" customWidth="1"/>
    <col min="1810" max="1810" width="14.140625" style="221" customWidth="1"/>
    <col min="1811" max="1811" width="14.5703125" style="221" customWidth="1"/>
    <col min="1812" max="1813" width="11.140625" style="221" customWidth="1"/>
    <col min="1814" max="1814" width="12.28515625" style="221" customWidth="1"/>
    <col min="1815" max="1815" width="15" style="221" customWidth="1"/>
    <col min="1816" max="1819" width="11.140625" style="221" customWidth="1"/>
    <col min="1820" max="1820" width="9.140625" style="221"/>
    <col min="1821" max="1821" width="14" style="221" customWidth="1"/>
    <col min="1822" max="2050" width="9.140625" style="221"/>
    <col min="2051" max="2051" width="7.5703125" style="221" customWidth="1"/>
    <col min="2052" max="2052" width="41.7109375" style="221" customWidth="1"/>
    <col min="2053" max="2053" width="13.42578125" style="221" customWidth="1"/>
    <col min="2054" max="2054" width="13.140625" style="221" customWidth="1"/>
    <col min="2055" max="2055" width="12.42578125" style="221" customWidth="1"/>
    <col min="2056" max="2056" width="12.85546875" style="221" customWidth="1"/>
    <col min="2057" max="2057" width="12.7109375" style="221" customWidth="1"/>
    <col min="2058" max="2058" width="13.28515625" style="221" customWidth="1"/>
    <col min="2059" max="2059" width="14" style="221" bestFit="1" customWidth="1"/>
    <col min="2060" max="2060" width="14.5703125" style="221" customWidth="1"/>
    <col min="2061" max="2061" width="13.85546875" style="221" customWidth="1"/>
    <col min="2062" max="2062" width="14" style="221" bestFit="1" customWidth="1"/>
    <col min="2063" max="2063" width="13.7109375" style="221" customWidth="1"/>
    <col min="2064" max="2065" width="15" style="221" customWidth="1"/>
    <col min="2066" max="2066" width="14.140625" style="221" customWidth="1"/>
    <col min="2067" max="2067" width="14.5703125" style="221" customWidth="1"/>
    <col min="2068" max="2069" width="11.140625" style="221" customWidth="1"/>
    <col min="2070" max="2070" width="12.28515625" style="221" customWidth="1"/>
    <col min="2071" max="2071" width="15" style="221" customWidth="1"/>
    <col min="2072" max="2075" width="11.140625" style="221" customWidth="1"/>
    <col min="2076" max="2076" width="9.140625" style="221"/>
    <col min="2077" max="2077" width="14" style="221" customWidth="1"/>
    <col min="2078" max="2306" width="9.140625" style="221"/>
    <col min="2307" max="2307" width="7.5703125" style="221" customWidth="1"/>
    <col min="2308" max="2308" width="41.7109375" style="221" customWidth="1"/>
    <col min="2309" max="2309" width="13.42578125" style="221" customWidth="1"/>
    <col min="2310" max="2310" width="13.140625" style="221" customWidth="1"/>
    <col min="2311" max="2311" width="12.42578125" style="221" customWidth="1"/>
    <col min="2312" max="2312" width="12.85546875" style="221" customWidth="1"/>
    <col min="2313" max="2313" width="12.7109375" style="221" customWidth="1"/>
    <col min="2314" max="2314" width="13.28515625" style="221" customWidth="1"/>
    <col min="2315" max="2315" width="14" style="221" bestFit="1" customWidth="1"/>
    <col min="2316" max="2316" width="14.5703125" style="221" customWidth="1"/>
    <col min="2317" max="2317" width="13.85546875" style="221" customWidth="1"/>
    <col min="2318" max="2318" width="14" style="221" bestFit="1" customWidth="1"/>
    <col min="2319" max="2319" width="13.7109375" style="221" customWidth="1"/>
    <col min="2320" max="2321" width="15" style="221" customWidth="1"/>
    <col min="2322" max="2322" width="14.140625" style="221" customWidth="1"/>
    <col min="2323" max="2323" width="14.5703125" style="221" customWidth="1"/>
    <col min="2324" max="2325" width="11.140625" style="221" customWidth="1"/>
    <col min="2326" max="2326" width="12.28515625" style="221" customWidth="1"/>
    <col min="2327" max="2327" width="15" style="221" customWidth="1"/>
    <col min="2328" max="2331" width="11.140625" style="221" customWidth="1"/>
    <col min="2332" max="2332" width="9.140625" style="221"/>
    <col min="2333" max="2333" width="14" style="221" customWidth="1"/>
    <col min="2334" max="2562" width="9.140625" style="221"/>
    <col min="2563" max="2563" width="7.5703125" style="221" customWidth="1"/>
    <col min="2564" max="2564" width="41.7109375" style="221" customWidth="1"/>
    <col min="2565" max="2565" width="13.42578125" style="221" customWidth="1"/>
    <col min="2566" max="2566" width="13.140625" style="221" customWidth="1"/>
    <col min="2567" max="2567" width="12.42578125" style="221" customWidth="1"/>
    <col min="2568" max="2568" width="12.85546875" style="221" customWidth="1"/>
    <col min="2569" max="2569" width="12.7109375" style="221" customWidth="1"/>
    <col min="2570" max="2570" width="13.28515625" style="221" customWidth="1"/>
    <col min="2571" max="2571" width="14" style="221" bestFit="1" customWidth="1"/>
    <col min="2572" max="2572" width="14.5703125" style="221" customWidth="1"/>
    <col min="2573" max="2573" width="13.85546875" style="221" customWidth="1"/>
    <col min="2574" max="2574" width="14" style="221" bestFit="1" customWidth="1"/>
    <col min="2575" max="2575" width="13.7109375" style="221" customWidth="1"/>
    <col min="2576" max="2577" width="15" style="221" customWidth="1"/>
    <col min="2578" max="2578" width="14.140625" style="221" customWidth="1"/>
    <col min="2579" max="2579" width="14.5703125" style="221" customWidth="1"/>
    <col min="2580" max="2581" width="11.140625" style="221" customWidth="1"/>
    <col min="2582" max="2582" width="12.28515625" style="221" customWidth="1"/>
    <col min="2583" max="2583" width="15" style="221" customWidth="1"/>
    <col min="2584" max="2587" width="11.140625" style="221" customWidth="1"/>
    <col min="2588" max="2588" width="9.140625" style="221"/>
    <col min="2589" max="2589" width="14" style="221" customWidth="1"/>
    <col min="2590" max="2818" width="9.140625" style="221"/>
    <col min="2819" max="2819" width="7.5703125" style="221" customWidth="1"/>
    <col min="2820" max="2820" width="41.7109375" style="221" customWidth="1"/>
    <col min="2821" max="2821" width="13.42578125" style="221" customWidth="1"/>
    <col min="2822" max="2822" width="13.140625" style="221" customWidth="1"/>
    <col min="2823" max="2823" width="12.42578125" style="221" customWidth="1"/>
    <col min="2824" max="2824" width="12.85546875" style="221" customWidth="1"/>
    <col min="2825" max="2825" width="12.7109375" style="221" customWidth="1"/>
    <col min="2826" max="2826" width="13.28515625" style="221" customWidth="1"/>
    <col min="2827" max="2827" width="14" style="221" bestFit="1" customWidth="1"/>
    <col min="2828" max="2828" width="14.5703125" style="221" customWidth="1"/>
    <col min="2829" max="2829" width="13.85546875" style="221" customWidth="1"/>
    <col min="2830" max="2830" width="14" style="221" bestFit="1" customWidth="1"/>
    <col min="2831" max="2831" width="13.7109375" style="221" customWidth="1"/>
    <col min="2832" max="2833" width="15" style="221" customWidth="1"/>
    <col min="2834" max="2834" width="14.140625" style="221" customWidth="1"/>
    <col min="2835" max="2835" width="14.5703125" style="221" customWidth="1"/>
    <col min="2836" max="2837" width="11.140625" style="221" customWidth="1"/>
    <col min="2838" max="2838" width="12.28515625" style="221" customWidth="1"/>
    <col min="2839" max="2839" width="15" style="221" customWidth="1"/>
    <col min="2840" max="2843" width="11.140625" style="221" customWidth="1"/>
    <col min="2844" max="2844" width="9.140625" style="221"/>
    <col min="2845" max="2845" width="14" style="221" customWidth="1"/>
    <col min="2846" max="3074" width="9.140625" style="221"/>
    <col min="3075" max="3075" width="7.5703125" style="221" customWidth="1"/>
    <col min="3076" max="3076" width="41.7109375" style="221" customWidth="1"/>
    <col min="3077" max="3077" width="13.42578125" style="221" customWidth="1"/>
    <col min="3078" max="3078" width="13.140625" style="221" customWidth="1"/>
    <col min="3079" max="3079" width="12.42578125" style="221" customWidth="1"/>
    <col min="3080" max="3080" width="12.85546875" style="221" customWidth="1"/>
    <col min="3081" max="3081" width="12.7109375" style="221" customWidth="1"/>
    <col min="3082" max="3082" width="13.28515625" style="221" customWidth="1"/>
    <col min="3083" max="3083" width="14" style="221" bestFit="1" customWidth="1"/>
    <col min="3084" max="3084" width="14.5703125" style="221" customWidth="1"/>
    <col min="3085" max="3085" width="13.85546875" style="221" customWidth="1"/>
    <col min="3086" max="3086" width="14" style="221" bestFit="1" customWidth="1"/>
    <col min="3087" max="3087" width="13.7109375" style="221" customWidth="1"/>
    <col min="3088" max="3089" width="15" style="221" customWidth="1"/>
    <col min="3090" max="3090" width="14.140625" style="221" customWidth="1"/>
    <col min="3091" max="3091" width="14.5703125" style="221" customWidth="1"/>
    <col min="3092" max="3093" width="11.140625" style="221" customWidth="1"/>
    <col min="3094" max="3094" width="12.28515625" style="221" customWidth="1"/>
    <col min="3095" max="3095" width="15" style="221" customWidth="1"/>
    <col min="3096" max="3099" width="11.140625" style="221" customWidth="1"/>
    <col min="3100" max="3100" width="9.140625" style="221"/>
    <col min="3101" max="3101" width="14" style="221" customWidth="1"/>
    <col min="3102" max="3330" width="9.140625" style="221"/>
    <col min="3331" max="3331" width="7.5703125" style="221" customWidth="1"/>
    <col min="3332" max="3332" width="41.7109375" style="221" customWidth="1"/>
    <col min="3333" max="3333" width="13.42578125" style="221" customWidth="1"/>
    <col min="3334" max="3334" width="13.140625" style="221" customWidth="1"/>
    <col min="3335" max="3335" width="12.42578125" style="221" customWidth="1"/>
    <col min="3336" max="3336" width="12.85546875" style="221" customWidth="1"/>
    <col min="3337" max="3337" width="12.7109375" style="221" customWidth="1"/>
    <col min="3338" max="3338" width="13.28515625" style="221" customWidth="1"/>
    <col min="3339" max="3339" width="14" style="221" bestFit="1" customWidth="1"/>
    <col min="3340" max="3340" width="14.5703125" style="221" customWidth="1"/>
    <col min="3341" max="3341" width="13.85546875" style="221" customWidth="1"/>
    <col min="3342" max="3342" width="14" style="221" bestFit="1" customWidth="1"/>
    <col min="3343" max="3343" width="13.7109375" style="221" customWidth="1"/>
    <col min="3344" max="3345" width="15" style="221" customWidth="1"/>
    <col min="3346" max="3346" width="14.140625" style="221" customWidth="1"/>
    <col min="3347" max="3347" width="14.5703125" style="221" customWidth="1"/>
    <col min="3348" max="3349" width="11.140625" style="221" customWidth="1"/>
    <col min="3350" max="3350" width="12.28515625" style="221" customWidth="1"/>
    <col min="3351" max="3351" width="15" style="221" customWidth="1"/>
    <col min="3352" max="3355" width="11.140625" style="221" customWidth="1"/>
    <col min="3356" max="3356" width="9.140625" style="221"/>
    <col min="3357" max="3357" width="14" style="221" customWidth="1"/>
    <col min="3358" max="3586" width="9.140625" style="221"/>
    <col min="3587" max="3587" width="7.5703125" style="221" customWidth="1"/>
    <col min="3588" max="3588" width="41.7109375" style="221" customWidth="1"/>
    <col min="3589" max="3589" width="13.42578125" style="221" customWidth="1"/>
    <col min="3590" max="3590" width="13.140625" style="221" customWidth="1"/>
    <col min="3591" max="3591" width="12.42578125" style="221" customWidth="1"/>
    <col min="3592" max="3592" width="12.85546875" style="221" customWidth="1"/>
    <col min="3593" max="3593" width="12.7109375" style="221" customWidth="1"/>
    <col min="3594" max="3594" width="13.28515625" style="221" customWidth="1"/>
    <col min="3595" max="3595" width="14" style="221" bestFit="1" customWidth="1"/>
    <col min="3596" max="3596" width="14.5703125" style="221" customWidth="1"/>
    <col min="3597" max="3597" width="13.85546875" style="221" customWidth="1"/>
    <col min="3598" max="3598" width="14" style="221" bestFit="1" customWidth="1"/>
    <col min="3599" max="3599" width="13.7109375" style="221" customWidth="1"/>
    <col min="3600" max="3601" width="15" style="221" customWidth="1"/>
    <col min="3602" max="3602" width="14.140625" style="221" customWidth="1"/>
    <col min="3603" max="3603" width="14.5703125" style="221" customWidth="1"/>
    <col min="3604" max="3605" width="11.140625" style="221" customWidth="1"/>
    <col min="3606" max="3606" width="12.28515625" style="221" customWidth="1"/>
    <col min="3607" max="3607" width="15" style="221" customWidth="1"/>
    <col min="3608" max="3611" width="11.140625" style="221" customWidth="1"/>
    <col min="3612" max="3612" width="9.140625" style="221"/>
    <col min="3613" max="3613" width="14" style="221" customWidth="1"/>
    <col min="3614" max="3842" width="9.140625" style="221"/>
    <col min="3843" max="3843" width="7.5703125" style="221" customWidth="1"/>
    <col min="3844" max="3844" width="41.7109375" style="221" customWidth="1"/>
    <col min="3845" max="3845" width="13.42578125" style="221" customWidth="1"/>
    <col min="3846" max="3846" width="13.140625" style="221" customWidth="1"/>
    <col min="3847" max="3847" width="12.42578125" style="221" customWidth="1"/>
    <col min="3848" max="3848" width="12.85546875" style="221" customWidth="1"/>
    <col min="3849" max="3849" width="12.7109375" style="221" customWidth="1"/>
    <col min="3850" max="3850" width="13.28515625" style="221" customWidth="1"/>
    <col min="3851" max="3851" width="14" style="221" bestFit="1" customWidth="1"/>
    <col min="3852" max="3852" width="14.5703125" style="221" customWidth="1"/>
    <col min="3853" max="3853" width="13.85546875" style="221" customWidth="1"/>
    <col min="3854" max="3854" width="14" style="221" bestFit="1" customWidth="1"/>
    <col min="3855" max="3855" width="13.7109375" style="221" customWidth="1"/>
    <col min="3856" max="3857" width="15" style="221" customWidth="1"/>
    <col min="3858" max="3858" width="14.140625" style="221" customWidth="1"/>
    <col min="3859" max="3859" width="14.5703125" style="221" customWidth="1"/>
    <col min="3860" max="3861" width="11.140625" style="221" customWidth="1"/>
    <col min="3862" max="3862" width="12.28515625" style="221" customWidth="1"/>
    <col min="3863" max="3863" width="15" style="221" customWidth="1"/>
    <col min="3864" max="3867" width="11.140625" style="221" customWidth="1"/>
    <col min="3868" max="3868" width="9.140625" style="221"/>
    <col min="3869" max="3869" width="14" style="221" customWidth="1"/>
    <col min="3870" max="4098" width="9.140625" style="221"/>
    <col min="4099" max="4099" width="7.5703125" style="221" customWidth="1"/>
    <col min="4100" max="4100" width="41.7109375" style="221" customWidth="1"/>
    <col min="4101" max="4101" width="13.42578125" style="221" customWidth="1"/>
    <col min="4102" max="4102" width="13.140625" style="221" customWidth="1"/>
    <col min="4103" max="4103" width="12.42578125" style="221" customWidth="1"/>
    <col min="4104" max="4104" width="12.85546875" style="221" customWidth="1"/>
    <col min="4105" max="4105" width="12.7109375" style="221" customWidth="1"/>
    <col min="4106" max="4106" width="13.28515625" style="221" customWidth="1"/>
    <col min="4107" max="4107" width="14" style="221" bestFit="1" customWidth="1"/>
    <col min="4108" max="4108" width="14.5703125" style="221" customWidth="1"/>
    <col min="4109" max="4109" width="13.85546875" style="221" customWidth="1"/>
    <col min="4110" max="4110" width="14" style="221" bestFit="1" customWidth="1"/>
    <col min="4111" max="4111" width="13.7109375" style="221" customWidth="1"/>
    <col min="4112" max="4113" width="15" style="221" customWidth="1"/>
    <col min="4114" max="4114" width="14.140625" style="221" customWidth="1"/>
    <col min="4115" max="4115" width="14.5703125" style="221" customWidth="1"/>
    <col min="4116" max="4117" width="11.140625" style="221" customWidth="1"/>
    <col min="4118" max="4118" width="12.28515625" style="221" customWidth="1"/>
    <col min="4119" max="4119" width="15" style="221" customWidth="1"/>
    <col min="4120" max="4123" width="11.140625" style="221" customWidth="1"/>
    <col min="4124" max="4124" width="9.140625" style="221"/>
    <col min="4125" max="4125" width="14" style="221" customWidth="1"/>
    <col min="4126" max="4354" width="9.140625" style="221"/>
    <col min="4355" max="4355" width="7.5703125" style="221" customWidth="1"/>
    <col min="4356" max="4356" width="41.7109375" style="221" customWidth="1"/>
    <col min="4357" max="4357" width="13.42578125" style="221" customWidth="1"/>
    <col min="4358" max="4358" width="13.140625" style="221" customWidth="1"/>
    <col min="4359" max="4359" width="12.42578125" style="221" customWidth="1"/>
    <col min="4360" max="4360" width="12.85546875" style="221" customWidth="1"/>
    <col min="4361" max="4361" width="12.7109375" style="221" customWidth="1"/>
    <col min="4362" max="4362" width="13.28515625" style="221" customWidth="1"/>
    <col min="4363" max="4363" width="14" style="221" bestFit="1" customWidth="1"/>
    <col min="4364" max="4364" width="14.5703125" style="221" customWidth="1"/>
    <col min="4365" max="4365" width="13.85546875" style="221" customWidth="1"/>
    <col min="4366" max="4366" width="14" style="221" bestFit="1" customWidth="1"/>
    <col min="4367" max="4367" width="13.7109375" style="221" customWidth="1"/>
    <col min="4368" max="4369" width="15" style="221" customWidth="1"/>
    <col min="4370" max="4370" width="14.140625" style="221" customWidth="1"/>
    <col min="4371" max="4371" width="14.5703125" style="221" customWidth="1"/>
    <col min="4372" max="4373" width="11.140625" style="221" customWidth="1"/>
    <col min="4374" max="4374" width="12.28515625" style="221" customWidth="1"/>
    <col min="4375" max="4375" width="15" style="221" customWidth="1"/>
    <col min="4376" max="4379" width="11.140625" style="221" customWidth="1"/>
    <col min="4380" max="4380" width="9.140625" style="221"/>
    <col min="4381" max="4381" width="14" style="221" customWidth="1"/>
    <col min="4382" max="4610" width="9.140625" style="221"/>
    <col min="4611" max="4611" width="7.5703125" style="221" customWidth="1"/>
    <col min="4612" max="4612" width="41.7109375" style="221" customWidth="1"/>
    <col min="4613" max="4613" width="13.42578125" style="221" customWidth="1"/>
    <col min="4614" max="4614" width="13.140625" style="221" customWidth="1"/>
    <col min="4615" max="4615" width="12.42578125" style="221" customWidth="1"/>
    <col min="4616" max="4616" width="12.85546875" style="221" customWidth="1"/>
    <col min="4617" max="4617" width="12.7109375" style="221" customWidth="1"/>
    <col min="4618" max="4618" width="13.28515625" style="221" customWidth="1"/>
    <col min="4619" max="4619" width="14" style="221" bestFit="1" customWidth="1"/>
    <col min="4620" max="4620" width="14.5703125" style="221" customWidth="1"/>
    <col min="4621" max="4621" width="13.85546875" style="221" customWidth="1"/>
    <col min="4622" max="4622" width="14" style="221" bestFit="1" customWidth="1"/>
    <col min="4623" max="4623" width="13.7109375" style="221" customWidth="1"/>
    <col min="4624" max="4625" width="15" style="221" customWidth="1"/>
    <col min="4626" max="4626" width="14.140625" style="221" customWidth="1"/>
    <col min="4627" max="4627" width="14.5703125" style="221" customWidth="1"/>
    <col min="4628" max="4629" width="11.140625" style="221" customWidth="1"/>
    <col min="4630" max="4630" width="12.28515625" style="221" customWidth="1"/>
    <col min="4631" max="4631" width="15" style="221" customWidth="1"/>
    <col min="4632" max="4635" width="11.140625" style="221" customWidth="1"/>
    <col min="4636" max="4636" width="9.140625" style="221"/>
    <col min="4637" max="4637" width="14" style="221" customWidth="1"/>
    <col min="4638" max="4866" width="9.140625" style="221"/>
    <col min="4867" max="4867" width="7.5703125" style="221" customWidth="1"/>
    <col min="4868" max="4868" width="41.7109375" style="221" customWidth="1"/>
    <col min="4869" max="4869" width="13.42578125" style="221" customWidth="1"/>
    <col min="4870" max="4870" width="13.140625" style="221" customWidth="1"/>
    <col min="4871" max="4871" width="12.42578125" style="221" customWidth="1"/>
    <col min="4872" max="4872" width="12.85546875" style="221" customWidth="1"/>
    <col min="4873" max="4873" width="12.7109375" style="221" customWidth="1"/>
    <col min="4874" max="4874" width="13.28515625" style="221" customWidth="1"/>
    <col min="4875" max="4875" width="14" style="221" bestFit="1" customWidth="1"/>
    <col min="4876" max="4876" width="14.5703125" style="221" customWidth="1"/>
    <col min="4877" max="4877" width="13.85546875" style="221" customWidth="1"/>
    <col min="4878" max="4878" width="14" style="221" bestFit="1" customWidth="1"/>
    <col min="4879" max="4879" width="13.7109375" style="221" customWidth="1"/>
    <col min="4880" max="4881" width="15" style="221" customWidth="1"/>
    <col min="4882" max="4882" width="14.140625" style="221" customWidth="1"/>
    <col min="4883" max="4883" width="14.5703125" style="221" customWidth="1"/>
    <col min="4884" max="4885" width="11.140625" style="221" customWidth="1"/>
    <col min="4886" max="4886" width="12.28515625" style="221" customWidth="1"/>
    <col min="4887" max="4887" width="15" style="221" customWidth="1"/>
    <col min="4888" max="4891" width="11.140625" style="221" customWidth="1"/>
    <col min="4892" max="4892" width="9.140625" style="221"/>
    <col min="4893" max="4893" width="14" style="221" customWidth="1"/>
    <col min="4894" max="5122" width="9.140625" style="221"/>
    <col min="5123" max="5123" width="7.5703125" style="221" customWidth="1"/>
    <col min="5124" max="5124" width="41.7109375" style="221" customWidth="1"/>
    <col min="5125" max="5125" width="13.42578125" style="221" customWidth="1"/>
    <col min="5126" max="5126" width="13.140625" style="221" customWidth="1"/>
    <col min="5127" max="5127" width="12.42578125" style="221" customWidth="1"/>
    <col min="5128" max="5128" width="12.85546875" style="221" customWidth="1"/>
    <col min="5129" max="5129" width="12.7109375" style="221" customWidth="1"/>
    <col min="5130" max="5130" width="13.28515625" style="221" customWidth="1"/>
    <col min="5131" max="5131" width="14" style="221" bestFit="1" customWidth="1"/>
    <col min="5132" max="5132" width="14.5703125" style="221" customWidth="1"/>
    <col min="5133" max="5133" width="13.85546875" style="221" customWidth="1"/>
    <col min="5134" max="5134" width="14" style="221" bestFit="1" customWidth="1"/>
    <col min="5135" max="5135" width="13.7109375" style="221" customWidth="1"/>
    <col min="5136" max="5137" width="15" style="221" customWidth="1"/>
    <col min="5138" max="5138" width="14.140625" style="221" customWidth="1"/>
    <col min="5139" max="5139" width="14.5703125" style="221" customWidth="1"/>
    <col min="5140" max="5141" width="11.140625" style="221" customWidth="1"/>
    <col min="5142" max="5142" width="12.28515625" style="221" customWidth="1"/>
    <col min="5143" max="5143" width="15" style="221" customWidth="1"/>
    <col min="5144" max="5147" width="11.140625" style="221" customWidth="1"/>
    <col min="5148" max="5148" width="9.140625" style="221"/>
    <col min="5149" max="5149" width="14" style="221" customWidth="1"/>
    <col min="5150" max="5378" width="9.140625" style="221"/>
    <col min="5379" max="5379" width="7.5703125" style="221" customWidth="1"/>
    <col min="5380" max="5380" width="41.7109375" style="221" customWidth="1"/>
    <col min="5381" max="5381" width="13.42578125" style="221" customWidth="1"/>
    <col min="5382" max="5382" width="13.140625" style="221" customWidth="1"/>
    <col min="5383" max="5383" width="12.42578125" style="221" customWidth="1"/>
    <col min="5384" max="5384" width="12.85546875" style="221" customWidth="1"/>
    <col min="5385" max="5385" width="12.7109375" style="221" customWidth="1"/>
    <col min="5386" max="5386" width="13.28515625" style="221" customWidth="1"/>
    <col min="5387" max="5387" width="14" style="221" bestFit="1" customWidth="1"/>
    <col min="5388" max="5388" width="14.5703125" style="221" customWidth="1"/>
    <col min="5389" max="5389" width="13.85546875" style="221" customWidth="1"/>
    <col min="5390" max="5390" width="14" style="221" bestFit="1" customWidth="1"/>
    <col min="5391" max="5391" width="13.7109375" style="221" customWidth="1"/>
    <col min="5392" max="5393" width="15" style="221" customWidth="1"/>
    <col min="5394" max="5394" width="14.140625" style="221" customWidth="1"/>
    <col min="5395" max="5395" width="14.5703125" style="221" customWidth="1"/>
    <col min="5396" max="5397" width="11.140625" style="221" customWidth="1"/>
    <col min="5398" max="5398" width="12.28515625" style="221" customWidth="1"/>
    <col min="5399" max="5399" width="15" style="221" customWidth="1"/>
    <col min="5400" max="5403" width="11.140625" style="221" customWidth="1"/>
    <col min="5404" max="5404" width="9.140625" style="221"/>
    <col min="5405" max="5405" width="14" style="221" customWidth="1"/>
    <col min="5406" max="5634" width="9.140625" style="221"/>
    <col min="5635" max="5635" width="7.5703125" style="221" customWidth="1"/>
    <col min="5636" max="5636" width="41.7109375" style="221" customWidth="1"/>
    <col min="5637" max="5637" width="13.42578125" style="221" customWidth="1"/>
    <col min="5638" max="5638" width="13.140625" style="221" customWidth="1"/>
    <col min="5639" max="5639" width="12.42578125" style="221" customWidth="1"/>
    <col min="5640" max="5640" width="12.85546875" style="221" customWidth="1"/>
    <col min="5641" max="5641" width="12.7109375" style="221" customWidth="1"/>
    <col min="5642" max="5642" width="13.28515625" style="221" customWidth="1"/>
    <col min="5643" max="5643" width="14" style="221" bestFit="1" customWidth="1"/>
    <col min="5644" max="5644" width="14.5703125" style="221" customWidth="1"/>
    <col min="5645" max="5645" width="13.85546875" style="221" customWidth="1"/>
    <col min="5646" max="5646" width="14" style="221" bestFit="1" customWidth="1"/>
    <col min="5647" max="5647" width="13.7109375" style="221" customWidth="1"/>
    <col min="5648" max="5649" width="15" style="221" customWidth="1"/>
    <col min="5650" max="5650" width="14.140625" style="221" customWidth="1"/>
    <col min="5651" max="5651" width="14.5703125" style="221" customWidth="1"/>
    <col min="5652" max="5653" width="11.140625" style="221" customWidth="1"/>
    <col min="5654" max="5654" width="12.28515625" style="221" customWidth="1"/>
    <col min="5655" max="5655" width="15" style="221" customWidth="1"/>
    <col min="5656" max="5659" width="11.140625" style="221" customWidth="1"/>
    <col min="5660" max="5660" width="9.140625" style="221"/>
    <col min="5661" max="5661" width="14" style="221" customWidth="1"/>
    <col min="5662" max="5890" width="9.140625" style="221"/>
    <col min="5891" max="5891" width="7.5703125" style="221" customWidth="1"/>
    <col min="5892" max="5892" width="41.7109375" style="221" customWidth="1"/>
    <col min="5893" max="5893" width="13.42578125" style="221" customWidth="1"/>
    <col min="5894" max="5894" width="13.140625" style="221" customWidth="1"/>
    <col min="5895" max="5895" width="12.42578125" style="221" customWidth="1"/>
    <col min="5896" max="5896" width="12.85546875" style="221" customWidth="1"/>
    <col min="5897" max="5897" width="12.7109375" style="221" customWidth="1"/>
    <col min="5898" max="5898" width="13.28515625" style="221" customWidth="1"/>
    <col min="5899" max="5899" width="14" style="221" bestFit="1" customWidth="1"/>
    <col min="5900" max="5900" width="14.5703125" style="221" customWidth="1"/>
    <col min="5901" max="5901" width="13.85546875" style="221" customWidth="1"/>
    <col min="5902" max="5902" width="14" style="221" bestFit="1" customWidth="1"/>
    <col min="5903" max="5903" width="13.7109375" style="221" customWidth="1"/>
    <col min="5904" max="5905" width="15" style="221" customWidth="1"/>
    <col min="5906" max="5906" width="14.140625" style="221" customWidth="1"/>
    <col min="5907" max="5907" width="14.5703125" style="221" customWidth="1"/>
    <col min="5908" max="5909" width="11.140625" style="221" customWidth="1"/>
    <col min="5910" max="5910" width="12.28515625" style="221" customWidth="1"/>
    <col min="5911" max="5911" width="15" style="221" customWidth="1"/>
    <col min="5912" max="5915" width="11.140625" style="221" customWidth="1"/>
    <col min="5916" max="5916" width="9.140625" style="221"/>
    <col min="5917" max="5917" width="14" style="221" customWidth="1"/>
    <col min="5918" max="6146" width="9.140625" style="221"/>
    <col min="6147" max="6147" width="7.5703125" style="221" customWidth="1"/>
    <col min="6148" max="6148" width="41.7109375" style="221" customWidth="1"/>
    <col min="6149" max="6149" width="13.42578125" style="221" customWidth="1"/>
    <col min="6150" max="6150" width="13.140625" style="221" customWidth="1"/>
    <col min="6151" max="6151" width="12.42578125" style="221" customWidth="1"/>
    <col min="6152" max="6152" width="12.85546875" style="221" customWidth="1"/>
    <col min="6153" max="6153" width="12.7109375" style="221" customWidth="1"/>
    <col min="6154" max="6154" width="13.28515625" style="221" customWidth="1"/>
    <col min="6155" max="6155" width="14" style="221" bestFit="1" customWidth="1"/>
    <col min="6156" max="6156" width="14.5703125" style="221" customWidth="1"/>
    <col min="6157" max="6157" width="13.85546875" style="221" customWidth="1"/>
    <col min="6158" max="6158" width="14" style="221" bestFit="1" customWidth="1"/>
    <col min="6159" max="6159" width="13.7109375" style="221" customWidth="1"/>
    <col min="6160" max="6161" width="15" style="221" customWidth="1"/>
    <col min="6162" max="6162" width="14.140625" style="221" customWidth="1"/>
    <col min="6163" max="6163" width="14.5703125" style="221" customWidth="1"/>
    <col min="6164" max="6165" width="11.140625" style="221" customWidth="1"/>
    <col min="6166" max="6166" width="12.28515625" style="221" customWidth="1"/>
    <col min="6167" max="6167" width="15" style="221" customWidth="1"/>
    <col min="6168" max="6171" width="11.140625" style="221" customWidth="1"/>
    <col min="6172" max="6172" width="9.140625" style="221"/>
    <col min="6173" max="6173" width="14" style="221" customWidth="1"/>
    <col min="6174" max="6402" width="9.140625" style="221"/>
    <col min="6403" max="6403" width="7.5703125" style="221" customWidth="1"/>
    <col min="6404" max="6404" width="41.7109375" style="221" customWidth="1"/>
    <col min="6405" max="6405" width="13.42578125" style="221" customWidth="1"/>
    <col min="6406" max="6406" width="13.140625" style="221" customWidth="1"/>
    <col min="6407" max="6407" width="12.42578125" style="221" customWidth="1"/>
    <col min="6408" max="6408" width="12.85546875" style="221" customWidth="1"/>
    <col min="6409" max="6409" width="12.7109375" style="221" customWidth="1"/>
    <col min="6410" max="6410" width="13.28515625" style="221" customWidth="1"/>
    <col min="6411" max="6411" width="14" style="221" bestFit="1" customWidth="1"/>
    <col min="6412" max="6412" width="14.5703125" style="221" customWidth="1"/>
    <col min="6413" max="6413" width="13.85546875" style="221" customWidth="1"/>
    <col min="6414" max="6414" width="14" style="221" bestFit="1" customWidth="1"/>
    <col min="6415" max="6415" width="13.7109375" style="221" customWidth="1"/>
    <col min="6416" max="6417" width="15" style="221" customWidth="1"/>
    <col min="6418" max="6418" width="14.140625" style="221" customWidth="1"/>
    <col min="6419" max="6419" width="14.5703125" style="221" customWidth="1"/>
    <col min="6420" max="6421" width="11.140625" style="221" customWidth="1"/>
    <col min="6422" max="6422" width="12.28515625" style="221" customWidth="1"/>
    <col min="6423" max="6423" width="15" style="221" customWidth="1"/>
    <col min="6424" max="6427" width="11.140625" style="221" customWidth="1"/>
    <col min="6428" max="6428" width="9.140625" style="221"/>
    <col min="6429" max="6429" width="14" style="221" customWidth="1"/>
    <col min="6430" max="6658" width="9.140625" style="221"/>
    <col min="6659" max="6659" width="7.5703125" style="221" customWidth="1"/>
    <col min="6660" max="6660" width="41.7109375" style="221" customWidth="1"/>
    <col min="6661" max="6661" width="13.42578125" style="221" customWidth="1"/>
    <col min="6662" max="6662" width="13.140625" style="221" customWidth="1"/>
    <col min="6663" max="6663" width="12.42578125" style="221" customWidth="1"/>
    <col min="6664" max="6664" width="12.85546875" style="221" customWidth="1"/>
    <col min="6665" max="6665" width="12.7109375" style="221" customWidth="1"/>
    <col min="6666" max="6666" width="13.28515625" style="221" customWidth="1"/>
    <col min="6667" max="6667" width="14" style="221" bestFit="1" customWidth="1"/>
    <col min="6668" max="6668" width="14.5703125" style="221" customWidth="1"/>
    <col min="6669" max="6669" width="13.85546875" style="221" customWidth="1"/>
    <col min="6670" max="6670" width="14" style="221" bestFit="1" customWidth="1"/>
    <col min="6671" max="6671" width="13.7109375" style="221" customWidth="1"/>
    <col min="6672" max="6673" width="15" style="221" customWidth="1"/>
    <col min="6674" max="6674" width="14.140625" style="221" customWidth="1"/>
    <col min="6675" max="6675" width="14.5703125" style="221" customWidth="1"/>
    <col min="6676" max="6677" width="11.140625" style="221" customWidth="1"/>
    <col min="6678" max="6678" width="12.28515625" style="221" customWidth="1"/>
    <col min="6679" max="6679" width="15" style="221" customWidth="1"/>
    <col min="6680" max="6683" width="11.140625" style="221" customWidth="1"/>
    <col min="6684" max="6684" width="9.140625" style="221"/>
    <col min="6685" max="6685" width="14" style="221" customWidth="1"/>
    <col min="6686" max="6914" width="9.140625" style="221"/>
    <col min="6915" max="6915" width="7.5703125" style="221" customWidth="1"/>
    <col min="6916" max="6916" width="41.7109375" style="221" customWidth="1"/>
    <col min="6917" max="6917" width="13.42578125" style="221" customWidth="1"/>
    <col min="6918" max="6918" width="13.140625" style="221" customWidth="1"/>
    <col min="6919" max="6919" width="12.42578125" style="221" customWidth="1"/>
    <col min="6920" max="6920" width="12.85546875" style="221" customWidth="1"/>
    <col min="6921" max="6921" width="12.7109375" style="221" customWidth="1"/>
    <col min="6922" max="6922" width="13.28515625" style="221" customWidth="1"/>
    <col min="6923" max="6923" width="14" style="221" bestFit="1" customWidth="1"/>
    <col min="6924" max="6924" width="14.5703125" style="221" customWidth="1"/>
    <col min="6925" max="6925" width="13.85546875" style="221" customWidth="1"/>
    <col min="6926" max="6926" width="14" style="221" bestFit="1" customWidth="1"/>
    <col min="6927" max="6927" width="13.7109375" style="221" customWidth="1"/>
    <col min="6928" max="6929" width="15" style="221" customWidth="1"/>
    <col min="6930" max="6930" width="14.140625" style="221" customWidth="1"/>
    <col min="6931" max="6931" width="14.5703125" style="221" customWidth="1"/>
    <col min="6932" max="6933" width="11.140625" style="221" customWidth="1"/>
    <col min="6934" max="6934" width="12.28515625" style="221" customWidth="1"/>
    <col min="6935" max="6935" width="15" style="221" customWidth="1"/>
    <col min="6936" max="6939" width="11.140625" style="221" customWidth="1"/>
    <col min="6940" max="6940" width="9.140625" style="221"/>
    <col min="6941" max="6941" width="14" style="221" customWidth="1"/>
    <col min="6942" max="7170" width="9.140625" style="221"/>
    <col min="7171" max="7171" width="7.5703125" style="221" customWidth="1"/>
    <col min="7172" max="7172" width="41.7109375" style="221" customWidth="1"/>
    <col min="7173" max="7173" width="13.42578125" style="221" customWidth="1"/>
    <col min="7174" max="7174" width="13.140625" style="221" customWidth="1"/>
    <col min="7175" max="7175" width="12.42578125" style="221" customWidth="1"/>
    <col min="7176" max="7176" width="12.85546875" style="221" customWidth="1"/>
    <col min="7177" max="7177" width="12.7109375" style="221" customWidth="1"/>
    <col min="7178" max="7178" width="13.28515625" style="221" customWidth="1"/>
    <col min="7179" max="7179" width="14" style="221" bestFit="1" customWidth="1"/>
    <col min="7180" max="7180" width="14.5703125" style="221" customWidth="1"/>
    <col min="7181" max="7181" width="13.85546875" style="221" customWidth="1"/>
    <col min="7182" max="7182" width="14" style="221" bestFit="1" customWidth="1"/>
    <col min="7183" max="7183" width="13.7109375" style="221" customWidth="1"/>
    <col min="7184" max="7185" width="15" style="221" customWidth="1"/>
    <col min="7186" max="7186" width="14.140625" style="221" customWidth="1"/>
    <col min="7187" max="7187" width="14.5703125" style="221" customWidth="1"/>
    <col min="7188" max="7189" width="11.140625" style="221" customWidth="1"/>
    <col min="7190" max="7190" width="12.28515625" style="221" customWidth="1"/>
    <col min="7191" max="7191" width="15" style="221" customWidth="1"/>
    <col min="7192" max="7195" width="11.140625" style="221" customWidth="1"/>
    <col min="7196" max="7196" width="9.140625" style="221"/>
    <col min="7197" max="7197" width="14" style="221" customWidth="1"/>
    <col min="7198" max="7426" width="9.140625" style="221"/>
    <col min="7427" max="7427" width="7.5703125" style="221" customWidth="1"/>
    <col min="7428" max="7428" width="41.7109375" style="221" customWidth="1"/>
    <col min="7429" max="7429" width="13.42578125" style="221" customWidth="1"/>
    <col min="7430" max="7430" width="13.140625" style="221" customWidth="1"/>
    <col min="7431" max="7431" width="12.42578125" style="221" customWidth="1"/>
    <col min="7432" max="7432" width="12.85546875" style="221" customWidth="1"/>
    <col min="7433" max="7433" width="12.7109375" style="221" customWidth="1"/>
    <col min="7434" max="7434" width="13.28515625" style="221" customWidth="1"/>
    <col min="7435" max="7435" width="14" style="221" bestFit="1" customWidth="1"/>
    <col min="7436" max="7436" width="14.5703125" style="221" customWidth="1"/>
    <col min="7437" max="7437" width="13.85546875" style="221" customWidth="1"/>
    <col min="7438" max="7438" width="14" style="221" bestFit="1" customWidth="1"/>
    <col min="7439" max="7439" width="13.7109375" style="221" customWidth="1"/>
    <col min="7440" max="7441" width="15" style="221" customWidth="1"/>
    <col min="7442" max="7442" width="14.140625" style="221" customWidth="1"/>
    <col min="7443" max="7443" width="14.5703125" style="221" customWidth="1"/>
    <col min="7444" max="7445" width="11.140625" style="221" customWidth="1"/>
    <col min="7446" max="7446" width="12.28515625" style="221" customWidth="1"/>
    <col min="7447" max="7447" width="15" style="221" customWidth="1"/>
    <col min="7448" max="7451" width="11.140625" style="221" customWidth="1"/>
    <col min="7452" max="7452" width="9.140625" style="221"/>
    <col min="7453" max="7453" width="14" style="221" customWidth="1"/>
    <col min="7454" max="7682" width="9.140625" style="221"/>
    <col min="7683" max="7683" width="7.5703125" style="221" customWidth="1"/>
    <col min="7684" max="7684" width="41.7109375" style="221" customWidth="1"/>
    <col min="7685" max="7685" width="13.42578125" style="221" customWidth="1"/>
    <col min="7686" max="7686" width="13.140625" style="221" customWidth="1"/>
    <col min="7687" max="7687" width="12.42578125" style="221" customWidth="1"/>
    <col min="7688" max="7688" width="12.85546875" style="221" customWidth="1"/>
    <col min="7689" max="7689" width="12.7109375" style="221" customWidth="1"/>
    <col min="7690" max="7690" width="13.28515625" style="221" customWidth="1"/>
    <col min="7691" max="7691" width="14" style="221" bestFit="1" customWidth="1"/>
    <col min="7692" max="7692" width="14.5703125" style="221" customWidth="1"/>
    <col min="7693" max="7693" width="13.85546875" style="221" customWidth="1"/>
    <col min="7694" max="7694" width="14" style="221" bestFit="1" customWidth="1"/>
    <col min="7695" max="7695" width="13.7109375" style="221" customWidth="1"/>
    <col min="7696" max="7697" width="15" style="221" customWidth="1"/>
    <col min="7698" max="7698" width="14.140625" style="221" customWidth="1"/>
    <col min="7699" max="7699" width="14.5703125" style="221" customWidth="1"/>
    <col min="7700" max="7701" width="11.140625" style="221" customWidth="1"/>
    <col min="7702" max="7702" width="12.28515625" style="221" customWidth="1"/>
    <col min="7703" max="7703" width="15" style="221" customWidth="1"/>
    <col min="7704" max="7707" width="11.140625" style="221" customWidth="1"/>
    <col min="7708" max="7708" width="9.140625" style="221"/>
    <col min="7709" max="7709" width="14" style="221" customWidth="1"/>
    <col min="7710" max="7938" width="9.140625" style="221"/>
    <col min="7939" max="7939" width="7.5703125" style="221" customWidth="1"/>
    <col min="7940" max="7940" width="41.7109375" style="221" customWidth="1"/>
    <col min="7941" max="7941" width="13.42578125" style="221" customWidth="1"/>
    <col min="7942" max="7942" width="13.140625" style="221" customWidth="1"/>
    <col min="7943" max="7943" width="12.42578125" style="221" customWidth="1"/>
    <col min="7944" max="7944" width="12.85546875" style="221" customWidth="1"/>
    <col min="7945" max="7945" width="12.7109375" style="221" customWidth="1"/>
    <col min="7946" max="7946" width="13.28515625" style="221" customWidth="1"/>
    <col min="7947" max="7947" width="14" style="221" bestFit="1" customWidth="1"/>
    <col min="7948" max="7948" width="14.5703125" style="221" customWidth="1"/>
    <col min="7949" max="7949" width="13.85546875" style="221" customWidth="1"/>
    <col min="7950" max="7950" width="14" style="221" bestFit="1" customWidth="1"/>
    <col min="7951" max="7951" width="13.7109375" style="221" customWidth="1"/>
    <col min="7952" max="7953" width="15" style="221" customWidth="1"/>
    <col min="7954" max="7954" width="14.140625" style="221" customWidth="1"/>
    <col min="7955" max="7955" width="14.5703125" style="221" customWidth="1"/>
    <col min="7956" max="7957" width="11.140625" style="221" customWidth="1"/>
    <col min="7958" max="7958" width="12.28515625" style="221" customWidth="1"/>
    <col min="7959" max="7959" width="15" style="221" customWidth="1"/>
    <col min="7960" max="7963" width="11.140625" style="221" customWidth="1"/>
    <col min="7964" max="7964" width="9.140625" style="221"/>
    <col min="7965" max="7965" width="14" style="221" customWidth="1"/>
    <col min="7966" max="8194" width="9.140625" style="221"/>
    <col min="8195" max="8195" width="7.5703125" style="221" customWidth="1"/>
    <col min="8196" max="8196" width="41.7109375" style="221" customWidth="1"/>
    <col min="8197" max="8197" width="13.42578125" style="221" customWidth="1"/>
    <col min="8198" max="8198" width="13.140625" style="221" customWidth="1"/>
    <col min="8199" max="8199" width="12.42578125" style="221" customWidth="1"/>
    <col min="8200" max="8200" width="12.85546875" style="221" customWidth="1"/>
    <col min="8201" max="8201" width="12.7109375" style="221" customWidth="1"/>
    <col min="8202" max="8202" width="13.28515625" style="221" customWidth="1"/>
    <col min="8203" max="8203" width="14" style="221" bestFit="1" customWidth="1"/>
    <col min="8204" max="8204" width="14.5703125" style="221" customWidth="1"/>
    <col min="8205" max="8205" width="13.85546875" style="221" customWidth="1"/>
    <col min="8206" max="8206" width="14" style="221" bestFit="1" customWidth="1"/>
    <col min="8207" max="8207" width="13.7109375" style="221" customWidth="1"/>
    <col min="8208" max="8209" width="15" style="221" customWidth="1"/>
    <col min="8210" max="8210" width="14.140625" style="221" customWidth="1"/>
    <col min="8211" max="8211" width="14.5703125" style="221" customWidth="1"/>
    <col min="8212" max="8213" width="11.140625" style="221" customWidth="1"/>
    <col min="8214" max="8214" width="12.28515625" style="221" customWidth="1"/>
    <col min="8215" max="8215" width="15" style="221" customWidth="1"/>
    <col min="8216" max="8219" width="11.140625" style="221" customWidth="1"/>
    <col min="8220" max="8220" width="9.140625" style="221"/>
    <col min="8221" max="8221" width="14" style="221" customWidth="1"/>
    <col min="8222" max="8450" width="9.140625" style="221"/>
    <col min="8451" max="8451" width="7.5703125" style="221" customWidth="1"/>
    <col min="8452" max="8452" width="41.7109375" style="221" customWidth="1"/>
    <col min="8453" max="8453" width="13.42578125" style="221" customWidth="1"/>
    <col min="8454" max="8454" width="13.140625" style="221" customWidth="1"/>
    <col min="8455" max="8455" width="12.42578125" style="221" customWidth="1"/>
    <col min="8456" max="8456" width="12.85546875" style="221" customWidth="1"/>
    <col min="8457" max="8457" width="12.7109375" style="221" customWidth="1"/>
    <col min="8458" max="8458" width="13.28515625" style="221" customWidth="1"/>
    <col min="8459" max="8459" width="14" style="221" bestFit="1" customWidth="1"/>
    <col min="8460" max="8460" width="14.5703125" style="221" customWidth="1"/>
    <col min="8461" max="8461" width="13.85546875" style="221" customWidth="1"/>
    <col min="8462" max="8462" width="14" style="221" bestFit="1" customWidth="1"/>
    <col min="8463" max="8463" width="13.7109375" style="221" customWidth="1"/>
    <col min="8464" max="8465" width="15" style="221" customWidth="1"/>
    <col min="8466" max="8466" width="14.140625" style="221" customWidth="1"/>
    <col min="8467" max="8467" width="14.5703125" style="221" customWidth="1"/>
    <col min="8468" max="8469" width="11.140625" style="221" customWidth="1"/>
    <col min="8470" max="8470" width="12.28515625" style="221" customWidth="1"/>
    <col min="8471" max="8471" width="15" style="221" customWidth="1"/>
    <col min="8472" max="8475" width="11.140625" style="221" customWidth="1"/>
    <col min="8476" max="8476" width="9.140625" style="221"/>
    <col min="8477" max="8477" width="14" style="221" customWidth="1"/>
    <col min="8478" max="8706" width="9.140625" style="221"/>
    <col min="8707" max="8707" width="7.5703125" style="221" customWidth="1"/>
    <col min="8708" max="8708" width="41.7109375" style="221" customWidth="1"/>
    <col min="8709" max="8709" width="13.42578125" style="221" customWidth="1"/>
    <col min="8710" max="8710" width="13.140625" style="221" customWidth="1"/>
    <col min="8711" max="8711" width="12.42578125" style="221" customWidth="1"/>
    <col min="8712" max="8712" width="12.85546875" style="221" customWidth="1"/>
    <col min="8713" max="8713" width="12.7109375" style="221" customWidth="1"/>
    <col min="8714" max="8714" width="13.28515625" style="221" customWidth="1"/>
    <col min="8715" max="8715" width="14" style="221" bestFit="1" customWidth="1"/>
    <col min="8716" max="8716" width="14.5703125" style="221" customWidth="1"/>
    <col min="8717" max="8717" width="13.85546875" style="221" customWidth="1"/>
    <col min="8718" max="8718" width="14" style="221" bestFit="1" customWidth="1"/>
    <col min="8719" max="8719" width="13.7109375" style="221" customWidth="1"/>
    <col min="8720" max="8721" width="15" style="221" customWidth="1"/>
    <col min="8722" max="8722" width="14.140625" style="221" customWidth="1"/>
    <col min="8723" max="8723" width="14.5703125" style="221" customWidth="1"/>
    <col min="8724" max="8725" width="11.140625" style="221" customWidth="1"/>
    <col min="8726" max="8726" width="12.28515625" style="221" customWidth="1"/>
    <col min="8727" max="8727" width="15" style="221" customWidth="1"/>
    <col min="8728" max="8731" width="11.140625" style="221" customWidth="1"/>
    <col min="8732" max="8732" width="9.140625" style="221"/>
    <col min="8733" max="8733" width="14" style="221" customWidth="1"/>
    <col min="8734" max="8962" width="9.140625" style="221"/>
    <col min="8963" max="8963" width="7.5703125" style="221" customWidth="1"/>
    <col min="8964" max="8964" width="41.7109375" style="221" customWidth="1"/>
    <col min="8965" max="8965" width="13.42578125" style="221" customWidth="1"/>
    <col min="8966" max="8966" width="13.140625" style="221" customWidth="1"/>
    <col min="8967" max="8967" width="12.42578125" style="221" customWidth="1"/>
    <col min="8968" max="8968" width="12.85546875" style="221" customWidth="1"/>
    <col min="8969" max="8969" width="12.7109375" style="221" customWidth="1"/>
    <col min="8970" max="8970" width="13.28515625" style="221" customWidth="1"/>
    <col min="8971" max="8971" width="14" style="221" bestFit="1" customWidth="1"/>
    <col min="8972" max="8972" width="14.5703125" style="221" customWidth="1"/>
    <col min="8973" max="8973" width="13.85546875" style="221" customWidth="1"/>
    <col min="8974" max="8974" width="14" style="221" bestFit="1" customWidth="1"/>
    <col min="8975" max="8975" width="13.7109375" style="221" customWidth="1"/>
    <col min="8976" max="8977" width="15" style="221" customWidth="1"/>
    <col min="8978" max="8978" width="14.140625" style="221" customWidth="1"/>
    <col min="8979" max="8979" width="14.5703125" style="221" customWidth="1"/>
    <col min="8980" max="8981" width="11.140625" style="221" customWidth="1"/>
    <col min="8982" max="8982" width="12.28515625" style="221" customWidth="1"/>
    <col min="8983" max="8983" width="15" style="221" customWidth="1"/>
    <col min="8984" max="8987" width="11.140625" style="221" customWidth="1"/>
    <col min="8988" max="8988" width="9.140625" style="221"/>
    <col min="8989" max="8989" width="14" style="221" customWidth="1"/>
    <col min="8990" max="9218" width="9.140625" style="221"/>
    <col min="9219" max="9219" width="7.5703125" style="221" customWidth="1"/>
    <col min="9220" max="9220" width="41.7109375" style="221" customWidth="1"/>
    <col min="9221" max="9221" width="13.42578125" style="221" customWidth="1"/>
    <col min="9222" max="9222" width="13.140625" style="221" customWidth="1"/>
    <col min="9223" max="9223" width="12.42578125" style="221" customWidth="1"/>
    <col min="9224" max="9224" width="12.85546875" style="221" customWidth="1"/>
    <col min="9225" max="9225" width="12.7109375" style="221" customWidth="1"/>
    <col min="9226" max="9226" width="13.28515625" style="221" customWidth="1"/>
    <col min="9227" max="9227" width="14" style="221" bestFit="1" customWidth="1"/>
    <col min="9228" max="9228" width="14.5703125" style="221" customWidth="1"/>
    <col min="9229" max="9229" width="13.85546875" style="221" customWidth="1"/>
    <col min="9230" max="9230" width="14" style="221" bestFit="1" customWidth="1"/>
    <col min="9231" max="9231" width="13.7109375" style="221" customWidth="1"/>
    <col min="9232" max="9233" width="15" style="221" customWidth="1"/>
    <col min="9234" max="9234" width="14.140625" style="221" customWidth="1"/>
    <col min="9235" max="9235" width="14.5703125" style="221" customWidth="1"/>
    <col min="9236" max="9237" width="11.140625" style="221" customWidth="1"/>
    <col min="9238" max="9238" width="12.28515625" style="221" customWidth="1"/>
    <col min="9239" max="9239" width="15" style="221" customWidth="1"/>
    <col min="9240" max="9243" width="11.140625" style="221" customWidth="1"/>
    <col min="9244" max="9244" width="9.140625" style="221"/>
    <col min="9245" max="9245" width="14" style="221" customWidth="1"/>
    <col min="9246" max="9474" width="9.140625" style="221"/>
    <col min="9475" max="9475" width="7.5703125" style="221" customWidth="1"/>
    <col min="9476" max="9476" width="41.7109375" style="221" customWidth="1"/>
    <col min="9477" max="9477" width="13.42578125" style="221" customWidth="1"/>
    <col min="9478" max="9478" width="13.140625" style="221" customWidth="1"/>
    <col min="9479" max="9479" width="12.42578125" style="221" customWidth="1"/>
    <col min="9480" max="9480" width="12.85546875" style="221" customWidth="1"/>
    <col min="9481" max="9481" width="12.7109375" style="221" customWidth="1"/>
    <col min="9482" max="9482" width="13.28515625" style="221" customWidth="1"/>
    <col min="9483" max="9483" width="14" style="221" bestFit="1" customWidth="1"/>
    <col min="9484" max="9484" width="14.5703125" style="221" customWidth="1"/>
    <col min="9485" max="9485" width="13.85546875" style="221" customWidth="1"/>
    <col min="9486" max="9486" width="14" style="221" bestFit="1" customWidth="1"/>
    <col min="9487" max="9487" width="13.7109375" style="221" customWidth="1"/>
    <col min="9488" max="9489" width="15" style="221" customWidth="1"/>
    <col min="9490" max="9490" width="14.140625" style="221" customWidth="1"/>
    <col min="9491" max="9491" width="14.5703125" style="221" customWidth="1"/>
    <col min="9492" max="9493" width="11.140625" style="221" customWidth="1"/>
    <col min="9494" max="9494" width="12.28515625" style="221" customWidth="1"/>
    <col min="9495" max="9495" width="15" style="221" customWidth="1"/>
    <col min="9496" max="9499" width="11.140625" style="221" customWidth="1"/>
    <col min="9500" max="9500" width="9.140625" style="221"/>
    <col min="9501" max="9501" width="14" style="221" customWidth="1"/>
    <col min="9502" max="9730" width="9.140625" style="221"/>
    <col min="9731" max="9731" width="7.5703125" style="221" customWidth="1"/>
    <col min="9732" max="9732" width="41.7109375" style="221" customWidth="1"/>
    <col min="9733" max="9733" width="13.42578125" style="221" customWidth="1"/>
    <col min="9734" max="9734" width="13.140625" style="221" customWidth="1"/>
    <col min="9735" max="9735" width="12.42578125" style="221" customWidth="1"/>
    <col min="9736" max="9736" width="12.85546875" style="221" customWidth="1"/>
    <col min="9737" max="9737" width="12.7109375" style="221" customWidth="1"/>
    <col min="9738" max="9738" width="13.28515625" style="221" customWidth="1"/>
    <col min="9739" max="9739" width="14" style="221" bestFit="1" customWidth="1"/>
    <col min="9740" max="9740" width="14.5703125" style="221" customWidth="1"/>
    <col min="9741" max="9741" width="13.85546875" style="221" customWidth="1"/>
    <col min="9742" max="9742" width="14" style="221" bestFit="1" customWidth="1"/>
    <col min="9743" max="9743" width="13.7109375" style="221" customWidth="1"/>
    <col min="9744" max="9745" width="15" style="221" customWidth="1"/>
    <col min="9746" max="9746" width="14.140625" style="221" customWidth="1"/>
    <col min="9747" max="9747" width="14.5703125" style="221" customWidth="1"/>
    <col min="9748" max="9749" width="11.140625" style="221" customWidth="1"/>
    <col min="9750" max="9750" width="12.28515625" style="221" customWidth="1"/>
    <col min="9751" max="9751" width="15" style="221" customWidth="1"/>
    <col min="9752" max="9755" width="11.140625" style="221" customWidth="1"/>
    <col min="9756" max="9756" width="9.140625" style="221"/>
    <col min="9757" max="9757" width="14" style="221" customWidth="1"/>
    <col min="9758" max="9986" width="9.140625" style="221"/>
    <col min="9987" max="9987" width="7.5703125" style="221" customWidth="1"/>
    <col min="9988" max="9988" width="41.7109375" style="221" customWidth="1"/>
    <col min="9989" max="9989" width="13.42578125" style="221" customWidth="1"/>
    <col min="9990" max="9990" width="13.140625" style="221" customWidth="1"/>
    <col min="9991" max="9991" width="12.42578125" style="221" customWidth="1"/>
    <col min="9992" max="9992" width="12.85546875" style="221" customWidth="1"/>
    <col min="9993" max="9993" width="12.7109375" style="221" customWidth="1"/>
    <col min="9994" max="9994" width="13.28515625" style="221" customWidth="1"/>
    <col min="9995" max="9995" width="14" style="221" bestFit="1" customWidth="1"/>
    <col min="9996" max="9996" width="14.5703125" style="221" customWidth="1"/>
    <col min="9997" max="9997" width="13.85546875" style="221" customWidth="1"/>
    <col min="9998" max="9998" width="14" style="221" bestFit="1" customWidth="1"/>
    <col min="9999" max="9999" width="13.7109375" style="221" customWidth="1"/>
    <col min="10000" max="10001" width="15" style="221" customWidth="1"/>
    <col min="10002" max="10002" width="14.140625" style="221" customWidth="1"/>
    <col min="10003" max="10003" width="14.5703125" style="221" customWidth="1"/>
    <col min="10004" max="10005" width="11.140625" style="221" customWidth="1"/>
    <col min="10006" max="10006" width="12.28515625" style="221" customWidth="1"/>
    <col min="10007" max="10007" width="15" style="221" customWidth="1"/>
    <col min="10008" max="10011" width="11.140625" style="221" customWidth="1"/>
    <col min="10012" max="10012" width="9.140625" style="221"/>
    <col min="10013" max="10013" width="14" style="221" customWidth="1"/>
    <col min="10014" max="10242" width="9.140625" style="221"/>
    <col min="10243" max="10243" width="7.5703125" style="221" customWidth="1"/>
    <col min="10244" max="10244" width="41.7109375" style="221" customWidth="1"/>
    <col min="10245" max="10245" width="13.42578125" style="221" customWidth="1"/>
    <col min="10246" max="10246" width="13.140625" style="221" customWidth="1"/>
    <col min="10247" max="10247" width="12.42578125" style="221" customWidth="1"/>
    <col min="10248" max="10248" width="12.85546875" style="221" customWidth="1"/>
    <col min="10249" max="10249" width="12.7109375" style="221" customWidth="1"/>
    <col min="10250" max="10250" width="13.28515625" style="221" customWidth="1"/>
    <col min="10251" max="10251" width="14" style="221" bestFit="1" customWidth="1"/>
    <col min="10252" max="10252" width="14.5703125" style="221" customWidth="1"/>
    <col min="10253" max="10253" width="13.85546875" style="221" customWidth="1"/>
    <col min="10254" max="10254" width="14" style="221" bestFit="1" customWidth="1"/>
    <col min="10255" max="10255" width="13.7109375" style="221" customWidth="1"/>
    <col min="10256" max="10257" width="15" style="221" customWidth="1"/>
    <col min="10258" max="10258" width="14.140625" style="221" customWidth="1"/>
    <col min="10259" max="10259" width="14.5703125" style="221" customWidth="1"/>
    <col min="10260" max="10261" width="11.140625" style="221" customWidth="1"/>
    <col min="10262" max="10262" width="12.28515625" style="221" customWidth="1"/>
    <col min="10263" max="10263" width="15" style="221" customWidth="1"/>
    <col min="10264" max="10267" width="11.140625" style="221" customWidth="1"/>
    <col min="10268" max="10268" width="9.140625" style="221"/>
    <col min="10269" max="10269" width="14" style="221" customWidth="1"/>
    <col min="10270" max="10498" width="9.140625" style="221"/>
    <col min="10499" max="10499" width="7.5703125" style="221" customWidth="1"/>
    <col min="10500" max="10500" width="41.7109375" style="221" customWidth="1"/>
    <col min="10501" max="10501" width="13.42578125" style="221" customWidth="1"/>
    <col min="10502" max="10502" width="13.140625" style="221" customWidth="1"/>
    <col min="10503" max="10503" width="12.42578125" style="221" customWidth="1"/>
    <col min="10504" max="10504" width="12.85546875" style="221" customWidth="1"/>
    <col min="10505" max="10505" width="12.7109375" style="221" customWidth="1"/>
    <col min="10506" max="10506" width="13.28515625" style="221" customWidth="1"/>
    <col min="10507" max="10507" width="14" style="221" bestFit="1" customWidth="1"/>
    <col min="10508" max="10508" width="14.5703125" style="221" customWidth="1"/>
    <col min="10509" max="10509" width="13.85546875" style="221" customWidth="1"/>
    <col min="10510" max="10510" width="14" style="221" bestFit="1" customWidth="1"/>
    <col min="10511" max="10511" width="13.7109375" style="221" customWidth="1"/>
    <col min="10512" max="10513" width="15" style="221" customWidth="1"/>
    <col min="10514" max="10514" width="14.140625" style="221" customWidth="1"/>
    <col min="10515" max="10515" width="14.5703125" style="221" customWidth="1"/>
    <col min="10516" max="10517" width="11.140625" style="221" customWidth="1"/>
    <col min="10518" max="10518" width="12.28515625" style="221" customWidth="1"/>
    <col min="10519" max="10519" width="15" style="221" customWidth="1"/>
    <col min="10520" max="10523" width="11.140625" style="221" customWidth="1"/>
    <col min="10524" max="10524" width="9.140625" style="221"/>
    <col min="10525" max="10525" width="14" style="221" customWidth="1"/>
    <col min="10526" max="10754" width="9.140625" style="221"/>
    <col min="10755" max="10755" width="7.5703125" style="221" customWidth="1"/>
    <col min="10756" max="10756" width="41.7109375" style="221" customWidth="1"/>
    <col min="10757" max="10757" width="13.42578125" style="221" customWidth="1"/>
    <col min="10758" max="10758" width="13.140625" style="221" customWidth="1"/>
    <col min="10759" max="10759" width="12.42578125" style="221" customWidth="1"/>
    <col min="10760" max="10760" width="12.85546875" style="221" customWidth="1"/>
    <col min="10761" max="10761" width="12.7109375" style="221" customWidth="1"/>
    <col min="10762" max="10762" width="13.28515625" style="221" customWidth="1"/>
    <col min="10763" max="10763" width="14" style="221" bestFit="1" customWidth="1"/>
    <col min="10764" max="10764" width="14.5703125" style="221" customWidth="1"/>
    <col min="10765" max="10765" width="13.85546875" style="221" customWidth="1"/>
    <col min="10766" max="10766" width="14" style="221" bestFit="1" customWidth="1"/>
    <col min="10767" max="10767" width="13.7109375" style="221" customWidth="1"/>
    <col min="10768" max="10769" width="15" style="221" customWidth="1"/>
    <col min="10770" max="10770" width="14.140625" style="221" customWidth="1"/>
    <col min="10771" max="10771" width="14.5703125" style="221" customWidth="1"/>
    <col min="10772" max="10773" width="11.140625" style="221" customWidth="1"/>
    <col min="10774" max="10774" width="12.28515625" style="221" customWidth="1"/>
    <col min="10775" max="10775" width="15" style="221" customWidth="1"/>
    <col min="10776" max="10779" width="11.140625" style="221" customWidth="1"/>
    <col min="10780" max="10780" width="9.140625" style="221"/>
    <col min="10781" max="10781" width="14" style="221" customWidth="1"/>
    <col min="10782" max="11010" width="9.140625" style="221"/>
    <col min="11011" max="11011" width="7.5703125" style="221" customWidth="1"/>
    <col min="11012" max="11012" width="41.7109375" style="221" customWidth="1"/>
    <col min="11013" max="11013" width="13.42578125" style="221" customWidth="1"/>
    <col min="11014" max="11014" width="13.140625" style="221" customWidth="1"/>
    <col min="11015" max="11015" width="12.42578125" style="221" customWidth="1"/>
    <col min="11016" max="11016" width="12.85546875" style="221" customWidth="1"/>
    <col min="11017" max="11017" width="12.7109375" style="221" customWidth="1"/>
    <col min="11018" max="11018" width="13.28515625" style="221" customWidth="1"/>
    <col min="11019" max="11019" width="14" style="221" bestFit="1" customWidth="1"/>
    <col min="11020" max="11020" width="14.5703125" style="221" customWidth="1"/>
    <col min="11021" max="11021" width="13.85546875" style="221" customWidth="1"/>
    <col min="11022" max="11022" width="14" style="221" bestFit="1" customWidth="1"/>
    <col min="11023" max="11023" width="13.7109375" style="221" customWidth="1"/>
    <col min="11024" max="11025" width="15" style="221" customWidth="1"/>
    <col min="11026" max="11026" width="14.140625" style="221" customWidth="1"/>
    <col min="11027" max="11027" width="14.5703125" style="221" customWidth="1"/>
    <col min="11028" max="11029" width="11.140625" style="221" customWidth="1"/>
    <col min="11030" max="11030" width="12.28515625" style="221" customWidth="1"/>
    <col min="11031" max="11031" width="15" style="221" customWidth="1"/>
    <col min="11032" max="11035" width="11.140625" style="221" customWidth="1"/>
    <col min="11036" max="11036" width="9.140625" style="221"/>
    <col min="11037" max="11037" width="14" style="221" customWidth="1"/>
    <col min="11038" max="11266" width="9.140625" style="221"/>
    <col min="11267" max="11267" width="7.5703125" style="221" customWidth="1"/>
    <col min="11268" max="11268" width="41.7109375" style="221" customWidth="1"/>
    <col min="11269" max="11269" width="13.42578125" style="221" customWidth="1"/>
    <col min="11270" max="11270" width="13.140625" style="221" customWidth="1"/>
    <col min="11271" max="11271" width="12.42578125" style="221" customWidth="1"/>
    <col min="11272" max="11272" width="12.85546875" style="221" customWidth="1"/>
    <col min="11273" max="11273" width="12.7109375" style="221" customWidth="1"/>
    <col min="11274" max="11274" width="13.28515625" style="221" customWidth="1"/>
    <col min="11275" max="11275" width="14" style="221" bestFit="1" customWidth="1"/>
    <col min="11276" max="11276" width="14.5703125" style="221" customWidth="1"/>
    <col min="11277" max="11277" width="13.85546875" style="221" customWidth="1"/>
    <col min="11278" max="11278" width="14" style="221" bestFit="1" customWidth="1"/>
    <col min="11279" max="11279" width="13.7109375" style="221" customWidth="1"/>
    <col min="11280" max="11281" width="15" style="221" customWidth="1"/>
    <col min="11282" max="11282" width="14.140625" style="221" customWidth="1"/>
    <col min="11283" max="11283" width="14.5703125" style="221" customWidth="1"/>
    <col min="11284" max="11285" width="11.140625" style="221" customWidth="1"/>
    <col min="11286" max="11286" width="12.28515625" style="221" customWidth="1"/>
    <col min="11287" max="11287" width="15" style="221" customWidth="1"/>
    <col min="11288" max="11291" width="11.140625" style="221" customWidth="1"/>
    <col min="11292" max="11292" width="9.140625" style="221"/>
    <col min="11293" max="11293" width="14" style="221" customWidth="1"/>
    <col min="11294" max="11522" width="9.140625" style="221"/>
    <col min="11523" max="11523" width="7.5703125" style="221" customWidth="1"/>
    <col min="11524" max="11524" width="41.7109375" style="221" customWidth="1"/>
    <col min="11525" max="11525" width="13.42578125" style="221" customWidth="1"/>
    <col min="11526" max="11526" width="13.140625" style="221" customWidth="1"/>
    <col min="11527" max="11527" width="12.42578125" style="221" customWidth="1"/>
    <col min="11528" max="11528" width="12.85546875" style="221" customWidth="1"/>
    <col min="11529" max="11529" width="12.7109375" style="221" customWidth="1"/>
    <col min="11530" max="11530" width="13.28515625" style="221" customWidth="1"/>
    <col min="11531" max="11531" width="14" style="221" bestFit="1" customWidth="1"/>
    <col min="11532" max="11532" width="14.5703125" style="221" customWidth="1"/>
    <col min="11533" max="11533" width="13.85546875" style="221" customWidth="1"/>
    <col min="11534" max="11534" width="14" style="221" bestFit="1" customWidth="1"/>
    <col min="11535" max="11535" width="13.7109375" style="221" customWidth="1"/>
    <col min="11536" max="11537" width="15" style="221" customWidth="1"/>
    <col min="11538" max="11538" width="14.140625" style="221" customWidth="1"/>
    <col min="11539" max="11539" width="14.5703125" style="221" customWidth="1"/>
    <col min="11540" max="11541" width="11.140625" style="221" customWidth="1"/>
    <col min="11542" max="11542" width="12.28515625" style="221" customWidth="1"/>
    <col min="11543" max="11543" width="15" style="221" customWidth="1"/>
    <col min="11544" max="11547" width="11.140625" style="221" customWidth="1"/>
    <col min="11548" max="11548" width="9.140625" style="221"/>
    <col min="11549" max="11549" width="14" style="221" customWidth="1"/>
    <col min="11550" max="11778" width="9.140625" style="221"/>
    <col min="11779" max="11779" width="7.5703125" style="221" customWidth="1"/>
    <col min="11780" max="11780" width="41.7109375" style="221" customWidth="1"/>
    <col min="11781" max="11781" width="13.42578125" style="221" customWidth="1"/>
    <col min="11782" max="11782" width="13.140625" style="221" customWidth="1"/>
    <col min="11783" max="11783" width="12.42578125" style="221" customWidth="1"/>
    <col min="11784" max="11784" width="12.85546875" style="221" customWidth="1"/>
    <col min="11785" max="11785" width="12.7109375" style="221" customWidth="1"/>
    <col min="11786" max="11786" width="13.28515625" style="221" customWidth="1"/>
    <col min="11787" max="11787" width="14" style="221" bestFit="1" customWidth="1"/>
    <col min="11788" max="11788" width="14.5703125" style="221" customWidth="1"/>
    <col min="11789" max="11789" width="13.85546875" style="221" customWidth="1"/>
    <col min="11790" max="11790" width="14" style="221" bestFit="1" customWidth="1"/>
    <col min="11791" max="11791" width="13.7109375" style="221" customWidth="1"/>
    <col min="11792" max="11793" width="15" style="221" customWidth="1"/>
    <col min="11794" max="11794" width="14.140625" style="221" customWidth="1"/>
    <col min="11795" max="11795" width="14.5703125" style="221" customWidth="1"/>
    <col min="11796" max="11797" width="11.140625" style="221" customWidth="1"/>
    <col min="11798" max="11798" width="12.28515625" style="221" customWidth="1"/>
    <col min="11799" max="11799" width="15" style="221" customWidth="1"/>
    <col min="11800" max="11803" width="11.140625" style="221" customWidth="1"/>
    <col min="11804" max="11804" width="9.140625" style="221"/>
    <col min="11805" max="11805" width="14" style="221" customWidth="1"/>
    <col min="11806" max="12034" width="9.140625" style="221"/>
    <col min="12035" max="12035" width="7.5703125" style="221" customWidth="1"/>
    <col min="12036" max="12036" width="41.7109375" style="221" customWidth="1"/>
    <col min="12037" max="12037" width="13.42578125" style="221" customWidth="1"/>
    <col min="12038" max="12038" width="13.140625" style="221" customWidth="1"/>
    <col min="12039" max="12039" width="12.42578125" style="221" customWidth="1"/>
    <col min="12040" max="12040" width="12.85546875" style="221" customWidth="1"/>
    <col min="12041" max="12041" width="12.7109375" style="221" customWidth="1"/>
    <col min="12042" max="12042" width="13.28515625" style="221" customWidth="1"/>
    <col min="12043" max="12043" width="14" style="221" bestFit="1" customWidth="1"/>
    <col min="12044" max="12044" width="14.5703125" style="221" customWidth="1"/>
    <col min="12045" max="12045" width="13.85546875" style="221" customWidth="1"/>
    <col min="12046" max="12046" width="14" style="221" bestFit="1" customWidth="1"/>
    <col min="12047" max="12047" width="13.7109375" style="221" customWidth="1"/>
    <col min="12048" max="12049" width="15" style="221" customWidth="1"/>
    <col min="12050" max="12050" width="14.140625" style="221" customWidth="1"/>
    <col min="12051" max="12051" width="14.5703125" style="221" customWidth="1"/>
    <col min="12052" max="12053" width="11.140625" style="221" customWidth="1"/>
    <col min="12054" max="12054" width="12.28515625" style="221" customWidth="1"/>
    <col min="12055" max="12055" width="15" style="221" customWidth="1"/>
    <col min="12056" max="12059" width="11.140625" style="221" customWidth="1"/>
    <col min="12060" max="12060" width="9.140625" style="221"/>
    <col min="12061" max="12061" width="14" style="221" customWidth="1"/>
    <col min="12062" max="12290" width="9.140625" style="221"/>
    <col min="12291" max="12291" width="7.5703125" style="221" customWidth="1"/>
    <col min="12292" max="12292" width="41.7109375" style="221" customWidth="1"/>
    <col min="12293" max="12293" width="13.42578125" style="221" customWidth="1"/>
    <col min="12294" max="12294" width="13.140625" style="221" customWidth="1"/>
    <col min="12295" max="12295" width="12.42578125" style="221" customWidth="1"/>
    <col min="12296" max="12296" width="12.85546875" style="221" customWidth="1"/>
    <col min="12297" max="12297" width="12.7109375" style="221" customWidth="1"/>
    <col min="12298" max="12298" width="13.28515625" style="221" customWidth="1"/>
    <col min="12299" max="12299" width="14" style="221" bestFit="1" customWidth="1"/>
    <col min="12300" max="12300" width="14.5703125" style="221" customWidth="1"/>
    <col min="12301" max="12301" width="13.85546875" style="221" customWidth="1"/>
    <col min="12302" max="12302" width="14" style="221" bestFit="1" customWidth="1"/>
    <col min="12303" max="12303" width="13.7109375" style="221" customWidth="1"/>
    <col min="12304" max="12305" width="15" style="221" customWidth="1"/>
    <col min="12306" max="12306" width="14.140625" style="221" customWidth="1"/>
    <col min="12307" max="12307" width="14.5703125" style="221" customWidth="1"/>
    <col min="12308" max="12309" width="11.140625" style="221" customWidth="1"/>
    <col min="12310" max="12310" width="12.28515625" style="221" customWidth="1"/>
    <col min="12311" max="12311" width="15" style="221" customWidth="1"/>
    <col min="12312" max="12315" width="11.140625" style="221" customWidth="1"/>
    <col min="12316" max="12316" width="9.140625" style="221"/>
    <col min="12317" max="12317" width="14" style="221" customWidth="1"/>
    <col min="12318" max="12546" width="9.140625" style="221"/>
    <col min="12547" max="12547" width="7.5703125" style="221" customWidth="1"/>
    <col min="12548" max="12548" width="41.7109375" style="221" customWidth="1"/>
    <col min="12549" max="12549" width="13.42578125" style="221" customWidth="1"/>
    <col min="12550" max="12550" width="13.140625" style="221" customWidth="1"/>
    <col min="12551" max="12551" width="12.42578125" style="221" customWidth="1"/>
    <col min="12552" max="12552" width="12.85546875" style="221" customWidth="1"/>
    <col min="12553" max="12553" width="12.7109375" style="221" customWidth="1"/>
    <col min="12554" max="12554" width="13.28515625" style="221" customWidth="1"/>
    <col min="12555" max="12555" width="14" style="221" bestFit="1" customWidth="1"/>
    <col min="12556" max="12556" width="14.5703125" style="221" customWidth="1"/>
    <col min="12557" max="12557" width="13.85546875" style="221" customWidth="1"/>
    <col min="12558" max="12558" width="14" style="221" bestFit="1" customWidth="1"/>
    <col min="12559" max="12559" width="13.7109375" style="221" customWidth="1"/>
    <col min="12560" max="12561" width="15" style="221" customWidth="1"/>
    <col min="12562" max="12562" width="14.140625" style="221" customWidth="1"/>
    <col min="12563" max="12563" width="14.5703125" style="221" customWidth="1"/>
    <col min="12564" max="12565" width="11.140625" style="221" customWidth="1"/>
    <col min="12566" max="12566" width="12.28515625" style="221" customWidth="1"/>
    <col min="12567" max="12567" width="15" style="221" customWidth="1"/>
    <col min="12568" max="12571" width="11.140625" style="221" customWidth="1"/>
    <col min="12572" max="12572" width="9.140625" style="221"/>
    <col min="12573" max="12573" width="14" style="221" customWidth="1"/>
    <col min="12574" max="12802" width="9.140625" style="221"/>
    <col min="12803" max="12803" width="7.5703125" style="221" customWidth="1"/>
    <col min="12804" max="12804" width="41.7109375" style="221" customWidth="1"/>
    <col min="12805" max="12805" width="13.42578125" style="221" customWidth="1"/>
    <col min="12806" max="12806" width="13.140625" style="221" customWidth="1"/>
    <col min="12807" max="12807" width="12.42578125" style="221" customWidth="1"/>
    <col min="12808" max="12808" width="12.85546875" style="221" customWidth="1"/>
    <col min="12809" max="12809" width="12.7109375" style="221" customWidth="1"/>
    <col min="12810" max="12810" width="13.28515625" style="221" customWidth="1"/>
    <col min="12811" max="12811" width="14" style="221" bestFit="1" customWidth="1"/>
    <col min="12812" max="12812" width="14.5703125" style="221" customWidth="1"/>
    <col min="12813" max="12813" width="13.85546875" style="221" customWidth="1"/>
    <col min="12814" max="12814" width="14" style="221" bestFit="1" customWidth="1"/>
    <col min="12815" max="12815" width="13.7109375" style="221" customWidth="1"/>
    <col min="12816" max="12817" width="15" style="221" customWidth="1"/>
    <col min="12818" max="12818" width="14.140625" style="221" customWidth="1"/>
    <col min="12819" max="12819" width="14.5703125" style="221" customWidth="1"/>
    <col min="12820" max="12821" width="11.140625" style="221" customWidth="1"/>
    <col min="12822" max="12822" width="12.28515625" style="221" customWidth="1"/>
    <col min="12823" max="12823" width="15" style="221" customWidth="1"/>
    <col min="12824" max="12827" width="11.140625" style="221" customWidth="1"/>
    <col min="12828" max="12828" width="9.140625" style="221"/>
    <col min="12829" max="12829" width="14" style="221" customWidth="1"/>
    <col min="12830" max="13058" width="9.140625" style="221"/>
    <col min="13059" max="13059" width="7.5703125" style="221" customWidth="1"/>
    <col min="13060" max="13060" width="41.7109375" style="221" customWidth="1"/>
    <col min="13061" max="13061" width="13.42578125" style="221" customWidth="1"/>
    <col min="13062" max="13062" width="13.140625" style="221" customWidth="1"/>
    <col min="13063" max="13063" width="12.42578125" style="221" customWidth="1"/>
    <col min="13064" max="13064" width="12.85546875" style="221" customWidth="1"/>
    <col min="13065" max="13065" width="12.7109375" style="221" customWidth="1"/>
    <col min="13066" max="13066" width="13.28515625" style="221" customWidth="1"/>
    <col min="13067" max="13067" width="14" style="221" bestFit="1" customWidth="1"/>
    <col min="13068" max="13068" width="14.5703125" style="221" customWidth="1"/>
    <col min="13069" max="13069" width="13.85546875" style="221" customWidth="1"/>
    <col min="13070" max="13070" width="14" style="221" bestFit="1" customWidth="1"/>
    <col min="13071" max="13071" width="13.7109375" style="221" customWidth="1"/>
    <col min="13072" max="13073" width="15" style="221" customWidth="1"/>
    <col min="13074" max="13074" width="14.140625" style="221" customWidth="1"/>
    <col min="13075" max="13075" width="14.5703125" style="221" customWidth="1"/>
    <col min="13076" max="13077" width="11.140625" style="221" customWidth="1"/>
    <col min="13078" max="13078" width="12.28515625" style="221" customWidth="1"/>
    <col min="13079" max="13079" width="15" style="221" customWidth="1"/>
    <col min="13080" max="13083" width="11.140625" style="221" customWidth="1"/>
    <col min="13084" max="13084" width="9.140625" style="221"/>
    <col min="13085" max="13085" width="14" style="221" customWidth="1"/>
    <col min="13086" max="13314" width="9.140625" style="221"/>
    <col min="13315" max="13315" width="7.5703125" style="221" customWidth="1"/>
    <col min="13316" max="13316" width="41.7109375" style="221" customWidth="1"/>
    <col min="13317" max="13317" width="13.42578125" style="221" customWidth="1"/>
    <col min="13318" max="13318" width="13.140625" style="221" customWidth="1"/>
    <col min="13319" max="13319" width="12.42578125" style="221" customWidth="1"/>
    <col min="13320" max="13320" width="12.85546875" style="221" customWidth="1"/>
    <col min="13321" max="13321" width="12.7109375" style="221" customWidth="1"/>
    <col min="13322" max="13322" width="13.28515625" style="221" customWidth="1"/>
    <col min="13323" max="13323" width="14" style="221" bestFit="1" customWidth="1"/>
    <col min="13324" max="13324" width="14.5703125" style="221" customWidth="1"/>
    <col min="13325" max="13325" width="13.85546875" style="221" customWidth="1"/>
    <col min="13326" max="13326" width="14" style="221" bestFit="1" customWidth="1"/>
    <col min="13327" max="13327" width="13.7109375" style="221" customWidth="1"/>
    <col min="13328" max="13329" width="15" style="221" customWidth="1"/>
    <col min="13330" max="13330" width="14.140625" style="221" customWidth="1"/>
    <col min="13331" max="13331" width="14.5703125" style="221" customWidth="1"/>
    <col min="13332" max="13333" width="11.140625" style="221" customWidth="1"/>
    <col min="13334" max="13334" width="12.28515625" style="221" customWidth="1"/>
    <col min="13335" max="13335" width="15" style="221" customWidth="1"/>
    <col min="13336" max="13339" width="11.140625" style="221" customWidth="1"/>
    <col min="13340" max="13340" width="9.140625" style="221"/>
    <col min="13341" max="13341" width="14" style="221" customWidth="1"/>
    <col min="13342" max="13570" width="9.140625" style="221"/>
    <col min="13571" max="13571" width="7.5703125" style="221" customWidth="1"/>
    <col min="13572" max="13572" width="41.7109375" style="221" customWidth="1"/>
    <col min="13573" max="13573" width="13.42578125" style="221" customWidth="1"/>
    <col min="13574" max="13574" width="13.140625" style="221" customWidth="1"/>
    <col min="13575" max="13575" width="12.42578125" style="221" customWidth="1"/>
    <col min="13576" max="13576" width="12.85546875" style="221" customWidth="1"/>
    <col min="13577" max="13577" width="12.7109375" style="221" customWidth="1"/>
    <col min="13578" max="13578" width="13.28515625" style="221" customWidth="1"/>
    <col min="13579" max="13579" width="14" style="221" bestFit="1" customWidth="1"/>
    <col min="13580" max="13580" width="14.5703125" style="221" customWidth="1"/>
    <col min="13581" max="13581" width="13.85546875" style="221" customWidth="1"/>
    <col min="13582" max="13582" width="14" style="221" bestFit="1" customWidth="1"/>
    <col min="13583" max="13583" width="13.7109375" style="221" customWidth="1"/>
    <col min="13584" max="13585" width="15" style="221" customWidth="1"/>
    <col min="13586" max="13586" width="14.140625" style="221" customWidth="1"/>
    <col min="13587" max="13587" width="14.5703125" style="221" customWidth="1"/>
    <col min="13588" max="13589" width="11.140625" style="221" customWidth="1"/>
    <col min="13590" max="13590" width="12.28515625" style="221" customWidth="1"/>
    <col min="13591" max="13591" width="15" style="221" customWidth="1"/>
    <col min="13592" max="13595" width="11.140625" style="221" customWidth="1"/>
    <col min="13596" max="13596" width="9.140625" style="221"/>
    <col min="13597" max="13597" width="14" style="221" customWidth="1"/>
    <col min="13598" max="13826" width="9.140625" style="221"/>
    <col min="13827" max="13827" width="7.5703125" style="221" customWidth="1"/>
    <col min="13828" max="13828" width="41.7109375" style="221" customWidth="1"/>
    <col min="13829" max="13829" width="13.42578125" style="221" customWidth="1"/>
    <col min="13830" max="13830" width="13.140625" style="221" customWidth="1"/>
    <col min="13831" max="13831" width="12.42578125" style="221" customWidth="1"/>
    <col min="13832" max="13832" width="12.85546875" style="221" customWidth="1"/>
    <col min="13833" max="13833" width="12.7109375" style="221" customWidth="1"/>
    <col min="13834" max="13834" width="13.28515625" style="221" customWidth="1"/>
    <col min="13835" max="13835" width="14" style="221" bestFit="1" customWidth="1"/>
    <col min="13836" max="13836" width="14.5703125" style="221" customWidth="1"/>
    <col min="13837" max="13837" width="13.85546875" style="221" customWidth="1"/>
    <col min="13838" max="13838" width="14" style="221" bestFit="1" customWidth="1"/>
    <col min="13839" max="13839" width="13.7109375" style="221" customWidth="1"/>
    <col min="13840" max="13841" width="15" style="221" customWidth="1"/>
    <col min="13842" max="13842" width="14.140625" style="221" customWidth="1"/>
    <col min="13843" max="13843" width="14.5703125" style="221" customWidth="1"/>
    <col min="13844" max="13845" width="11.140625" style="221" customWidth="1"/>
    <col min="13846" max="13846" width="12.28515625" style="221" customWidth="1"/>
    <col min="13847" max="13847" width="15" style="221" customWidth="1"/>
    <col min="13848" max="13851" width="11.140625" style="221" customWidth="1"/>
    <col min="13852" max="13852" width="9.140625" style="221"/>
    <col min="13853" max="13853" width="14" style="221" customWidth="1"/>
    <col min="13854" max="14082" width="9.140625" style="221"/>
    <col min="14083" max="14083" width="7.5703125" style="221" customWidth="1"/>
    <col min="14084" max="14084" width="41.7109375" style="221" customWidth="1"/>
    <col min="14085" max="14085" width="13.42578125" style="221" customWidth="1"/>
    <col min="14086" max="14086" width="13.140625" style="221" customWidth="1"/>
    <col min="14087" max="14087" width="12.42578125" style="221" customWidth="1"/>
    <col min="14088" max="14088" width="12.85546875" style="221" customWidth="1"/>
    <col min="14089" max="14089" width="12.7109375" style="221" customWidth="1"/>
    <col min="14090" max="14090" width="13.28515625" style="221" customWidth="1"/>
    <col min="14091" max="14091" width="14" style="221" bestFit="1" customWidth="1"/>
    <col min="14092" max="14092" width="14.5703125" style="221" customWidth="1"/>
    <col min="14093" max="14093" width="13.85546875" style="221" customWidth="1"/>
    <col min="14094" max="14094" width="14" style="221" bestFit="1" customWidth="1"/>
    <col min="14095" max="14095" width="13.7109375" style="221" customWidth="1"/>
    <col min="14096" max="14097" width="15" style="221" customWidth="1"/>
    <col min="14098" max="14098" width="14.140625" style="221" customWidth="1"/>
    <col min="14099" max="14099" width="14.5703125" style="221" customWidth="1"/>
    <col min="14100" max="14101" width="11.140625" style="221" customWidth="1"/>
    <col min="14102" max="14102" width="12.28515625" style="221" customWidth="1"/>
    <col min="14103" max="14103" width="15" style="221" customWidth="1"/>
    <col min="14104" max="14107" width="11.140625" style="221" customWidth="1"/>
    <col min="14108" max="14108" width="9.140625" style="221"/>
    <col min="14109" max="14109" width="14" style="221" customWidth="1"/>
    <col min="14110" max="14338" width="9.140625" style="221"/>
    <col min="14339" max="14339" width="7.5703125" style="221" customWidth="1"/>
    <col min="14340" max="14340" width="41.7109375" style="221" customWidth="1"/>
    <col min="14341" max="14341" width="13.42578125" style="221" customWidth="1"/>
    <col min="14342" max="14342" width="13.140625" style="221" customWidth="1"/>
    <col min="14343" max="14343" width="12.42578125" style="221" customWidth="1"/>
    <col min="14344" max="14344" width="12.85546875" style="221" customWidth="1"/>
    <col min="14345" max="14345" width="12.7109375" style="221" customWidth="1"/>
    <col min="14346" max="14346" width="13.28515625" style="221" customWidth="1"/>
    <col min="14347" max="14347" width="14" style="221" bestFit="1" customWidth="1"/>
    <col min="14348" max="14348" width="14.5703125" style="221" customWidth="1"/>
    <col min="14349" max="14349" width="13.85546875" style="221" customWidth="1"/>
    <col min="14350" max="14350" width="14" style="221" bestFit="1" customWidth="1"/>
    <col min="14351" max="14351" width="13.7109375" style="221" customWidth="1"/>
    <col min="14352" max="14353" width="15" style="221" customWidth="1"/>
    <col min="14354" max="14354" width="14.140625" style="221" customWidth="1"/>
    <col min="14355" max="14355" width="14.5703125" style="221" customWidth="1"/>
    <col min="14356" max="14357" width="11.140625" style="221" customWidth="1"/>
    <col min="14358" max="14358" width="12.28515625" style="221" customWidth="1"/>
    <col min="14359" max="14359" width="15" style="221" customWidth="1"/>
    <col min="14360" max="14363" width="11.140625" style="221" customWidth="1"/>
    <col min="14364" max="14364" width="9.140625" style="221"/>
    <col min="14365" max="14365" width="14" style="221" customWidth="1"/>
    <col min="14366" max="14594" width="9.140625" style="221"/>
    <col min="14595" max="14595" width="7.5703125" style="221" customWidth="1"/>
    <col min="14596" max="14596" width="41.7109375" style="221" customWidth="1"/>
    <col min="14597" max="14597" width="13.42578125" style="221" customWidth="1"/>
    <col min="14598" max="14598" width="13.140625" style="221" customWidth="1"/>
    <col min="14599" max="14599" width="12.42578125" style="221" customWidth="1"/>
    <col min="14600" max="14600" width="12.85546875" style="221" customWidth="1"/>
    <col min="14601" max="14601" width="12.7109375" style="221" customWidth="1"/>
    <col min="14602" max="14602" width="13.28515625" style="221" customWidth="1"/>
    <col min="14603" max="14603" width="14" style="221" bestFit="1" customWidth="1"/>
    <col min="14604" max="14604" width="14.5703125" style="221" customWidth="1"/>
    <col min="14605" max="14605" width="13.85546875" style="221" customWidth="1"/>
    <col min="14606" max="14606" width="14" style="221" bestFit="1" customWidth="1"/>
    <col min="14607" max="14607" width="13.7109375" style="221" customWidth="1"/>
    <col min="14608" max="14609" width="15" style="221" customWidth="1"/>
    <col min="14610" max="14610" width="14.140625" style="221" customWidth="1"/>
    <col min="14611" max="14611" width="14.5703125" style="221" customWidth="1"/>
    <col min="14612" max="14613" width="11.140625" style="221" customWidth="1"/>
    <col min="14614" max="14614" width="12.28515625" style="221" customWidth="1"/>
    <col min="14615" max="14615" width="15" style="221" customWidth="1"/>
    <col min="14616" max="14619" width="11.140625" style="221" customWidth="1"/>
    <col min="14620" max="14620" width="9.140625" style="221"/>
    <col min="14621" max="14621" width="14" style="221" customWidth="1"/>
    <col min="14622" max="14850" width="9.140625" style="221"/>
    <col min="14851" max="14851" width="7.5703125" style="221" customWidth="1"/>
    <col min="14852" max="14852" width="41.7109375" style="221" customWidth="1"/>
    <col min="14853" max="14853" width="13.42578125" style="221" customWidth="1"/>
    <col min="14854" max="14854" width="13.140625" style="221" customWidth="1"/>
    <col min="14855" max="14855" width="12.42578125" style="221" customWidth="1"/>
    <col min="14856" max="14856" width="12.85546875" style="221" customWidth="1"/>
    <col min="14857" max="14857" width="12.7109375" style="221" customWidth="1"/>
    <col min="14858" max="14858" width="13.28515625" style="221" customWidth="1"/>
    <col min="14859" max="14859" width="14" style="221" bestFit="1" customWidth="1"/>
    <col min="14860" max="14860" width="14.5703125" style="221" customWidth="1"/>
    <col min="14861" max="14861" width="13.85546875" style="221" customWidth="1"/>
    <col min="14862" max="14862" width="14" style="221" bestFit="1" customWidth="1"/>
    <col min="14863" max="14863" width="13.7109375" style="221" customWidth="1"/>
    <col min="14864" max="14865" width="15" style="221" customWidth="1"/>
    <col min="14866" max="14866" width="14.140625" style="221" customWidth="1"/>
    <col min="14867" max="14867" width="14.5703125" style="221" customWidth="1"/>
    <col min="14868" max="14869" width="11.140625" style="221" customWidth="1"/>
    <col min="14870" max="14870" width="12.28515625" style="221" customWidth="1"/>
    <col min="14871" max="14871" width="15" style="221" customWidth="1"/>
    <col min="14872" max="14875" width="11.140625" style="221" customWidth="1"/>
    <col min="14876" max="14876" width="9.140625" style="221"/>
    <col min="14877" max="14877" width="14" style="221" customWidth="1"/>
    <col min="14878" max="15106" width="9.140625" style="221"/>
    <col min="15107" max="15107" width="7.5703125" style="221" customWidth="1"/>
    <col min="15108" max="15108" width="41.7109375" style="221" customWidth="1"/>
    <col min="15109" max="15109" width="13.42578125" style="221" customWidth="1"/>
    <col min="15110" max="15110" width="13.140625" style="221" customWidth="1"/>
    <col min="15111" max="15111" width="12.42578125" style="221" customWidth="1"/>
    <col min="15112" max="15112" width="12.85546875" style="221" customWidth="1"/>
    <col min="15113" max="15113" width="12.7109375" style="221" customWidth="1"/>
    <col min="15114" max="15114" width="13.28515625" style="221" customWidth="1"/>
    <col min="15115" max="15115" width="14" style="221" bestFit="1" customWidth="1"/>
    <col min="15116" max="15116" width="14.5703125" style="221" customWidth="1"/>
    <col min="15117" max="15117" width="13.85546875" style="221" customWidth="1"/>
    <col min="15118" max="15118" width="14" style="221" bestFit="1" customWidth="1"/>
    <col min="15119" max="15119" width="13.7109375" style="221" customWidth="1"/>
    <col min="15120" max="15121" width="15" style="221" customWidth="1"/>
    <col min="15122" max="15122" width="14.140625" style="221" customWidth="1"/>
    <col min="15123" max="15123" width="14.5703125" style="221" customWidth="1"/>
    <col min="15124" max="15125" width="11.140625" style="221" customWidth="1"/>
    <col min="15126" max="15126" width="12.28515625" style="221" customWidth="1"/>
    <col min="15127" max="15127" width="15" style="221" customWidth="1"/>
    <col min="15128" max="15131" width="11.140625" style="221" customWidth="1"/>
    <col min="15132" max="15132" width="9.140625" style="221"/>
    <col min="15133" max="15133" width="14" style="221" customWidth="1"/>
    <col min="15134" max="15362" width="9.140625" style="221"/>
    <col min="15363" max="15363" width="7.5703125" style="221" customWidth="1"/>
    <col min="15364" max="15364" width="41.7109375" style="221" customWidth="1"/>
    <col min="15365" max="15365" width="13.42578125" style="221" customWidth="1"/>
    <col min="15366" max="15366" width="13.140625" style="221" customWidth="1"/>
    <col min="15367" max="15367" width="12.42578125" style="221" customWidth="1"/>
    <col min="15368" max="15368" width="12.85546875" style="221" customWidth="1"/>
    <col min="15369" max="15369" width="12.7109375" style="221" customWidth="1"/>
    <col min="15370" max="15370" width="13.28515625" style="221" customWidth="1"/>
    <col min="15371" max="15371" width="14" style="221" bestFit="1" customWidth="1"/>
    <col min="15372" max="15372" width="14.5703125" style="221" customWidth="1"/>
    <col min="15373" max="15373" width="13.85546875" style="221" customWidth="1"/>
    <col min="15374" max="15374" width="14" style="221" bestFit="1" customWidth="1"/>
    <col min="15375" max="15375" width="13.7109375" style="221" customWidth="1"/>
    <col min="15376" max="15377" width="15" style="221" customWidth="1"/>
    <col min="15378" max="15378" width="14.140625" style="221" customWidth="1"/>
    <col min="15379" max="15379" width="14.5703125" style="221" customWidth="1"/>
    <col min="15380" max="15381" width="11.140625" style="221" customWidth="1"/>
    <col min="15382" max="15382" width="12.28515625" style="221" customWidth="1"/>
    <col min="15383" max="15383" width="15" style="221" customWidth="1"/>
    <col min="15384" max="15387" width="11.140625" style="221" customWidth="1"/>
    <col min="15388" max="15388" width="9.140625" style="221"/>
    <col min="15389" max="15389" width="14" style="221" customWidth="1"/>
    <col min="15390" max="15618" width="9.140625" style="221"/>
    <col min="15619" max="15619" width="7.5703125" style="221" customWidth="1"/>
    <col min="15620" max="15620" width="41.7109375" style="221" customWidth="1"/>
    <col min="15621" max="15621" width="13.42578125" style="221" customWidth="1"/>
    <col min="15622" max="15622" width="13.140625" style="221" customWidth="1"/>
    <col min="15623" max="15623" width="12.42578125" style="221" customWidth="1"/>
    <col min="15624" max="15624" width="12.85546875" style="221" customWidth="1"/>
    <col min="15625" max="15625" width="12.7109375" style="221" customWidth="1"/>
    <col min="15626" max="15626" width="13.28515625" style="221" customWidth="1"/>
    <col min="15627" max="15627" width="14" style="221" bestFit="1" customWidth="1"/>
    <col min="15628" max="15628" width="14.5703125" style="221" customWidth="1"/>
    <col min="15629" max="15629" width="13.85546875" style="221" customWidth="1"/>
    <col min="15630" max="15630" width="14" style="221" bestFit="1" customWidth="1"/>
    <col min="15631" max="15631" width="13.7109375" style="221" customWidth="1"/>
    <col min="15632" max="15633" width="15" style="221" customWidth="1"/>
    <col min="15634" max="15634" width="14.140625" style="221" customWidth="1"/>
    <col min="15635" max="15635" width="14.5703125" style="221" customWidth="1"/>
    <col min="15636" max="15637" width="11.140625" style="221" customWidth="1"/>
    <col min="15638" max="15638" width="12.28515625" style="221" customWidth="1"/>
    <col min="15639" max="15639" width="15" style="221" customWidth="1"/>
    <col min="15640" max="15643" width="11.140625" style="221" customWidth="1"/>
    <col min="15644" max="15644" width="9.140625" style="221"/>
    <col min="15645" max="15645" width="14" style="221" customWidth="1"/>
    <col min="15646" max="15874" width="9.140625" style="221"/>
    <col min="15875" max="15875" width="7.5703125" style="221" customWidth="1"/>
    <col min="15876" max="15876" width="41.7109375" style="221" customWidth="1"/>
    <col min="15877" max="15877" width="13.42578125" style="221" customWidth="1"/>
    <col min="15878" max="15878" width="13.140625" style="221" customWidth="1"/>
    <col min="15879" max="15879" width="12.42578125" style="221" customWidth="1"/>
    <col min="15880" max="15880" width="12.85546875" style="221" customWidth="1"/>
    <col min="15881" max="15881" width="12.7109375" style="221" customWidth="1"/>
    <col min="15882" max="15882" width="13.28515625" style="221" customWidth="1"/>
    <col min="15883" max="15883" width="14" style="221" bestFit="1" customWidth="1"/>
    <col min="15884" max="15884" width="14.5703125" style="221" customWidth="1"/>
    <col min="15885" max="15885" width="13.85546875" style="221" customWidth="1"/>
    <col min="15886" max="15886" width="14" style="221" bestFit="1" customWidth="1"/>
    <col min="15887" max="15887" width="13.7109375" style="221" customWidth="1"/>
    <col min="15888" max="15889" width="15" style="221" customWidth="1"/>
    <col min="15890" max="15890" width="14.140625" style="221" customWidth="1"/>
    <col min="15891" max="15891" width="14.5703125" style="221" customWidth="1"/>
    <col min="15892" max="15893" width="11.140625" style="221" customWidth="1"/>
    <col min="15894" max="15894" width="12.28515625" style="221" customWidth="1"/>
    <col min="15895" max="15895" width="15" style="221" customWidth="1"/>
    <col min="15896" max="15899" width="11.140625" style="221" customWidth="1"/>
    <col min="15900" max="15900" width="9.140625" style="221"/>
    <col min="15901" max="15901" width="14" style="221" customWidth="1"/>
    <col min="15902" max="16130" width="9.140625" style="221"/>
    <col min="16131" max="16131" width="7.5703125" style="221" customWidth="1"/>
    <col min="16132" max="16132" width="41.7109375" style="221" customWidth="1"/>
    <col min="16133" max="16133" width="13.42578125" style="221" customWidth="1"/>
    <col min="16134" max="16134" width="13.140625" style="221" customWidth="1"/>
    <col min="16135" max="16135" width="12.42578125" style="221" customWidth="1"/>
    <col min="16136" max="16136" width="12.85546875" style="221" customWidth="1"/>
    <col min="16137" max="16137" width="12.7109375" style="221" customWidth="1"/>
    <col min="16138" max="16138" width="13.28515625" style="221" customWidth="1"/>
    <col min="16139" max="16139" width="14" style="221" bestFit="1" customWidth="1"/>
    <col min="16140" max="16140" width="14.5703125" style="221" customWidth="1"/>
    <col min="16141" max="16141" width="13.85546875" style="221" customWidth="1"/>
    <col min="16142" max="16142" width="14" style="221" bestFit="1" customWidth="1"/>
    <col min="16143" max="16143" width="13.7109375" style="221" customWidth="1"/>
    <col min="16144" max="16145" width="15" style="221" customWidth="1"/>
    <col min="16146" max="16146" width="14.140625" style="221" customWidth="1"/>
    <col min="16147" max="16147" width="14.5703125" style="221" customWidth="1"/>
    <col min="16148" max="16149" width="11.140625" style="221" customWidth="1"/>
    <col min="16150" max="16150" width="12.28515625" style="221" customWidth="1"/>
    <col min="16151" max="16151" width="15" style="221" customWidth="1"/>
    <col min="16152" max="16155" width="11.140625" style="221" customWidth="1"/>
    <col min="16156" max="16156" width="9.140625" style="221"/>
    <col min="16157" max="16157" width="14" style="221" customWidth="1"/>
    <col min="16158" max="16384" width="9.140625" style="221"/>
  </cols>
  <sheetData>
    <row r="1" spans="1:29">
      <c r="J1" s="223"/>
      <c r="K1" s="223"/>
      <c r="L1" s="223"/>
      <c r="M1" s="223"/>
      <c r="N1" s="223"/>
      <c r="O1" s="224" t="s">
        <v>540</v>
      </c>
    </row>
    <row r="2" spans="1:29" ht="17.25">
      <c r="F2" s="229"/>
      <c r="G2" s="229"/>
      <c r="H2" s="229"/>
      <c r="I2" s="229"/>
      <c r="J2" s="230"/>
      <c r="K2" s="230"/>
      <c r="L2" s="231"/>
      <c r="M2" s="232"/>
      <c r="N2" s="232"/>
      <c r="O2" s="233"/>
      <c r="P2" s="233"/>
      <c r="Q2" s="233"/>
      <c r="R2" s="234"/>
      <c r="S2" s="234"/>
      <c r="T2" s="234"/>
      <c r="W2" s="234"/>
      <c r="X2" s="234"/>
      <c r="Z2" s="234"/>
    </row>
    <row r="3" spans="1:29">
      <c r="J3" s="235"/>
      <c r="K3" s="235"/>
      <c r="L3" s="235"/>
      <c r="M3" s="235"/>
      <c r="N3" s="235"/>
      <c r="O3" s="235"/>
      <c r="P3" s="233"/>
      <c r="Q3" s="233"/>
      <c r="R3" s="236"/>
      <c r="S3" s="236"/>
      <c r="T3" s="236"/>
      <c r="U3" s="236"/>
      <c r="W3" s="236"/>
      <c r="X3" s="236"/>
      <c r="Y3" s="236"/>
      <c r="Z3" s="236"/>
      <c r="AA3" s="236"/>
      <c r="AC3" s="237"/>
    </row>
    <row r="4" spans="1:29">
      <c r="J4" s="238"/>
      <c r="K4" s="238"/>
      <c r="L4" s="235"/>
      <c r="M4" s="235"/>
      <c r="N4" s="235"/>
      <c r="O4" s="235"/>
      <c r="P4" s="233"/>
      <c r="Q4" s="233"/>
      <c r="R4" s="236"/>
      <c r="S4" s="236"/>
      <c r="T4" s="236"/>
      <c r="U4" s="236"/>
      <c r="W4" s="236"/>
      <c r="X4" s="236"/>
      <c r="Y4" s="236"/>
      <c r="Z4" s="236"/>
      <c r="AA4" s="236"/>
      <c r="AC4" s="237"/>
    </row>
    <row r="5" spans="1:29">
      <c r="J5" s="235"/>
      <c r="K5" s="235"/>
      <c r="L5" s="235"/>
      <c r="M5" s="235"/>
      <c r="N5" s="235"/>
      <c r="O5" s="235"/>
      <c r="P5" s="233"/>
      <c r="Q5" s="233"/>
      <c r="R5" s="234"/>
      <c r="S5" s="234"/>
      <c r="T5" s="234"/>
      <c r="U5" s="234"/>
      <c r="W5" s="234"/>
      <c r="X5" s="234"/>
      <c r="Y5" s="234"/>
      <c r="Z5" s="234"/>
      <c r="AA5" s="234"/>
      <c r="AC5" s="239"/>
    </row>
    <row r="6" spans="1:29">
      <c r="J6" s="235"/>
      <c r="K6" s="235"/>
      <c r="L6" s="235"/>
      <c r="M6" s="235"/>
      <c r="N6" s="235"/>
      <c r="O6" s="235"/>
      <c r="P6" s="233"/>
      <c r="Q6" s="233"/>
      <c r="R6" s="234"/>
      <c r="S6" s="234"/>
      <c r="T6" s="234"/>
      <c r="U6" s="234"/>
      <c r="W6" s="234"/>
      <c r="X6" s="234"/>
      <c r="Y6" s="234"/>
      <c r="Z6" s="234"/>
      <c r="AA6" s="234"/>
      <c r="AC6" s="239"/>
    </row>
    <row r="7" spans="1:29">
      <c r="J7" s="235"/>
      <c r="K7" s="235"/>
      <c r="L7" s="235"/>
      <c r="M7" s="235"/>
      <c r="N7" s="235"/>
      <c r="O7" s="235"/>
      <c r="P7" s="233"/>
      <c r="Q7" s="233"/>
      <c r="R7" s="234"/>
      <c r="S7" s="234"/>
      <c r="T7" s="234"/>
      <c r="U7" s="234"/>
      <c r="W7" s="234"/>
      <c r="X7" s="234"/>
      <c r="Y7" s="234"/>
      <c r="Z7" s="234"/>
      <c r="AA7" s="234"/>
      <c r="AC7" s="239"/>
    </row>
    <row r="8" spans="1:29" ht="14.45" customHeight="1">
      <c r="E8" s="240"/>
      <c r="F8" s="241"/>
      <c r="G8" s="241"/>
      <c r="H8" s="241"/>
      <c r="I8" s="241"/>
      <c r="J8" s="242">
        <f>+J20/J12/12</f>
        <v>240.7028129800307</v>
      </c>
      <c r="K8" s="242">
        <f t="shared" ref="K8:AC8" si="0">+K20/K12/12</f>
        <v>519.45854098674238</v>
      </c>
      <c r="L8" s="242">
        <f t="shared" si="0"/>
        <v>485.91694256351622</v>
      </c>
      <c r="M8" s="242">
        <f t="shared" si="0"/>
        <v>454.56878714776639</v>
      </c>
      <c r="N8" s="242">
        <f t="shared" si="0"/>
        <v>499.59700370192309</v>
      </c>
      <c r="O8" s="242">
        <f t="shared" si="0"/>
        <v>390.6603520527388</v>
      </c>
      <c r="P8" s="242">
        <f t="shared" si="0"/>
        <v>388.43430742094392</v>
      </c>
      <c r="Q8" s="242">
        <f t="shared" si="0"/>
        <v>339.46436751352815</v>
      </c>
      <c r="R8" s="242">
        <f t="shared" si="0"/>
        <v>356.55692808130908</v>
      </c>
      <c r="S8" s="242">
        <f t="shared" si="0"/>
        <v>378.96201297548959</v>
      </c>
      <c r="T8" s="242">
        <f t="shared" si="0"/>
        <v>342.2884544564717</v>
      </c>
      <c r="U8" s="242">
        <f t="shared" si="0"/>
        <v>343.50201111108032</v>
      </c>
      <c r="V8" s="242">
        <f t="shared" si="0"/>
        <v>353.95798084029155</v>
      </c>
      <c r="W8" s="242">
        <f t="shared" si="0"/>
        <v>345.46590176489809</v>
      </c>
      <c r="X8" s="242">
        <f t="shared" si="0"/>
        <v>340.516992844284</v>
      </c>
      <c r="Y8" s="242">
        <f t="shared" si="0"/>
        <v>323.19292278637562</v>
      </c>
      <c r="Z8" s="242">
        <f t="shared" si="0"/>
        <v>402.80413084444444</v>
      </c>
      <c r="AA8" s="242"/>
      <c r="AB8" s="243"/>
      <c r="AC8" s="244">
        <f t="shared" si="0"/>
        <v>340.82614936454581</v>
      </c>
    </row>
    <row r="9" spans="1:29" s="249" customFormat="1" ht="30.75" customHeight="1">
      <c r="A9" s="662" t="s">
        <v>504</v>
      </c>
      <c r="B9" s="662"/>
      <c r="C9" s="662"/>
      <c r="D9" s="662"/>
      <c r="E9" s="663" t="s">
        <v>541</v>
      </c>
      <c r="F9" s="664"/>
      <c r="G9" s="245"/>
      <c r="H9" s="245"/>
      <c r="I9" s="245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7"/>
      <c r="AC9" s="248"/>
    </row>
    <row r="10" spans="1:29" s="255" customFormat="1" ht="72.75">
      <c r="A10" s="662"/>
      <c r="B10" s="662"/>
      <c r="C10" s="662"/>
      <c r="D10" s="662"/>
      <c r="E10" s="250" t="s">
        <v>542</v>
      </c>
      <c r="F10" s="251" t="s">
        <v>543</v>
      </c>
      <c r="G10" s="251"/>
      <c r="H10" s="251"/>
      <c r="I10" s="251"/>
      <c r="J10" s="252" t="s">
        <v>544</v>
      </c>
      <c r="K10" s="252" t="s">
        <v>503</v>
      </c>
      <c r="L10" s="252" t="s">
        <v>2</v>
      </c>
      <c r="M10" s="252" t="s">
        <v>1</v>
      </c>
      <c r="N10" s="252" t="s">
        <v>3</v>
      </c>
      <c r="O10" s="252" t="s">
        <v>4</v>
      </c>
      <c r="P10" s="252" t="s">
        <v>545</v>
      </c>
      <c r="Q10" s="252" t="s">
        <v>546</v>
      </c>
      <c r="R10" s="252" t="s">
        <v>547</v>
      </c>
      <c r="S10" s="252" t="s">
        <v>548</v>
      </c>
      <c r="T10" s="252" t="s">
        <v>549</v>
      </c>
      <c r="U10" s="252" t="s">
        <v>550</v>
      </c>
      <c r="V10" s="252" t="s">
        <v>551</v>
      </c>
      <c r="W10" s="252" t="s">
        <v>552</v>
      </c>
      <c r="X10" s="252" t="s">
        <v>553</v>
      </c>
      <c r="Y10" s="252" t="s">
        <v>554</v>
      </c>
      <c r="Z10" s="252" t="s">
        <v>5</v>
      </c>
      <c r="AA10" s="252" t="s">
        <v>555</v>
      </c>
      <c r="AB10" s="253"/>
      <c r="AC10" s="254" t="s">
        <v>521</v>
      </c>
    </row>
    <row r="11" spans="1:29" s="262" customFormat="1" hidden="1">
      <c r="A11" s="256"/>
      <c r="B11" s="256"/>
      <c r="C11" s="256"/>
      <c r="D11" s="256"/>
      <c r="E11" s="257"/>
      <c r="F11" s="257"/>
      <c r="G11" s="258"/>
      <c r="H11" s="258"/>
      <c r="I11" s="258"/>
      <c r="J11" s="259"/>
      <c r="K11" s="259"/>
      <c r="L11" s="259"/>
      <c r="M11" s="259"/>
      <c r="N11" s="259"/>
      <c r="O11" s="259"/>
      <c r="P11" s="260"/>
      <c r="Q11" s="260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C11" s="263"/>
    </row>
    <row r="12" spans="1:29" s="268" customFormat="1" ht="14.25" hidden="1">
      <c r="A12" s="264"/>
      <c r="B12" s="264"/>
      <c r="C12" s="264"/>
      <c r="D12" s="264"/>
      <c r="E12" s="265"/>
      <c r="F12" s="266" t="s">
        <v>556</v>
      </c>
      <c r="G12" s="266"/>
      <c r="H12" s="266"/>
      <c r="I12" s="266"/>
      <c r="J12" s="267">
        <v>868</v>
      </c>
      <c r="K12" s="267">
        <v>110</v>
      </c>
      <c r="L12" s="267">
        <v>82</v>
      </c>
      <c r="M12" s="267">
        <v>97</v>
      </c>
      <c r="N12" s="267">
        <v>52</v>
      </c>
      <c r="O12" s="267">
        <v>143</v>
      </c>
      <c r="P12" s="267">
        <v>417</v>
      </c>
      <c r="Q12" s="267">
        <v>56</v>
      </c>
      <c r="R12" s="267">
        <v>88</v>
      </c>
      <c r="S12" s="267">
        <v>65</v>
      </c>
      <c r="T12" s="267">
        <v>76</v>
      </c>
      <c r="U12" s="267">
        <v>92</v>
      </c>
      <c r="V12" s="267">
        <v>74</v>
      </c>
      <c r="W12" s="267">
        <v>88</v>
      </c>
      <c r="X12" s="267">
        <v>73</v>
      </c>
      <c r="Y12" s="267">
        <v>60</v>
      </c>
      <c r="Z12" s="267">
        <v>75</v>
      </c>
      <c r="AA12" s="267">
        <v>0</v>
      </c>
      <c r="AC12" s="269">
        <f t="shared" ref="AC12:AC26" si="1">SUM(J12:AB12)</f>
        <v>2516</v>
      </c>
    </row>
    <row r="13" spans="1:29" s="268" customFormat="1" ht="14.25" hidden="1">
      <c r="A13" s="264"/>
      <c r="B13" s="264"/>
      <c r="C13" s="264"/>
      <c r="D13" s="264"/>
      <c r="E13" s="265"/>
      <c r="F13" s="270"/>
      <c r="G13" s="270"/>
      <c r="H13" s="270"/>
      <c r="I13" s="270"/>
      <c r="J13" s="267">
        <v>0</v>
      </c>
      <c r="K13" s="267">
        <v>0</v>
      </c>
      <c r="L13" s="267">
        <v>0</v>
      </c>
      <c r="M13" s="267">
        <v>0</v>
      </c>
      <c r="N13" s="267">
        <v>0</v>
      </c>
      <c r="O13" s="267">
        <v>0</v>
      </c>
      <c r="P13" s="267">
        <v>0</v>
      </c>
      <c r="Q13" s="267">
        <v>0</v>
      </c>
      <c r="R13" s="267">
        <v>0</v>
      </c>
      <c r="S13" s="267">
        <v>0</v>
      </c>
      <c r="T13" s="267">
        <v>0</v>
      </c>
      <c r="U13" s="267">
        <v>0</v>
      </c>
      <c r="V13" s="267">
        <v>0</v>
      </c>
      <c r="W13" s="267">
        <v>0</v>
      </c>
      <c r="X13" s="267">
        <v>0</v>
      </c>
      <c r="Y13" s="267">
        <v>0</v>
      </c>
      <c r="Z13" s="267">
        <v>0</v>
      </c>
      <c r="AA13" s="267">
        <v>0</v>
      </c>
      <c r="AC13" s="269">
        <f t="shared" si="1"/>
        <v>0</v>
      </c>
    </row>
    <row r="14" spans="1:29" s="268" customFormat="1" ht="28.5" hidden="1">
      <c r="A14" s="264"/>
      <c r="B14" s="264"/>
      <c r="C14" s="264"/>
      <c r="D14" s="264"/>
      <c r="E14" s="265"/>
      <c r="F14" s="266" t="s">
        <v>557</v>
      </c>
      <c r="G14" s="266"/>
      <c r="H14" s="266"/>
      <c r="I14" s="266"/>
      <c r="J14" s="267">
        <v>10</v>
      </c>
      <c r="K14" s="267">
        <v>3</v>
      </c>
      <c r="L14" s="267">
        <v>1</v>
      </c>
      <c r="M14" s="267">
        <v>1</v>
      </c>
      <c r="N14" s="267">
        <v>1</v>
      </c>
      <c r="O14" s="267">
        <v>1</v>
      </c>
      <c r="P14" s="267">
        <v>1</v>
      </c>
      <c r="Q14" s="267">
        <v>1</v>
      </c>
      <c r="R14" s="267">
        <v>1</v>
      </c>
      <c r="S14" s="267">
        <v>1</v>
      </c>
      <c r="T14" s="267">
        <v>1</v>
      </c>
      <c r="U14" s="267">
        <v>1</v>
      </c>
      <c r="V14" s="267">
        <v>1</v>
      </c>
      <c r="W14" s="267">
        <v>1</v>
      </c>
      <c r="X14" s="267">
        <v>1</v>
      </c>
      <c r="Y14" s="267">
        <v>1</v>
      </c>
      <c r="Z14" s="267">
        <v>1</v>
      </c>
      <c r="AA14" s="267">
        <v>0</v>
      </c>
      <c r="AC14" s="269">
        <f t="shared" si="1"/>
        <v>28</v>
      </c>
    </row>
    <row r="15" spans="1:29" s="268" customFormat="1" ht="14.25" hidden="1">
      <c r="A15" s="264"/>
      <c r="B15" s="264"/>
      <c r="C15" s="264"/>
      <c r="D15" s="264"/>
      <c r="E15" s="265"/>
      <c r="F15" s="271"/>
      <c r="G15" s="271"/>
      <c r="H15" s="271"/>
      <c r="I15" s="271"/>
      <c r="J15" s="267">
        <v>0</v>
      </c>
      <c r="K15" s="267">
        <v>0</v>
      </c>
      <c r="L15" s="267">
        <v>0</v>
      </c>
      <c r="M15" s="267">
        <v>0</v>
      </c>
      <c r="N15" s="267">
        <v>0</v>
      </c>
      <c r="O15" s="267">
        <v>0</v>
      </c>
      <c r="P15" s="267">
        <v>0</v>
      </c>
      <c r="Q15" s="267">
        <v>0</v>
      </c>
      <c r="R15" s="267">
        <v>0</v>
      </c>
      <c r="S15" s="267">
        <v>0</v>
      </c>
      <c r="T15" s="267">
        <v>0</v>
      </c>
      <c r="U15" s="267">
        <v>0</v>
      </c>
      <c r="V15" s="267">
        <v>0</v>
      </c>
      <c r="W15" s="267">
        <v>0</v>
      </c>
      <c r="X15" s="267">
        <v>0</v>
      </c>
      <c r="Y15" s="267">
        <v>0</v>
      </c>
      <c r="Z15" s="267">
        <v>0</v>
      </c>
      <c r="AA15" s="267">
        <v>0</v>
      </c>
      <c r="AC15" s="269">
        <f t="shared" si="1"/>
        <v>0</v>
      </c>
    </row>
    <row r="16" spans="1:29" s="275" customFormat="1" ht="14.25" hidden="1">
      <c r="A16" s="272"/>
      <c r="B16" s="272"/>
      <c r="C16" s="272"/>
      <c r="D16" s="272"/>
      <c r="E16" s="273"/>
      <c r="F16" s="274" t="s">
        <v>558</v>
      </c>
      <c r="G16" s="274"/>
      <c r="H16" s="274"/>
      <c r="I16" s="274"/>
      <c r="J16" s="267">
        <f t="shared" ref="J16:AA16" si="2">+J18+J154</f>
        <v>4018963.3200000012</v>
      </c>
      <c r="K16" s="267">
        <f t="shared" si="2"/>
        <v>783109.27049549995</v>
      </c>
      <c r="L16" s="267">
        <f t="shared" si="2"/>
        <v>563016.67148249992</v>
      </c>
      <c r="M16" s="267">
        <f t="shared" si="2"/>
        <v>629486.19465800002</v>
      </c>
      <c r="N16" s="267">
        <f t="shared" si="2"/>
        <v>343897.73031000001</v>
      </c>
      <c r="O16" s="267">
        <f t="shared" si="2"/>
        <v>822531.66412249987</v>
      </c>
      <c r="P16" s="267">
        <f t="shared" si="2"/>
        <v>2548495.4184360639</v>
      </c>
      <c r="Q16" s="267">
        <f t="shared" si="2"/>
        <v>311476.95496909093</v>
      </c>
      <c r="R16" s="267">
        <f t="shared" si="2"/>
        <v>532447.41605386231</v>
      </c>
      <c r="S16" s="267">
        <f t="shared" si="2"/>
        <v>408348.27012088185</v>
      </c>
      <c r="T16" s="267">
        <f t="shared" si="2"/>
        <v>434266.07046430209</v>
      </c>
      <c r="U16" s="267">
        <f t="shared" si="2"/>
        <v>517813.92026663263</v>
      </c>
      <c r="V16" s="267">
        <f t="shared" si="2"/>
        <v>441161.08698617888</v>
      </c>
      <c r="W16" s="267">
        <f t="shared" si="2"/>
        <v>514908.20818000234</v>
      </c>
      <c r="X16" s="267">
        <f t="shared" si="2"/>
        <v>400173.28573159274</v>
      </c>
      <c r="Y16" s="267">
        <f t="shared" si="2"/>
        <v>313037.20440619043</v>
      </c>
      <c r="Z16" s="267">
        <f t="shared" si="2"/>
        <v>467460.71776000003</v>
      </c>
      <c r="AA16" s="267">
        <f t="shared" si="2"/>
        <v>238535.54044257672</v>
      </c>
      <c r="AC16" s="269">
        <f t="shared" si="1"/>
        <v>14289128.944885874</v>
      </c>
    </row>
    <row r="17" spans="1:29" s="268" customFormat="1" ht="14.25" hidden="1">
      <c r="A17" s="264"/>
      <c r="B17" s="264"/>
      <c r="C17" s="264"/>
      <c r="D17" s="264"/>
      <c r="E17" s="265"/>
      <c r="F17" s="276" t="s">
        <v>559</v>
      </c>
      <c r="G17" s="276"/>
      <c r="H17" s="276"/>
      <c r="I17" s="276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C17" s="269">
        <f t="shared" si="1"/>
        <v>0</v>
      </c>
    </row>
    <row r="18" spans="1:29" s="275" customFormat="1" ht="14.25" hidden="1">
      <c r="A18" s="272"/>
      <c r="B18" s="272"/>
      <c r="C18" s="272"/>
      <c r="D18" s="272"/>
      <c r="E18" s="273"/>
      <c r="F18" s="266" t="s">
        <v>560</v>
      </c>
      <c r="G18" s="266"/>
      <c r="H18" s="266"/>
      <c r="I18" s="266"/>
      <c r="J18" s="267">
        <f t="shared" ref="J18:AA18" si="3">J20+SUM(J26:J151)-J26-J33-J49-J117-J123-J142</f>
        <v>4018963.3200000012</v>
      </c>
      <c r="K18" s="267">
        <f t="shared" si="3"/>
        <v>783109.27049549995</v>
      </c>
      <c r="L18" s="267">
        <f t="shared" si="3"/>
        <v>563016.67148249992</v>
      </c>
      <c r="M18" s="267">
        <f t="shared" si="3"/>
        <v>629486.19465800002</v>
      </c>
      <c r="N18" s="267">
        <f t="shared" si="3"/>
        <v>343897.73031000001</v>
      </c>
      <c r="O18" s="267">
        <f t="shared" si="3"/>
        <v>822531.66412249987</v>
      </c>
      <c r="P18" s="267">
        <f t="shared" si="3"/>
        <v>2548495.4184360639</v>
      </c>
      <c r="Q18" s="267">
        <f t="shared" si="3"/>
        <v>311476.95496909093</v>
      </c>
      <c r="R18" s="267">
        <f t="shared" si="3"/>
        <v>532447.41605386231</v>
      </c>
      <c r="S18" s="267">
        <f t="shared" si="3"/>
        <v>408348.27012088185</v>
      </c>
      <c r="T18" s="267">
        <f t="shared" si="3"/>
        <v>434266.07046430209</v>
      </c>
      <c r="U18" s="267">
        <f t="shared" si="3"/>
        <v>517813.92026663263</v>
      </c>
      <c r="V18" s="267">
        <f t="shared" si="3"/>
        <v>441161.08698617888</v>
      </c>
      <c r="W18" s="267">
        <f t="shared" si="3"/>
        <v>514908.20818000234</v>
      </c>
      <c r="X18" s="267">
        <f t="shared" si="3"/>
        <v>400173.28573159274</v>
      </c>
      <c r="Y18" s="267">
        <f t="shared" si="3"/>
        <v>313037.20440619043</v>
      </c>
      <c r="Z18" s="267">
        <f t="shared" si="3"/>
        <v>467460.71776000003</v>
      </c>
      <c r="AA18" s="267">
        <f t="shared" si="3"/>
        <v>238535.54044257672</v>
      </c>
      <c r="AC18" s="269">
        <f t="shared" si="1"/>
        <v>14289128.944885874</v>
      </c>
    </row>
    <row r="19" spans="1:29" s="268" customFormat="1" ht="14.25" hidden="1">
      <c r="A19" s="264"/>
      <c r="B19" s="264"/>
      <c r="C19" s="264"/>
      <c r="D19" s="264"/>
      <c r="E19" s="265"/>
      <c r="F19" s="271" t="s">
        <v>561</v>
      </c>
      <c r="G19" s="271"/>
      <c r="H19" s="271"/>
      <c r="I19" s="271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C19" s="269">
        <f t="shared" si="1"/>
        <v>0</v>
      </c>
    </row>
    <row r="20" spans="1:29" s="275" customFormat="1" ht="14.25" hidden="1">
      <c r="A20" s="272"/>
      <c r="B20" s="272"/>
      <c r="C20" s="272"/>
      <c r="D20" s="272"/>
      <c r="E20" s="273"/>
      <c r="F20" s="266" t="s">
        <v>562</v>
      </c>
      <c r="G20" s="266"/>
      <c r="H20" s="266"/>
      <c r="I20" s="266"/>
      <c r="J20" s="267">
        <f t="shared" ref="J20:AA20" si="4">SUM(J22:J25)</f>
        <v>2507160.5</v>
      </c>
      <c r="K20" s="267">
        <f t="shared" si="4"/>
        <v>685685.27410249994</v>
      </c>
      <c r="L20" s="267">
        <f t="shared" si="4"/>
        <v>478142.27148249996</v>
      </c>
      <c r="M20" s="267">
        <f t="shared" si="4"/>
        <v>529118.06824000005</v>
      </c>
      <c r="N20" s="267">
        <f t="shared" si="4"/>
        <v>311748.53031</v>
      </c>
      <c r="O20" s="267">
        <f t="shared" si="4"/>
        <v>670373.16412249987</v>
      </c>
      <c r="P20" s="267">
        <f t="shared" si="4"/>
        <v>1943725.2743344035</v>
      </c>
      <c r="Q20" s="267">
        <f t="shared" si="4"/>
        <v>228120.05496909091</v>
      </c>
      <c r="R20" s="267">
        <f t="shared" si="4"/>
        <v>376524.11605386238</v>
      </c>
      <c r="S20" s="267">
        <f t="shared" si="4"/>
        <v>295590.37012088188</v>
      </c>
      <c r="T20" s="267">
        <f t="shared" si="4"/>
        <v>312167.07046430215</v>
      </c>
      <c r="U20" s="267">
        <f t="shared" si="4"/>
        <v>379226.22026663268</v>
      </c>
      <c r="V20" s="267">
        <f t="shared" si="4"/>
        <v>314314.68698617892</v>
      </c>
      <c r="W20" s="267">
        <f t="shared" si="4"/>
        <v>364811.99226373242</v>
      </c>
      <c r="X20" s="267">
        <f t="shared" si="4"/>
        <v>298292.88573159277</v>
      </c>
      <c r="Y20" s="267">
        <f t="shared" si="4"/>
        <v>232698.90440619047</v>
      </c>
      <c r="Z20" s="267">
        <f t="shared" si="4"/>
        <v>362523.71776000003</v>
      </c>
      <c r="AA20" s="267">
        <f t="shared" si="4"/>
        <v>0</v>
      </c>
      <c r="AC20" s="269">
        <f t="shared" si="1"/>
        <v>10290223.101614367</v>
      </c>
    </row>
    <row r="21" spans="1:29" s="268" customFormat="1" ht="14.25" hidden="1">
      <c r="A21" s="264"/>
      <c r="B21" s="264"/>
      <c r="C21" s="264"/>
      <c r="D21" s="264"/>
      <c r="E21" s="265"/>
      <c r="F21" s="271" t="s">
        <v>561</v>
      </c>
      <c r="G21" s="271"/>
      <c r="H21" s="271"/>
      <c r="I21" s="271"/>
      <c r="J21" s="267">
        <v>0</v>
      </c>
      <c r="K21" s="267">
        <v>0</v>
      </c>
      <c r="L21" s="267">
        <v>0</v>
      </c>
      <c r="M21" s="267">
        <v>0</v>
      </c>
      <c r="N21" s="267">
        <v>0</v>
      </c>
      <c r="O21" s="267">
        <v>0</v>
      </c>
      <c r="P21" s="267">
        <v>0</v>
      </c>
      <c r="Q21" s="267">
        <v>0</v>
      </c>
      <c r="R21" s="267">
        <v>0</v>
      </c>
      <c r="S21" s="267">
        <v>0</v>
      </c>
      <c r="T21" s="267">
        <v>0</v>
      </c>
      <c r="U21" s="267">
        <v>0</v>
      </c>
      <c r="V21" s="267">
        <v>0</v>
      </c>
      <c r="W21" s="267">
        <v>0</v>
      </c>
      <c r="X21" s="267">
        <v>0</v>
      </c>
      <c r="Y21" s="267">
        <v>0</v>
      </c>
      <c r="Z21" s="267">
        <v>0</v>
      </c>
      <c r="AA21" s="267">
        <v>0</v>
      </c>
      <c r="AC21" s="269">
        <f t="shared" si="1"/>
        <v>0</v>
      </c>
    </row>
    <row r="22" spans="1:29" s="275" customFormat="1" ht="28.5" hidden="1">
      <c r="A22" s="272"/>
      <c r="B22" s="272"/>
      <c r="C22" s="272"/>
      <c r="D22" s="272"/>
      <c r="E22" s="277" t="s">
        <v>563</v>
      </c>
      <c r="F22" s="278" t="s">
        <v>564</v>
      </c>
      <c r="G22" s="278"/>
      <c r="H22" s="278"/>
      <c r="I22" s="278"/>
      <c r="J22" s="267">
        <v>1950013.7</v>
      </c>
      <c r="K22" s="267">
        <v>533438.46928049996</v>
      </c>
      <c r="L22" s="267">
        <v>370962.86149649997</v>
      </c>
      <c r="M22" s="267">
        <v>411655.29467999999</v>
      </c>
      <c r="N22" s="267">
        <v>242486.42884199999</v>
      </c>
      <c r="O22" s="267">
        <v>521519.0338364999</v>
      </c>
      <c r="P22" s="267">
        <v>1510633.9240734954</v>
      </c>
      <c r="Q22" s="267">
        <v>177433.65274042424</v>
      </c>
      <c r="R22" s="267">
        <v>292899.33221677772</v>
      </c>
      <c r="S22" s="267">
        <v>229916.73398222227</v>
      </c>
      <c r="T22" s="267">
        <v>242857.85657977013</v>
      </c>
      <c r="U22" s="267">
        <v>295013.98204552382</v>
      </c>
      <c r="V22" s="267">
        <v>244504.03547362902</v>
      </c>
      <c r="W22" s="267">
        <v>283805.69162034307</v>
      </c>
      <c r="X22" s="267">
        <v>232125.35266636018</v>
      </c>
      <c r="Y22" s="267">
        <v>181041.42765133333</v>
      </c>
      <c r="Z22" s="267">
        <v>282043.13440799998</v>
      </c>
      <c r="AA22" s="267">
        <v>0</v>
      </c>
      <c r="AC22" s="269">
        <f t="shared" si="1"/>
        <v>8002350.9115933804</v>
      </c>
    </row>
    <row r="23" spans="1:29" s="268" customFormat="1" ht="28.5" hidden="1">
      <c r="A23" s="264"/>
      <c r="B23" s="264"/>
      <c r="C23" s="264"/>
      <c r="D23" s="264"/>
      <c r="E23" s="277" t="s">
        <v>565</v>
      </c>
      <c r="F23" s="279" t="s">
        <v>566</v>
      </c>
      <c r="G23" s="279"/>
      <c r="H23" s="279"/>
      <c r="I23" s="279"/>
      <c r="J23" s="267">
        <v>385561.59999999998</v>
      </c>
      <c r="K23" s="267">
        <v>143869.30482199998</v>
      </c>
      <c r="L23" s="267">
        <v>98464.709986000002</v>
      </c>
      <c r="M23" s="267">
        <v>109458.47356</v>
      </c>
      <c r="N23" s="267">
        <v>63604.301467999991</v>
      </c>
      <c r="O23" s="267">
        <v>135727.73028599998</v>
      </c>
      <c r="P23" s="267">
        <v>391901.05026090809</v>
      </c>
      <c r="Q23" s="267">
        <v>45770.302228666667</v>
      </c>
      <c r="R23" s="267">
        <v>76485.783837084629</v>
      </c>
      <c r="S23" s="267">
        <v>60201.03613865962</v>
      </c>
      <c r="T23" s="267">
        <v>63139.613884532017</v>
      </c>
      <c r="U23" s="267">
        <v>77057.338221108846</v>
      </c>
      <c r="V23" s="267">
        <v>63695.651512549914</v>
      </c>
      <c r="W23" s="267">
        <v>74044.600643389334</v>
      </c>
      <c r="X23" s="267">
        <v>60289.733065232627</v>
      </c>
      <c r="Y23" s="267">
        <v>46580.97675485714</v>
      </c>
      <c r="Z23" s="267">
        <v>72660.683351999993</v>
      </c>
      <c r="AA23" s="267">
        <v>0</v>
      </c>
      <c r="AC23" s="269">
        <f t="shared" si="1"/>
        <v>1968512.8900209889</v>
      </c>
    </row>
    <row r="24" spans="1:29" s="268" customFormat="1" ht="28.5" hidden="1">
      <c r="A24" s="264"/>
      <c r="B24" s="264"/>
      <c r="C24" s="264"/>
      <c r="D24" s="264"/>
      <c r="E24" s="277" t="s">
        <v>567</v>
      </c>
      <c r="F24" s="279" t="s">
        <v>568</v>
      </c>
      <c r="G24" s="279"/>
      <c r="H24" s="279"/>
      <c r="I24" s="279"/>
      <c r="J24" s="267">
        <v>171585.2</v>
      </c>
      <c r="K24" s="267">
        <v>8377.5</v>
      </c>
      <c r="L24" s="267">
        <v>8714.7000000000007</v>
      </c>
      <c r="M24" s="267">
        <v>8004.3</v>
      </c>
      <c r="N24" s="267">
        <v>5657.8</v>
      </c>
      <c r="O24" s="267">
        <v>13126.4</v>
      </c>
      <c r="P24" s="267">
        <v>41190.300000000003</v>
      </c>
      <c r="Q24" s="267">
        <v>4916.1000000000004</v>
      </c>
      <c r="R24" s="267">
        <v>7139</v>
      </c>
      <c r="S24" s="267">
        <v>5472.6</v>
      </c>
      <c r="T24" s="267">
        <v>6169.6</v>
      </c>
      <c r="U24" s="267">
        <v>7154.9</v>
      </c>
      <c r="V24" s="267">
        <v>6115</v>
      </c>
      <c r="W24" s="267">
        <v>6961.7</v>
      </c>
      <c r="X24" s="267">
        <v>5877.8</v>
      </c>
      <c r="Y24" s="267">
        <v>5076.5</v>
      </c>
      <c r="Z24" s="267">
        <v>7819.9</v>
      </c>
      <c r="AA24" s="267">
        <v>0</v>
      </c>
      <c r="AC24" s="269">
        <f t="shared" si="1"/>
        <v>319359.30000000005</v>
      </c>
    </row>
    <row r="25" spans="1:29" s="268" customFormat="1" ht="28.5" hidden="1">
      <c r="A25" s="264"/>
      <c r="B25" s="264"/>
      <c r="C25" s="264"/>
      <c r="D25" s="264"/>
      <c r="E25" s="277" t="s">
        <v>569</v>
      </c>
      <c r="F25" s="279" t="s">
        <v>570</v>
      </c>
      <c r="G25" s="279"/>
      <c r="H25" s="279"/>
      <c r="I25" s="279"/>
      <c r="J25" s="267">
        <v>0</v>
      </c>
      <c r="K25" s="267">
        <v>0</v>
      </c>
      <c r="L25" s="267">
        <v>0</v>
      </c>
      <c r="M25" s="267">
        <v>0</v>
      </c>
      <c r="N25" s="267">
        <v>0</v>
      </c>
      <c r="O25" s="267">
        <v>0</v>
      </c>
      <c r="P25" s="267">
        <v>0</v>
      </c>
      <c r="Q25" s="267">
        <v>0</v>
      </c>
      <c r="R25" s="267">
        <v>0</v>
      </c>
      <c r="S25" s="267">
        <v>0</v>
      </c>
      <c r="T25" s="267">
        <v>0</v>
      </c>
      <c r="U25" s="267">
        <v>0</v>
      </c>
      <c r="V25" s="267">
        <v>0</v>
      </c>
      <c r="W25" s="267">
        <v>0</v>
      </c>
      <c r="X25" s="267">
        <v>0</v>
      </c>
      <c r="Y25" s="267">
        <v>0</v>
      </c>
      <c r="Z25" s="267">
        <v>0</v>
      </c>
      <c r="AA25" s="267">
        <v>0</v>
      </c>
      <c r="AC25" s="269">
        <f t="shared" si="1"/>
        <v>0</v>
      </c>
    </row>
    <row r="26" spans="1:29" s="275" customFormat="1" ht="14.25">
      <c r="A26" s="272"/>
      <c r="B26" s="272"/>
      <c r="C26" s="272"/>
      <c r="D26" s="272"/>
      <c r="E26" s="277">
        <v>4212</v>
      </c>
      <c r="F26" s="266" t="s">
        <v>571</v>
      </c>
      <c r="G26" s="266"/>
      <c r="H26" s="266"/>
      <c r="I26" s="266"/>
      <c r="J26" s="267">
        <f>SUM(J30:J32)</f>
        <v>31957.800000000003</v>
      </c>
      <c r="K26" s="267">
        <f t="shared" ref="K26:AA26" si="5">SUM(K30:K32)</f>
        <v>22247.598196500003</v>
      </c>
      <c r="L26" s="267">
        <f t="shared" si="5"/>
        <v>8508.9</v>
      </c>
      <c r="M26" s="267">
        <f t="shared" si="5"/>
        <v>20170.213209000001</v>
      </c>
      <c r="N26" s="267">
        <f t="shared" si="5"/>
        <v>0</v>
      </c>
      <c r="O26" s="267">
        <f t="shared" si="5"/>
        <v>8078.7</v>
      </c>
      <c r="P26" s="267">
        <f t="shared" si="5"/>
        <v>65583.32205083</v>
      </c>
      <c r="Q26" s="267">
        <f t="shared" si="5"/>
        <v>11237.5</v>
      </c>
      <c r="R26" s="267">
        <f t="shared" si="5"/>
        <v>20126.900000000001</v>
      </c>
      <c r="S26" s="267">
        <f t="shared" si="5"/>
        <v>10560</v>
      </c>
      <c r="T26" s="267">
        <f t="shared" si="5"/>
        <v>24994</v>
      </c>
      <c r="U26" s="267">
        <f t="shared" si="5"/>
        <v>21919.1</v>
      </c>
      <c r="V26" s="267">
        <f t="shared" si="5"/>
        <v>16365.5</v>
      </c>
      <c r="W26" s="267">
        <f t="shared" si="5"/>
        <v>23357.777058135005</v>
      </c>
      <c r="X26" s="267">
        <f t="shared" si="5"/>
        <v>15769.4</v>
      </c>
      <c r="Y26" s="267">
        <f t="shared" si="5"/>
        <v>14146.2</v>
      </c>
      <c r="Z26" s="267">
        <f t="shared" si="5"/>
        <v>9868.1</v>
      </c>
      <c r="AA26" s="267">
        <f t="shared" si="5"/>
        <v>0</v>
      </c>
      <c r="AC26" s="269">
        <f t="shared" si="1"/>
        <v>324891.01051446504</v>
      </c>
    </row>
    <row r="27" spans="1:29" s="283" customFormat="1" ht="14.25">
      <c r="A27" s="264"/>
      <c r="B27" s="264"/>
      <c r="C27" s="264"/>
      <c r="D27" s="264"/>
      <c r="E27" s="280"/>
      <c r="F27" s="281" t="s">
        <v>572</v>
      </c>
      <c r="G27" s="271"/>
      <c r="H27" s="271"/>
      <c r="I27" s="271"/>
      <c r="J27" s="282">
        <f>+J29+J32</f>
        <v>31957.800000000003</v>
      </c>
      <c r="K27" s="282">
        <f t="shared" ref="K27:Z27" si="6">+K29+K32</f>
        <v>22247.598196500003</v>
      </c>
      <c r="L27" s="282">
        <f t="shared" si="6"/>
        <v>8508.9</v>
      </c>
      <c r="M27" s="282">
        <f t="shared" si="6"/>
        <v>20170.213209000001</v>
      </c>
      <c r="N27" s="282">
        <f t="shared" si="6"/>
        <v>0</v>
      </c>
      <c r="O27" s="282">
        <f t="shared" si="6"/>
        <v>8078.7</v>
      </c>
      <c r="P27" s="282">
        <f t="shared" si="6"/>
        <v>65583.32205083</v>
      </c>
      <c r="Q27" s="282">
        <f t="shared" si="6"/>
        <v>11237.5</v>
      </c>
      <c r="R27" s="282">
        <f t="shared" si="6"/>
        <v>20126.900000000001</v>
      </c>
      <c r="S27" s="282">
        <f t="shared" si="6"/>
        <v>10560</v>
      </c>
      <c r="T27" s="282">
        <f t="shared" si="6"/>
        <v>24994</v>
      </c>
      <c r="U27" s="282">
        <f t="shared" si="6"/>
        <v>21919.1</v>
      </c>
      <c r="V27" s="282">
        <f t="shared" si="6"/>
        <v>16365.5</v>
      </c>
      <c r="W27" s="282">
        <f t="shared" si="6"/>
        <v>23357.777058135005</v>
      </c>
      <c r="X27" s="282">
        <f t="shared" si="6"/>
        <v>15769.4</v>
      </c>
      <c r="Y27" s="282">
        <f t="shared" si="6"/>
        <v>14146.2</v>
      </c>
      <c r="Z27" s="282">
        <f t="shared" si="6"/>
        <v>9868.1</v>
      </c>
      <c r="AA27" s="282"/>
      <c r="AC27" s="284">
        <f>SUM(AC29:AC33)</f>
        <v>348263.21051446506</v>
      </c>
    </row>
    <row r="28" spans="1:29" s="283" customFormat="1" ht="14.25">
      <c r="A28" s="264"/>
      <c r="B28" s="264"/>
      <c r="C28" s="264"/>
      <c r="D28" s="264"/>
      <c r="E28" s="280"/>
      <c r="F28" s="281" t="s">
        <v>561</v>
      </c>
      <c r="G28" s="271"/>
      <c r="H28" s="271"/>
      <c r="I28" s="271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C28" s="284"/>
    </row>
    <row r="29" spans="1:29" s="268" customFormat="1" ht="14.25">
      <c r="A29" s="82">
        <v>65311100</v>
      </c>
      <c r="B29" s="285" t="s">
        <v>573</v>
      </c>
      <c r="C29" s="82" t="s">
        <v>193</v>
      </c>
      <c r="D29" s="82" t="s">
        <v>418</v>
      </c>
      <c r="E29" s="277"/>
      <c r="F29" s="281" t="s">
        <v>571</v>
      </c>
      <c r="G29" s="271"/>
      <c r="H29" s="271"/>
      <c r="I29" s="271"/>
      <c r="J29" s="267">
        <f>+J30+J31</f>
        <v>20475.7</v>
      </c>
      <c r="K29" s="267">
        <f t="shared" ref="K29:Z29" si="7">+K30+K31</f>
        <v>13817.6</v>
      </c>
      <c r="L29" s="267">
        <f t="shared" si="7"/>
        <v>8508.9</v>
      </c>
      <c r="M29" s="267">
        <f t="shared" si="7"/>
        <v>8037.5</v>
      </c>
      <c r="N29" s="267">
        <f t="shared" si="7"/>
        <v>0</v>
      </c>
      <c r="O29" s="267">
        <f t="shared" si="7"/>
        <v>8078.7</v>
      </c>
      <c r="P29" s="267">
        <f t="shared" si="7"/>
        <v>38885.199999999997</v>
      </c>
      <c r="Q29" s="267">
        <f t="shared" si="7"/>
        <v>4380.7</v>
      </c>
      <c r="R29" s="267">
        <f t="shared" si="7"/>
        <v>10171</v>
      </c>
      <c r="S29" s="267">
        <f t="shared" si="7"/>
        <v>4944.8999999999996</v>
      </c>
      <c r="T29" s="267">
        <f t="shared" si="7"/>
        <v>8402.7000000000007</v>
      </c>
      <c r="U29" s="267">
        <f t="shared" si="7"/>
        <v>8214.6</v>
      </c>
      <c r="V29" s="267">
        <f t="shared" si="7"/>
        <v>6304.5</v>
      </c>
      <c r="W29" s="267">
        <f t="shared" si="7"/>
        <v>9204.5618000000013</v>
      </c>
      <c r="X29" s="267">
        <f t="shared" si="7"/>
        <v>9601.2999999999993</v>
      </c>
      <c r="Y29" s="267">
        <f t="shared" si="7"/>
        <v>4857.5</v>
      </c>
      <c r="Z29" s="267">
        <f t="shared" si="7"/>
        <v>5558.1</v>
      </c>
      <c r="AA29" s="267"/>
      <c r="AC29" s="269"/>
    </row>
    <row r="30" spans="1:29" s="268" customFormat="1" ht="14.25" customHeight="1">
      <c r="A30" s="82"/>
      <c r="B30" s="285"/>
      <c r="C30" s="82"/>
      <c r="D30" s="82"/>
      <c r="E30" s="277"/>
      <c r="F30" s="271" t="s">
        <v>571</v>
      </c>
      <c r="G30" s="271"/>
      <c r="H30" s="271"/>
      <c r="I30" s="271"/>
      <c r="J30" s="267">
        <v>20475.7</v>
      </c>
      <c r="K30" s="267">
        <v>9235.6</v>
      </c>
      <c r="L30" s="267">
        <v>8508.9</v>
      </c>
      <c r="M30" s="267">
        <v>8037.5</v>
      </c>
      <c r="N30" s="267">
        <v>0</v>
      </c>
      <c r="O30" s="267">
        <v>8078.7</v>
      </c>
      <c r="P30" s="267">
        <v>38885.199999999997</v>
      </c>
      <c r="Q30" s="267">
        <v>4380.7</v>
      </c>
      <c r="R30" s="267">
        <v>8105.4</v>
      </c>
      <c r="S30" s="267">
        <v>4301.8999999999996</v>
      </c>
      <c r="T30" s="267">
        <v>8402.7000000000007</v>
      </c>
      <c r="U30" s="267">
        <v>8214.6</v>
      </c>
      <c r="V30" s="267">
        <v>6304.5</v>
      </c>
      <c r="W30" s="267">
        <v>9006.2000000000007</v>
      </c>
      <c r="X30" s="267">
        <v>5304.3</v>
      </c>
      <c r="Y30" s="267">
        <v>4857.5</v>
      </c>
      <c r="Z30" s="267">
        <v>5558.1</v>
      </c>
      <c r="AA30" s="267">
        <v>0</v>
      </c>
      <c r="AC30" s="269">
        <f t="shared" ref="AC30:AC37" si="8">SUM(J30:AB30)</f>
        <v>157657.5</v>
      </c>
    </row>
    <row r="31" spans="1:29" s="268" customFormat="1" ht="27" customHeight="1">
      <c r="A31" s="82"/>
      <c r="B31" s="285"/>
      <c r="C31" s="82"/>
      <c r="D31" s="82"/>
      <c r="E31" s="277"/>
      <c r="F31" s="271" t="s">
        <v>574</v>
      </c>
      <c r="G31" s="271"/>
      <c r="H31" s="271"/>
      <c r="I31" s="271"/>
      <c r="J31" s="267">
        <v>0</v>
      </c>
      <c r="K31" s="267">
        <v>4582</v>
      </c>
      <c r="L31" s="267">
        <v>0</v>
      </c>
      <c r="M31" s="267">
        <v>0</v>
      </c>
      <c r="N31" s="267">
        <v>0</v>
      </c>
      <c r="O31" s="267">
        <v>0</v>
      </c>
      <c r="P31" s="267">
        <v>0</v>
      </c>
      <c r="Q31" s="267">
        <v>0</v>
      </c>
      <c r="R31" s="267">
        <v>2065.6</v>
      </c>
      <c r="S31" s="267">
        <v>643</v>
      </c>
      <c r="T31" s="267">
        <v>0</v>
      </c>
      <c r="U31" s="267">
        <v>0</v>
      </c>
      <c r="V31" s="267">
        <v>0</v>
      </c>
      <c r="W31" s="267">
        <v>198.36179999999999</v>
      </c>
      <c r="X31" s="267">
        <v>4297</v>
      </c>
      <c r="Y31" s="267">
        <v>0</v>
      </c>
      <c r="Z31" s="267">
        <v>0</v>
      </c>
      <c r="AA31" s="267">
        <v>0</v>
      </c>
      <c r="AC31" s="269">
        <f t="shared" si="8"/>
        <v>11785.961800000001</v>
      </c>
    </row>
    <row r="32" spans="1:29" s="268" customFormat="1" ht="14.25">
      <c r="A32" s="82">
        <v>65211100</v>
      </c>
      <c r="B32" s="285" t="s">
        <v>575</v>
      </c>
      <c r="C32" s="82" t="s">
        <v>193</v>
      </c>
      <c r="D32" s="82" t="s">
        <v>418</v>
      </c>
      <c r="E32" s="277"/>
      <c r="F32" s="281" t="s">
        <v>576</v>
      </c>
      <c r="G32" s="271"/>
      <c r="H32" s="271"/>
      <c r="I32" s="271"/>
      <c r="J32" s="267">
        <v>11482.1</v>
      </c>
      <c r="K32" s="267">
        <v>8429.9981965000025</v>
      </c>
      <c r="L32" s="267">
        <v>0</v>
      </c>
      <c r="M32" s="267">
        <v>12132.713209000001</v>
      </c>
      <c r="N32" s="267">
        <v>0</v>
      </c>
      <c r="O32" s="267">
        <v>0</v>
      </c>
      <c r="P32" s="267">
        <v>26698.122050830007</v>
      </c>
      <c r="Q32" s="267">
        <v>6856.8</v>
      </c>
      <c r="R32" s="267">
        <v>9955.9</v>
      </c>
      <c r="S32" s="267">
        <v>5615.1</v>
      </c>
      <c r="T32" s="267">
        <v>16591.3</v>
      </c>
      <c r="U32" s="267">
        <v>13704.5</v>
      </c>
      <c r="V32" s="267">
        <v>10061</v>
      </c>
      <c r="W32" s="267">
        <v>14153.215258135002</v>
      </c>
      <c r="X32" s="267">
        <v>6168.1</v>
      </c>
      <c r="Y32" s="267">
        <v>9288.7000000000007</v>
      </c>
      <c r="Z32" s="267">
        <v>4310</v>
      </c>
      <c r="AA32" s="267">
        <v>0</v>
      </c>
      <c r="AC32" s="269">
        <f t="shared" si="8"/>
        <v>155447.54871446503</v>
      </c>
    </row>
    <row r="33" spans="1:29" s="275" customFormat="1" ht="14.25">
      <c r="A33" s="272"/>
      <c r="B33" s="272"/>
      <c r="C33" s="272"/>
      <c r="D33" s="272"/>
      <c r="E33" s="277">
        <v>4213</v>
      </c>
      <c r="F33" s="266" t="s">
        <v>577</v>
      </c>
      <c r="G33" s="266"/>
      <c r="H33" s="266"/>
      <c r="I33" s="266"/>
      <c r="J33" s="267">
        <f>SUM(J35:J36)</f>
        <v>2700.5</v>
      </c>
      <c r="K33" s="267">
        <f t="shared" ref="K33:AA33" si="9">SUM(K35:K36)</f>
        <v>1003.3</v>
      </c>
      <c r="L33" s="267">
        <f t="shared" si="9"/>
        <v>24</v>
      </c>
      <c r="M33" s="267">
        <f t="shared" si="9"/>
        <v>2859.4</v>
      </c>
      <c r="N33" s="267">
        <f t="shared" si="9"/>
        <v>0</v>
      </c>
      <c r="O33" s="267">
        <f t="shared" si="9"/>
        <v>312</v>
      </c>
      <c r="P33" s="267">
        <f t="shared" si="9"/>
        <v>5400.3</v>
      </c>
      <c r="Q33" s="267">
        <f t="shared" si="9"/>
        <v>898.1</v>
      </c>
      <c r="R33" s="267">
        <f t="shared" si="9"/>
        <v>1278.9000000000001</v>
      </c>
      <c r="S33" s="267">
        <f t="shared" si="9"/>
        <v>747.9</v>
      </c>
      <c r="T33" s="267">
        <f t="shared" si="9"/>
        <v>1511.2</v>
      </c>
      <c r="U33" s="267">
        <f t="shared" si="9"/>
        <v>1361.1000000000001</v>
      </c>
      <c r="V33" s="267">
        <f t="shared" si="9"/>
        <v>1266</v>
      </c>
      <c r="W33" s="267">
        <f t="shared" si="9"/>
        <v>1412.8</v>
      </c>
      <c r="X33" s="267">
        <f t="shared" si="9"/>
        <v>925</v>
      </c>
      <c r="Y33" s="267">
        <f t="shared" si="9"/>
        <v>954.19999999999993</v>
      </c>
      <c r="Z33" s="267">
        <f t="shared" si="9"/>
        <v>717.5</v>
      </c>
      <c r="AA33" s="267">
        <f t="shared" si="9"/>
        <v>0</v>
      </c>
      <c r="AC33" s="269">
        <f t="shared" si="8"/>
        <v>23372.199999999997</v>
      </c>
    </row>
    <row r="34" spans="1:29" s="268" customFormat="1" ht="14.25">
      <c r="A34" s="264"/>
      <c r="B34" s="264"/>
      <c r="C34" s="264"/>
      <c r="D34" s="264"/>
      <c r="E34" s="277"/>
      <c r="F34" s="271" t="s">
        <v>561</v>
      </c>
      <c r="G34" s="271"/>
      <c r="H34" s="271"/>
      <c r="I34" s="271"/>
      <c r="J34" s="267">
        <v>0</v>
      </c>
      <c r="K34" s="267">
        <v>0</v>
      </c>
      <c r="L34" s="267">
        <v>0</v>
      </c>
      <c r="M34" s="267">
        <v>0</v>
      </c>
      <c r="N34" s="267">
        <v>0</v>
      </c>
      <c r="O34" s="267">
        <v>0</v>
      </c>
      <c r="P34" s="267">
        <v>0</v>
      </c>
      <c r="Q34" s="267">
        <v>0</v>
      </c>
      <c r="R34" s="267">
        <v>0</v>
      </c>
      <c r="S34" s="267">
        <v>0</v>
      </c>
      <c r="T34" s="267">
        <v>0</v>
      </c>
      <c r="U34" s="267">
        <v>0</v>
      </c>
      <c r="V34" s="267">
        <v>0</v>
      </c>
      <c r="W34" s="267">
        <v>0</v>
      </c>
      <c r="X34" s="267">
        <v>0</v>
      </c>
      <c r="Y34" s="267">
        <v>0</v>
      </c>
      <c r="Z34" s="267">
        <v>0</v>
      </c>
      <c r="AA34" s="267">
        <v>0</v>
      </c>
      <c r="AC34" s="269">
        <f t="shared" si="8"/>
        <v>0</v>
      </c>
    </row>
    <row r="35" spans="1:29" s="268" customFormat="1" ht="27">
      <c r="A35" s="82">
        <v>65111100</v>
      </c>
      <c r="B35" s="285" t="s">
        <v>578</v>
      </c>
      <c r="C35" s="82" t="s">
        <v>193</v>
      </c>
      <c r="D35" s="82" t="s">
        <v>418</v>
      </c>
      <c r="E35" s="277"/>
      <c r="F35" s="281" t="s">
        <v>579</v>
      </c>
      <c r="G35" s="271"/>
      <c r="H35" s="271"/>
      <c r="I35" s="271"/>
      <c r="J35" s="267">
        <v>2230.1</v>
      </c>
      <c r="K35" s="267">
        <v>907.3</v>
      </c>
      <c r="L35" s="267">
        <v>0</v>
      </c>
      <c r="M35" s="267">
        <v>2466.3000000000002</v>
      </c>
      <c r="N35" s="267">
        <v>0</v>
      </c>
      <c r="O35" s="267">
        <v>0</v>
      </c>
      <c r="P35" s="267">
        <v>4483.7</v>
      </c>
      <c r="Q35" s="267">
        <v>688.1</v>
      </c>
      <c r="R35" s="267">
        <v>911.7</v>
      </c>
      <c r="S35" s="267">
        <v>571.5</v>
      </c>
      <c r="T35" s="267">
        <v>1246</v>
      </c>
      <c r="U35" s="267">
        <v>1047.9000000000001</v>
      </c>
      <c r="V35" s="267">
        <v>1074</v>
      </c>
      <c r="W35" s="267">
        <v>1220.8</v>
      </c>
      <c r="X35" s="267">
        <v>757</v>
      </c>
      <c r="Y35" s="267">
        <v>813.8</v>
      </c>
      <c r="Z35" s="267">
        <v>621.5</v>
      </c>
      <c r="AA35" s="267">
        <v>0</v>
      </c>
      <c r="AC35" s="269">
        <f t="shared" si="8"/>
        <v>19039.7</v>
      </c>
    </row>
    <row r="36" spans="1:29" s="268" customFormat="1" ht="27" customHeight="1">
      <c r="A36" s="82">
        <v>90921100</v>
      </c>
      <c r="B36" s="285" t="s">
        <v>580</v>
      </c>
      <c r="C36" s="82" t="s">
        <v>185</v>
      </c>
      <c r="D36" s="82" t="s">
        <v>418</v>
      </c>
      <c r="E36" s="277"/>
      <c r="F36" s="281" t="s">
        <v>581</v>
      </c>
      <c r="G36" s="271"/>
      <c r="H36" s="271"/>
      <c r="I36" s="271"/>
      <c r="J36" s="267">
        <v>470.4</v>
      </c>
      <c r="K36" s="267">
        <v>96</v>
      </c>
      <c r="L36" s="267">
        <v>24</v>
      </c>
      <c r="M36" s="267">
        <v>393.1</v>
      </c>
      <c r="N36" s="267">
        <v>0</v>
      </c>
      <c r="O36" s="267">
        <v>312</v>
      </c>
      <c r="P36" s="267">
        <v>916.6</v>
      </c>
      <c r="Q36" s="267">
        <v>210</v>
      </c>
      <c r="R36" s="267">
        <v>367.2</v>
      </c>
      <c r="S36" s="267">
        <v>176.4</v>
      </c>
      <c r="T36" s="267">
        <v>265.2</v>
      </c>
      <c r="U36" s="267">
        <v>313.2</v>
      </c>
      <c r="V36" s="267">
        <v>192</v>
      </c>
      <c r="W36" s="267">
        <v>192</v>
      </c>
      <c r="X36" s="267">
        <v>168</v>
      </c>
      <c r="Y36" s="267">
        <v>140.4</v>
      </c>
      <c r="Z36" s="267">
        <v>96</v>
      </c>
      <c r="AA36" s="267">
        <v>0</v>
      </c>
      <c r="AC36" s="269">
        <f t="shared" si="8"/>
        <v>4332.4999999999991</v>
      </c>
    </row>
    <row r="37" spans="1:29" s="268" customFormat="1" ht="14.25">
      <c r="A37" s="264"/>
      <c r="B37" s="264"/>
      <c r="C37" s="264"/>
      <c r="D37" s="264"/>
      <c r="E37" s="277">
        <v>4214</v>
      </c>
      <c r="F37" s="266" t="s">
        <v>582</v>
      </c>
      <c r="G37" s="266"/>
      <c r="H37" s="266"/>
      <c r="I37" s="266"/>
      <c r="J37" s="267">
        <v>27754.799999999999</v>
      </c>
      <c r="K37" s="267">
        <v>11158.1</v>
      </c>
      <c r="L37" s="267">
        <v>18619.599999999999</v>
      </c>
      <c r="M37" s="267">
        <v>12834.4</v>
      </c>
      <c r="N37" s="267">
        <v>10526</v>
      </c>
      <c r="O37" s="267">
        <v>38887.1</v>
      </c>
      <c r="P37" s="267">
        <v>130295.2</v>
      </c>
      <c r="Q37" s="267">
        <v>15793.1</v>
      </c>
      <c r="R37" s="267">
        <v>30564.9</v>
      </c>
      <c r="S37" s="267">
        <v>26959.5</v>
      </c>
      <c r="T37" s="267">
        <v>17421.599999999999</v>
      </c>
      <c r="U37" s="267">
        <v>24016.2</v>
      </c>
      <c r="V37" s="267">
        <v>25657.1</v>
      </c>
      <c r="W37" s="267">
        <v>25811.9</v>
      </c>
      <c r="X37" s="267">
        <v>15757</v>
      </c>
      <c r="Y37" s="267">
        <v>12769.3</v>
      </c>
      <c r="Z37" s="267">
        <v>24853.200000000001</v>
      </c>
      <c r="AA37" s="267">
        <v>0</v>
      </c>
      <c r="AC37" s="269">
        <f t="shared" si="8"/>
        <v>469679</v>
      </c>
    </row>
    <row r="38" spans="1:29" s="283" customFormat="1" ht="14.25">
      <c r="A38" s="264"/>
      <c r="B38" s="264"/>
      <c r="C38" s="264"/>
      <c r="D38" s="264"/>
      <c r="E38" s="280"/>
      <c r="F38" s="281" t="s">
        <v>583</v>
      </c>
      <c r="G38" s="271"/>
      <c r="H38" s="271"/>
      <c r="I38" s="271"/>
      <c r="J38" s="282">
        <f>SUM(J40:J45)</f>
        <v>27754.799999999999</v>
      </c>
      <c r="K38" s="282">
        <f t="shared" ref="K38:Z38" si="10">SUM(K40:K45)</f>
        <v>11158.1</v>
      </c>
      <c r="L38" s="282">
        <f t="shared" si="10"/>
        <v>18619.599999999999</v>
      </c>
      <c r="M38" s="282">
        <f t="shared" si="10"/>
        <v>12834.4</v>
      </c>
      <c r="N38" s="282">
        <f t="shared" si="10"/>
        <v>10526</v>
      </c>
      <c r="O38" s="282">
        <f t="shared" si="10"/>
        <v>38887.1</v>
      </c>
      <c r="P38" s="282">
        <f t="shared" si="10"/>
        <v>130295.2</v>
      </c>
      <c r="Q38" s="282">
        <f t="shared" si="10"/>
        <v>15793.1</v>
      </c>
      <c r="R38" s="282">
        <f t="shared" si="10"/>
        <v>30564.9</v>
      </c>
      <c r="S38" s="282">
        <f t="shared" si="10"/>
        <v>26959.5</v>
      </c>
      <c r="T38" s="282">
        <f t="shared" si="10"/>
        <v>17421.599999999999</v>
      </c>
      <c r="U38" s="282">
        <f t="shared" si="10"/>
        <v>24016.2</v>
      </c>
      <c r="V38" s="282">
        <f t="shared" si="10"/>
        <v>25657.1</v>
      </c>
      <c r="W38" s="282">
        <f t="shared" si="10"/>
        <v>25811.9</v>
      </c>
      <c r="X38" s="282">
        <f t="shared" si="10"/>
        <v>15757</v>
      </c>
      <c r="Y38" s="282">
        <f t="shared" si="10"/>
        <v>12769.3</v>
      </c>
      <c r="Z38" s="282">
        <f t="shared" si="10"/>
        <v>24853.200000000001</v>
      </c>
      <c r="AA38" s="282"/>
      <c r="AC38" s="284">
        <f>SUM(AC40:AC45)</f>
        <v>469679</v>
      </c>
    </row>
    <row r="39" spans="1:29" s="283" customFormat="1" ht="14.25">
      <c r="A39" s="264"/>
      <c r="B39" s="264"/>
      <c r="C39" s="264"/>
      <c r="D39" s="264"/>
      <c r="E39" s="280"/>
      <c r="F39" s="281" t="s">
        <v>561</v>
      </c>
      <c r="G39" s="271"/>
      <c r="H39" s="271"/>
      <c r="I39" s="271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C39" s="284"/>
    </row>
    <row r="40" spans="1:29" s="283" customFormat="1" ht="24.75" customHeight="1">
      <c r="A40" s="45">
        <v>79571100</v>
      </c>
      <c r="B40" s="78" t="s">
        <v>584</v>
      </c>
      <c r="C40" s="45" t="s">
        <v>193</v>
      </c>
      <c r="D40" s="45" t="s">
        <v>418</v>
      </c>
      <c r="E40" s="280"/>
      <c r="F40" s="286" t="s">
        <v>585</v>
      </c>
      <c r="G40" s="266"/>
      <c r="H40" s="266"/>
      <c r="I40" s="266"/>
      <c r="J40" s="282">
        <f>+J37-J41-J42-J43-J44-J45</f>
        <v>7919.7999999999993</v>
      </c>
      <c r="K40" s="282">
        <f t="shared" ref="K40:Z40" si="11">+K37-K41-K42-K43-K44-K45</f>
        <v>9833.1</v>
      </c>
      <c r="L40" s="282">
        <f t="shared" si="11"/>
        <v>17369.599999999999</v>
      </c>
      <c r="M40" s="282">
        <f t="shared" si="11"/>
        <v>11234.4</v>
      </c>
      <c r="N40" s="282">
        <f t="shared" si="11"/>
        <v>9986</v>
      </c>
      <c r="O40" s="282">
        <f t="shared" si="11"/>
        <v>37687.1</v>
      </c>
      <c r="P40" s="282">
        <f t="shared" si="11"/>
        <v>122095.2</v>
      </c>
      <c r="Q40" s="282">
        <f t="shared" si="11"/>
        <v>14993.1</v>
      </c>
      <c r="R40" s="282">
        <f t="shared" si="11"/>
        <v>29564.9</v>
      </c>
      <c r="S40" s="282">
        <f t="shared" si="11"/>
        <v>25959.5</v>
      </c>
      <c r="T40" s="282">
        <f t="shared" si="11"/>
        <v>16171.599999999999</v>
      </c>
      <c r="U40" s="282">
        <f t="shared" si="11"/>
        <v>22466.2</v>
      </c>
      <c r="V40" s="282">
        <f t="shared" si="11"/>
        <v>24757.1</v>
      </c>
      <c r="W40" s="282">
        <f t="shared" si="11"/>
        <v>24861.9</v>
      </c>
      <c r="X40" s="282">
        <f t="shared" si="11"/>
        <v>14507</v>
      </c>
      <c r="Y40" s="282">
        <f t="shared" si="11"/>
        <v>11989.3</v>
      </c>
      <c r="Z40" s="282">
        <f t="shared" si="11"/>
        <v>24003.200000000001</v>
      </c>
      <c r="AA40" s="282"/>
      <c r="AC40" s="284">
        <f t="shared" ref="AC40:AC45" si="12">+J40+K40+L40+M40+N40+O40+P40+Q40+R40+S40+T40+U40+V40+W40+X40+Y40+Z40</f>
        <v>425399</v>
      </c>
    </row>
    <row r="41" spans="1:29" s="283" customFormat="1" ht="28.5">
      <c r="A41" s="45">
        <v>64211100</v>
      </c>
      <c r="B41" s="78" t="s">
        <v>586</v>
      </c>
      <c r="C41" s="45" t="s">
        <v>193</v>
      </c>
      <c r="D41" s="45" t="s">
        <v>418</v>
      </c>
      <c r="E41" s="280"/>
      <c r="F41" s="286" t="s">
        <v>587</v>
      </c>
      <c r="G41" s="266"/>
      <c r="H41" s="266"/>
      <c r="I41" s="266"/>
      <c r="J41" s="282">
        <v>7500</v>
      </c>
      <c r="K41" s="282">
        <v>1000</v>
      </c>
      <c r="L41" s="282">
        <v>1250</v>
      </c>
      <c r="M41" s="282">
        <v>1600</v>
      </c>
      <c r="N41" s="282">
        <v>540</v>
      </c>
      <c r="O41" s="282">
        <v>1200</v>
      </c>
      <c r="P41" s="282">
        <v>8200</v>
      </c>
      <c r="Q41" s="282">
        <v>800</v>
      </c>
      <c r="R41" s="282">
        <v>1000</v>
      </c>
      <c r="S41" s="282">
        <v>1000</v>
      </c>
      <c r="T41" s="282">
        <v>1250</v>
      </c>
      <c r="U41" s="282">
        <v>1550</v>
      </c>
      <c r="V41" s="282">
        <v>900</v>
      </c>
      <c r="W41" s="282">
        <v>950</v>
      </c>
      <c r="X41" s="282">
        <v>1250</v>
      </c>
      <c r="Y41" s="282">
        <v>780</v>
      </c>
      <c r="Z41" s="282">
        <v>850</v>
      </c>
      <c r="AA41" s="282"/>
      <c r="AC41" s="284">
        <f t="shared" si="12"/>
        <v>31620</v>
      </c>
    </row>
    <row r="42" spans="1:29" s="283" customFormat="1" ht="26.25" customHeight="1">
      <c r="A42" s="45">
        <v>92221120</v>
      </c>
      <c r="B42" s="78" t="s">
        <v>588</v>
      </c>
      <c r="C42" s="45" t="s">
        <v>193</v>
      </c>
      <c r="D42" s="45" t="s">
        <v>418</v>
      </c>
      <c r="E42" s="280"/>
      <c r="F42" s="286" t="s">
        <v>589</v>
      </c>
      <c r="G42" s="266"/>
      <c r="H42" s="266"/>
      <c r="I42" s="266"/>
      <c r="J42" s="282">
        <v>300</v>
      </c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C42" s="284">
        <f t="shared" si="12"/>
        <v>300</v>
      </c>
    </row>
    <row r="43" spans="1:29" s="283" customFormat="1" ht="14.25">
      <c r="A43" s="45">
        <v>32411130</v>
      </c>
      <c r="B43" s="78" t="s">
        <v>590</v>
      </c>
      <c r="C43" s="45" t="s">
        <v>185</v>
      </c>
      <c r="D43" s="45" t="s">
        <v>418</v>
      </c>
      <c r="E43" s="280"/>
      <c r="F43" s="286" t="s">
        <v>591</v>
      </c>
      <c r="G43" s="266"/>
      <c r="H43" s="266"/>
      <c r="I43" s="266"/>
      <c r="J43" s="282">
        <v>10485</v>
      </c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C43" s="284">
        <f t="shared" si="12"/>
        <v>10485</v>
      </c>
    </row>
    <row r="44" spans="1:29" s="283" customFormat="1" ht="28.5">
      <c r="A44" s="45">
        <v>72261100</v>
      </c>
      <c r="B44" s="78" t="s">
        <v>592</v>
      </c>
      <c r="C44" s="45" t="s">
        <v>193</v>
      </c>
      <c r="D44" s="45" t="s">
        <v>418</v>
      </c>
      <c r="E44" s="280"/>
      <c r="F44" s="286" t="s">
        <v>593</v>
      </c>
      <c r="G44" s="266"/>
      <c r="H44" s="266"/>
      <c r="I44" s="266"/>
      <c r="J44" s="282">
        <v>900</v>
      </c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C44" s="284">
        <f t="shared" si="12"/>
        <v>900</v>
      </c>
    </row>
    <row r="45" spans="1:29" s="283" customFormat="1" ht="57">
      <c r="A45" s="43">
        <v>99500000</v>
      </c>
      <c r="B45" s="44" t="s">
        <v>594</v>
      </c>
      <c r="C45" s="43" t="s">
        <v>595</v>
      </c>
      <c r="D45" s="43" t="s">
        <v>418</v>
      </c>
      <c r="E45" s="280"/>
      <c r="F45" s="286" t="s">
        <v>596</v>
      </c>
      <c r="G45" s="266"/>
      <c r="H45" s="266"/>
      <c r="I45" s="266"/>
      <c r="J45" s="282">
        <v>650</v>
      </c>
      <c r="K45" s="282">
        <v>325</v>
      </c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C45" s="284">
        <f t="shared" si="12"/>
        <v>975</v>
      </c>
    </row>
    <row r="46" spans="1:29" s="268" customFormat="1" ht="43.5" customHeight="1">
      <c r="A46" s="45">
        <v>66511170</v>
      </c>
      <c r="B46" s="78" t="s">
        <v>597</v>
      </c>
      <c r="C46" s="45" t="s">
        <v>193</v>
      </c>
      <c r="D46" s="45" t="s">
        <v>418</v>
      </c>
      <c r="E46" s="280">
        <v>4215</v>
      </c>
      <c r="F46" s="286" t="s">
        <v>598</v>
      </c>
      <c r="G46" s="266"/>
      <c r="H46" s="266"/>
      <c r="I46" s="266"/>
      <c r="J46" s="267">
        <v>1120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67">
        <v>0</v>
      </c>
      <c r="S46" s="267">
        <v>0</v>
      </c>
      <c r="T46" s="267">
        <v>0</v>
      </c>
      <c r="U46" s="267">
        <v>0</v>
      </c>
      <c r="V46" s="267">
        <v>0</v>
      </c>
      <c r="W46" s="267">
        <v>0</v>
      </c>
      <c r="X46" s="267">
        <v>0</v>
      </c>
      <c r="Y46" s="267">
        <v>0</v>
      </c>
      <c r="Z46" s="267">
        <v>0</v>
      </c>
      <c r="AA46" s="267">
        <v>0</v>
      </c>
      <c r="AC46" s="269">
        <f t="shared" ref="AC46:AC53" si="13">SUM(J46:AB46)</f>
        <v>1120</v>
      </c>
    </row>
    <row r="47" spans="1:29" s="268" customFormat="1" ht="28.5" hidden="1" customHeight="1">
      <c r="A47" s="264"/>
      <c r="B47" s="264"/>
      <c r="C47" s="264"/>
      <c r="D47" s="264"/>
      <c r="E47" s="277">
        <v>4216</v>
      </c>
      <c r="F47" s="266" t="s">
        <v>599</v>
      </c>
      <c r="G47" s="266"/>
      <c r="H47" s="266"/>
      <c r="I47" s="266"/>
      <c r="J47" s="267">
        <v>0</v>
      </c>
      <c r="K47" s="267">
        <v>0</v>
      </c>
      <c r="L47" s="267">
        <v>0</v>
      </c>
      <c r="M47" s="267">
        <v>0</v>
      </c>
      <c r="N47" s="267">
        <v>0</v>
      </c>
      <c r="O47" s="267">
        <v>0</v>
      </c>
      <c r="P47" s="267">
        <v>0</v>
      </c>
      <c r="Q47" s="267">
        <v>0</v>
      </c>
      <c r="R47" s="267">
        <v>0</v>
      </c>
      <c r="S47" s="267">
        <v>0</v>
      </c>
      <c r="T47" s="267">
        <v>0</v>
      </c>
      <c r="U47" s="267">
        <v>0</v>
      </c>
      <c r="V47" s="267">
        <v>0</v>
      </c>
      <c r="W47" s="267">
        <v>0</v>
      </c>
      <c r="X47" s="267">
        <v>0</v>
      </c>
      <c r="Y47" s="267">
        <v>0</v>
      </c>
      <c r="Z47" s="267">
        <v>0</v>
      </c>
      <c r="AA47" s="267">
        <v>0</v>
      </c>
      <c r="AC47" s="269">
        <f t="shared" si="13"/>
        <v>0</v>
      </c>
    </row>
    <row r="48" spans="1:29" s="268" customFormat="1" ht="14.25" hidden="1" customHeight="1">
      <c r="A48" s="264"/>
      <c r="B48" s="264"/>
      <c r="C48" s="264"/>
      <c r="D48" s="264"/>
      <c r="E48" s="277">
        <v>4217</v>
      </c>
      <c r="F48" s="266" t="s">
        <v>600</v>
      </c>
      <c r="G48" s="266"/>
      <c r="H48" s="266"/>
      <c r="I48" s="266"/>
      <c r="J48" s="267">
        <v>0</v>
      </c>
      <c r="K48" s="267">
        <v>0</v>
      </c>
      <c r="L48" s="267">
        <v>0</v>
      </c>
      <c r="M48" s="267">
        <v>0</v>
      </c>
      <c r="N48" s="267">
        <v>0</v>
      </c>
      <c r="O48" s="267">
        <v>0</v>
      </c>
      <c r="P48" s="267">
        <v>0</v>
      </c>
      <c r="Q48" s="267">
        <v>0</v>
      </c>
      <c r="R48" s="267">
        <v>0</v>
      </c>
      <c r="S48" s="267">
        <v>0</v>
      </c>
      <c r="T48" s="267">
        <v>0</v>
      </c>
      <c r="U48" s="267">
        <v>0</v>
      </c>
      <c r="V48" s="267">
        <v>0</v>
      </c>
      <c r="W48" s="267">
        <v>0</v>
      </c>
      <c r="X48" s="267">
        <v>0</v>
      </c>
      <c r="Y48" s="267">
        <v>0</v>
      </c>
      <c r="Z48" s="267">
        <v>0</v>
      </c>
      <c r="AA48" s="267">
        <v>0</v>
      </c>
      <c r="AC48" s="269">
        <f t="shared" si="13"/>
        <v>0</v>
      </c>
    </row>
    <row r="49" spans="1:29" s="275" customFormat="1" ht="28.5" hidden="1" customHeight="1">
      <c r="A49" s="272"/>
      <c r="B49" s="272"/>
      <c r="C49" s="272"/>
      <c r="D49" s="272"/>
      <c r="E49" s="277"/>
      <c r="F49" s="266" t="s">
        <v>601</v>
      </c>
      <c r="G49" s="266"/>
      <c r="H49" s="266"/>
      <c r="I49" s="266"/>
      <c r="J49" s="267">
        <f>SUM(J51:J52)</f>
        <v>28751.5</v>
      </c>
      <c r="K49" s="267">
        <f t="shared" ref="K49:AA49" si="14">SUM(K51:K52)</f>
        <v>786.30000000000007</v>
      </c>
      <c r="L49" s="267">
        <f t="shared" si="14"/>
        <v>157</v>
      </c>
      <c r="M49" s="267">
        <f t="shared" si="14"/>
        <v>0</v>
      </c>
      <c r="N49" s="267">
        <f t="shared" si="14"/>
        <v>0</v>
      </c>
      <c r="O49" s="267">
        <f t="shared" si="14"/>
        <v>310.39999999999998</v>
      </c>
      <c r="P49" s="267">
        <f t="shared" si="14"/>
        <v>0</v>
      </c>
      <c r="Q49" s="267">
        <f t="shared" si="14"/>
        <v>189</v>
      </c>
      <c r="R49" s="267">
        <f t="shared" si="14"/>
        <v>1092.7</v>
      </c>
      <c r="S49" s="267">
        <f t="shared" si="14"/>
        <v>0</v>
      </c>
      <c r="T49" s="267">
        <f t="shared" si="14"/>
        <v>621</v>
      </c>
      <c r="U49" s="267">
        <f t="shared" si="14"/>
        <v>566.4</v>
      </c>
      <c r="V49" s="267">
        <f t="shared" si="14"/>
        <v>286</v>
      </c>
      <c r="W49" s="267">
        <f t="shared" si="14"/>
        <v>1104</v>
      </c>
      <c r="X49" s="267">
        <f t="shared" si="14"/>
        <v>1428</v>
      </c>
      <c r="Y49" s="267">
        <f t="shared" si="14"/>
        <v>612</v>
      </c>
      <c r="Z49" s="267">
        <f t="shared" si="14"/>
        <v>0</v>
      </c>
      <c r="AA49" s="267">
        <f t="shared" si="14"/>
        <v>0</v>
      </c>
      <c r="AC49" s="269">
        <f t="shared" si="13"/>
        <v>35904.300000000003</v>
      </c>
    </row>
    <row r="50" spans="1:29" s="268" customFormat="1" ht="14.25" hidden="1" customHeight="1">
      <c r="A50" s="264"/>
      <c r="B50" s="264"/>
      <c r="C50" s="264"/>
      <c r="D50" s="264"/>
      <c r="E50" s="277"/>
      <c r="F50" s="271" t="s">
        <v>561</v>
      </c>
      <c r="G50" s="271"/>
      <c r="H50" s="271"/>
      <c r="I50" s="271"/>
      <c r="J50" s="267">
        <v>0</v>
      </c>
      <c r="K50" s="267">
        <v>0</v>
      </c>
      <c r="L50" s="267">
        <v>0</v>
      </c>
      <c r="M50" s="267">
        <v>0</v>
      </c>
      <c r="N50" s="267">
        <v>0</v>
      </c>
      <c r="O50" s="267">
        <v>0</v>
      </c>
      <c r="P50" s="267">
        <v>0</v>
      </c>
      <c r="Q50" s="267">
        <v>0</v>
      </c>
      <c r="R50" s="267">
        <v>0</v>
      </c>
      <c r="S50" s="267">
        <v>0</v>
      </c>
      <c r="T50" s="267">
        <v>0</v>
      </c>
      <c r="U50" s="267">
        <v>0</v>
      </c>
      <c r="V50" s="267">
        <v>0</v>
      </c>
      <c r="W50" s="267">
        <v>0</v>
      </c>
      <c r="X50" s="267">
        <v>0</v>
      </c>
      <c r="Y50" s="267">
        <v>0</v>
      </c>
      <c r="Z50" s="267">
        <v>0</v>
      </c>
      <c r="AA50" s="267">
        <v>0</v>
      </c>
      <c r="AC50" s="269">
        <f t="shared" si="13"/>
        <v>0</v>
      </c>
    </row>
    <row r="51" spans="1:29" s="268" customFormat="1" ht="14.25" hidden="1" customHeight="1">
      <c r="A51" s="287"/>
      <c r="B51" s="288"/>
      <c r="C51" s="287"/>
      <c r="D51" s="287"/>
      <c r="E51" s="289">
        <v>4221</v>
      </c>
      <c r="F51" s="271" t="s">
        <v>602</v>
      </c>
      <c r="G51" s="271"/>
      <c r="H51" s="271"/>
      <c r="I51" s="271"/>
      <c r="J51" s="267">
        <v>23751.5</v>
      </c>
      <c r="K51" s="267">
        <v>786.30000000000007</v>
      </c>
      <c r="L51" s="267">
        <v>157</v>
      </c>
      <c r="M51" s="267">
        <v>0</v>
      </c>
      <c r="N51" s="267">
        <v>0</v>
      </c>
      <c r="O51" s="267">
        <v>310.39999999999998</v>
      </c>
      <c r="P51" s="267">
        <v>0</v>
      </c>
      <c r="Q51" s="267">
        <v>189</v>
      </c>
      <c r="R51" s="267">
        <v>1092.7</v>
      </c>
      <c r="S51" s="267">
        <v>0</v>
      </c>
      <c r="T51" s="267">
        <v>621</v>
      </c>
      <c r="U51" s="267">
        <v>566.4</v>
      </c>
      <c r="V51" s="267">
        <v>286</v>
      </c>
      <c r="W51" s="267">
        <v>1104</v>
      </c>
      <c r="X51" s="267">
        <v>1428</v>
      </c>
      <c r="Y51" s="267">
        <v>612</v>
      </c>
      <c r="Z51" s="267">
        <v>0</v>
      </c>
      <c r="AA51" s="267">
        <v>0</v>
      </c>
      <c r="AC51" s="269">
        <f t="shared" si="13"/>
        <v>30904.300000000003</v>
      </c>
    </row>
    <row r="52" spans="1:29" s="268" customFormat="1" ht="27" hidden="1" customHeight="1">
      <c r="A52" s="287"/>
      <c r="B52" s="288"/>
      <c r="C52" s="287"/>
      <c r="D52" s="287"/>
      <c r="E52" s="289">
        <v>4222</v>
      </c>
      <c r="F52" s="271" t="s">
        <v>603</v>
      </c>
      <c r="G52" s="271"/>
      <c r="H52" s="271"/>
      <c r="I52" s="271"/>
      <c r="J52" s="267">
        <v>5000</v>
      </c>
      <c r="K52" s="267">
        <v>0</v>
      </c>
      <c r="L52" s="267">
        <v>0</v>
      </c>
      <c r="M52" s="267">
        <v>0</v>
      </c>
      <c r="N52" s="267">
        <v>0</v>
      </c>
      <c r="O52" s="267">
        <v>0</v>
      </c>
      <c r="P52" s="267">
        <v>0</v>
      </c>
      <c r="Q52" s="267">
        <v>0</v>
      </c>
      <c r="R52" s="267">
        <v>0</v>
      </c>
      <c r="S52" s="267">
        <v>0</v>
      </c>
      <c r="T52" s="267">
        <v>0</v>
      </c>
      <c r="U52" s="267">
        <v>0</v>
      </c>
      <c r="V52" s="267">
        <v>0</v>
      </c>
      <c r="W52" s="267">
        <v>0</v>
      </c>
      <c r="X52" s="267">
        <v>0</v>
      </c>
      <c r="Y52" s="267">
        <v>0</v>
      </c>
      <c r="Z52" s="267">
        <v>0</v>
      </c>
      <c r="AA52" s="267">
        <v>0</v>
      </c>
      <c r="AC52" s="269">
        <f t="shared" si="13"/>
        <v>5000</v>
      </c>
    </row>
    <row r="53" spans="1:29" s="268" customFormat="1" ht="48" customHeight="1">
      <c r="A53" s="45">
        <v>99200000</v>
      </c>
      <c r="B53" s="78" t="s">
        <v>604</v>
      </c>
      <c r="C53" s="45" t="s">
        <v>595</v>
      </c>
      <c r="D53" s="45" t="s">
        <v>418</v>
      </c>
      <c r="E53" s="280">
        <v>4231</v>
      </c>
      <c r="F53" s="286" t="s">
        <v>605</v>
      </c>
      <c r="G53" s="266"/>
      <c r="H53" s="266"/>
      <c r="I53" s="266"/>
      <c r="J53" s="267">
        <v>0</v>
      </c>
      <c r="K53" s="267">
        <v>163.5</v>
      </c>
      <c r="L53" s="267">
        <v>589.20000000000005</v>
      </c>
      <c r="M53" s="267">
        <v>6538.4</v>
      </c>
      <c r="N53" s="267">
        <v>559.9</v>
      </c>
      <c r="O53" s="267">
        <v>1207.4000000000001</v>
      </c>
      <c r="P53" s="267">
        <v>25000</v>
      </c>
      <c r="Q53" s="267">
        <v>2500.5</v>
      </c>
      <c r="R53" s="267">
        <v>3483.3</v>
      </c>
      <c r="S53" s="267">
        <v>1833.5</v>
      </c>
      <c r="T53" s="267">
        <v>1403.8</v>
      </c>
      <c r="U53" s="267">
        <v>3258.8</v>
      </c>
      <c r="V53" s="267">
        <v>1505.4</v>
      </c>
      <c r="W53" s="267">
        <v>3559.3</v>
      </c>
      <c r="X53" s="267">
        <v>3131.4</v>
      </c>
      <c r="Y53" s="267">
        <v>1465.3</v>
      </c>
      <c r="Z53" s="267">
        <v>1421.3</v>
      </c>
      <c r="AA53" s="267">
        <v>0</v>
      </c>
      <c r="AC53" s="269">
        <f t="shared" si="13"/>
        <v>57621.000000000022</v>
      </c>
    </row>
    <row r="54" spans="1:29" s="268" customFormat="1" ht="14.25">
      <c r="A54" s="264"/>
      <c r="B54" s="264"/>
      <c r="C54" s="264"/>
      <c r="D54" s="264"/>
      <c r="E54" s="277">
        <v>4232</v>
      </c>
      <c r="F54" s="266" t="s">
        <v>606</v>
      </c>
      <c r="G54" s="266"/>
      <c r="H54" s="266"/>
      <c r="I54" s="266"/>
      <c r="J54" s="267">
        <v>53225</v>
      </c>
      <c r="K54" s="267">
        <v>0</v>
      </c>
      <c r="L54" s="267">
        <v>0</v>
      </c>
      <c r="M54" s="267">
        <v>0</v>
      </c>
      <c r="N54" s="267">
        <v>0</v>
      </c>
      <c r="O54" s="267">
        <v>0</v>
      </c>
      <c r="P54" s="267">
        <v>0</v>
      </c>
      <c r="Q54" s="267">
        <v>0</v>
      </c>
      <c r="R54" s="267">
        <v>0</v>
      </c>
      <c r="S54" s="267">
        <v>0</v>
      </c>
      <c r="T54" s="267">
        <v>0</v>
      </c>
      <c r="U54" s="267">
        <v>0</v>
      </c>
      <c r="V54" s="267">
        <v>0</v>
      </c>
      <c r="W54" s="267">
        <v>0</v>
      </c>
      <c r="X54" s="267">
        <v>0</v>
      </c>
      <c r="Y54" s="267">
        <v>0</v>
      </c>
      <c r="Z54" s="267">
        <v>0</v>
      </c>
      <c r="AA54" s="267">
        <v>0</v>
      </c>
      <c r="AC54" s="269">
        <f>SUM(J54:Z54)</f>
        <v>53225</v>
      </c>
    </row>
    <row r="55" spans="1:29" s="283" customFormat="1" ht="14.25">
      <c r="A55" s="264"/>
      <c r="B55" s="264"/>
      <c r="C55" s="264"/>
      <c r="D55" s="264"/>
      <c r="E55" s="280"/>
      <c r="F55" s="281" t="s">
        <v>607</v>
      </c>
      <c r="G55" s="271"/>
      <c r="H55" s="271"/>
      <c r="I55" s="271"/>
      <c r="J55" s="282">
        <f>SUM(J57:J64)</f>
        <v>53225</v>
      </c>
      <c r="K55" s="282">
        <f t="shared" ref="K55:Z55" si="15">SUM(K57:K64)</f>
        <v>0</v>
      </c>
      <c r="L55" s="282">
        <f t="shared" si="15"/>
        <v>0</v>
      </c>
      <c r="M55" s="282">
        <f t="shared" si="15"/>
        <v>0</v>
      </c>
      <c r="N55" s="282">
        <f t="shared" si="15"/>
        <v>0</v>
      </c>
      <c r="O55" s="282">
        <f t="shared" si="15"/>
        <v>0</v>
      </c>
      <c r="P55" s="282">
        <f t="shared" si="15"/>
        <v>0</v>
      </c>
      <c r="Q55" s="282">
        <f t="shared" si="15"/>
        <v>0</v>
      </c>
      <c r="R55" s="282">
        <f t="shared" si="15"/>
        <v>0</v>
      </c>
      <c r="S55" s="282">
        <f t="shared" si="15"/>
        <v>0</v>
      </c>
      <c r="T55" s="282">
        <f t="shared" si="15"/>
        <v>0</v>
      </c>
      <c r="U55" s="282">
        <f t="shared" si="15"/>
        <v>0</v>
      </c>
      <c r="V55" s="282">
        <f t="shared" si="15"/>
        <v>0</v>
      </c>
      <c r="W55" s="282">
        <f t="shared" si="15"/>
        <v>0</v>
      </c>
      <c r="X55" s="282">
        <f t="shared" si="15"/>
        <v>0</v>
      </c>
      <c r="Y55" s="282">
        <f t="shared" si="15"/>
        <v>0</v>
      </c>
      <c r="Z55" s="282">
        <f t="shared" si="15"/>
        <v>0</v>
      </c>
      <c r="AA55" s="282"/>
      <c r="AC55" s="269">
        <f t="shared" ref="AC55:AC118" si="16">SUM(J55:Z55)</f>
        <v>53225</v>
      </c>
    </row>
    <row r="56" spans="1:29" s="283" customFormat="1" ht="14.25">
      <c r="A56" s="264"/>
      <c r="B56" s="264"/>
      <c r="C56" s="264"/>
      <c r="D56" s="264"/>
      <c r="E56" s="280"/>
      <c r="F56" s="281" t="s">
        <v>561</v>
      </c>
      <c r="G56" s="271"/>
      <c r="H56" s="271"/>
      <c r="I56" s="271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C56" s="269">
        <f t="shared" si="16"/>
        <v>0</v>
      </c>
    </row>
    <row r="57" spans="1:29" s="283" customFormat="1" ht="25.5">
      <c r="A57" s="45">
        <v>92111170</v>
      </c>
      <c r="B57" s="78" t="s">
        <v>608</v>
      </c>
      <c r="C57" s="45" t="s">
        <v>185</v>
      </c>
      <c r="D57" s="45" t="s">
        <v>418</v>
      </c>
      <c r="E57" s="280"/>
      <c r="F57" s="290" t="s">
        <v>609</v>
      </c>
      <c r="G57" s="291"/>
      <c r="H57" s="291"/>
      <c r="I57" s="291"/>
      <c r="J57" s="292">
        <v>5370</v>
      </c>
      <c r="K57" s="282">
        <f t="shared" ref="K57:Z57" si="17">+K54-K58-K59-K60-K61-K62</f>
        <v>0</v>
      </c>
      <c r="L57" s="282">
        <f t="shared" si="17"/>
        <v>0</v>
      </c>
      <c r="M57" s="282">
        <f t="shared" si="17"/>
        <v>0</v>
      </c>
      <c r="N57" s="282">
        <f t="shared" si="17"/>
        <v>0</v>
      </c>
      <c r="O57" s="282">
        <f t="shared" si="17"/>
        <v>0</v>
      </c>
      <c r="P57" s="282">
        <f t="shared" si="17"/>
        <v>0</v>
      </c>
      <c r="Q57" s="282">
        <f t="shared" si="17"/>
        <v>0</v>
      </c>
      <c r="R57" s="282">
        <f t="shared" si="17"/>
        <v>0</v>
      </c>
      <c r="S57" s="282">
        <f t="shared" si="17"/>
        <v>0</v>
      </c>
      <c r="T57" s="282">
        <f t="shared" si="17"/>
        <v>0</v>
      </c>
      <c r="U57" s="282">
        <f t="shared" si="17"/>
        <v>0</v>
      </c>
      <c r="V57" s="282">
        <f t="shared" si="17"/>
        <v>0</v>
      </c>
      <c r="W57" s="282">
        <f t="shared" si="17"/>
        <v>0</v>
      </c>
      <c r="X57" s="282">
        <f t="shared" si="17"/>
        <v>0</v>
      </c>
      <c r="Y57" s="282">
        <f t="shared" si="17"/>
        <v>0</v>
      </c>
      <c r="Z57" s="282">
        <f t="shared" si="17"/>
        <v>0</v>
      </c>
      <c r="AA57" s="282"/>
      <c r="AC57" s="269">
        <f t="shared" si="16"/>
        <v>5370</v>
      </c>
    </row>
    <row r="58" spans="1:29" s="297" customFormat="1" ht="25.5">
      <c r="A58" s="43">
        <v>72261160</v>
      </c>
      <c r="B58" s="44" t="s">
        <v>610</v>
      </c>
      <c r="C58" s="43" t="s">
        <v>193</v>
      </c>
      <c r="D58" s="43" t="s">
        <v>418</v>
      </c>
      <c r="E58" s="293"/>
      <c r="F58" s="294" t="s">
        <v>611</v>
      </c>
      <c r="G58" s="295"/>
      <c r="H58" s="295"/>
      <c r="I58" s="295"/>
      <c r="J58" s="292">
        <v>23160</v>
      </c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C58" s="298">
        <f t="shared" si="16"/>
        <v>23160</v>
      </c>
    </row>
    <row r="59" spans="1:29" s="283" customFormat="1" ht="25.5">
      <c r="A59" s="45">
        <v>72261160</v>
      </c>
      <c r="B59" s="78" t="s">
        <v>610</v>
      </c>
      <c r="C59" s="45" t="s">
        <v>193</v>
      </c>
      <c r="D59" s="45" t="s">
        <v>418</v>
      </c>
      <c r="E59" s="280"/>
      <c r="F59" s="290" t="s">
        <v>612</v>
      </c>
      <c r="G59" s="291"/>
      <c r="H59" s="291"/>
      <c r="I59" s="291"/>
      <c r="J59" s="292">
        <v>2175</v>
      </c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C59" s="269">
        <f t="shared" si="16"/>
        <v>2175</v>
      </c>
    </row>
    <row r="60" spans="1:29" s="283" customFormat="1" ht="25.5">
      <c r="A60" s="45">
        <v>72261160</v>
      </c>
      <c r="B60" s="78" t="s">
        <v>610</v>
      </c>
      <c r="C60" s="45" t="s">
        <v>185</v>
      </c>
      <c r="D60" s="45" t="s">
        <v>418</v>
      </c>
      <c r="E60" s="280"/>
      <c r="F60" s="290" t="s">
        <v>613</v>
      </c>
      <c r="G60" s="291"/>
      <c r="H60" s="291"/>
      <c r="I60" s="291"/>
      <c r="J60" s="292">
        <v>6595</v>
      </c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C60" s="269">
        <f t="shared" si="16"/>
        <v>6595</v>
      </c>
    </row>
    <row r="61" spans="1:29" s="283" customFormat="1" ht="14.25" customHeight="1">
      <c r="A61" s="45">
        <v>64211310</v>
      </c>
      <c r="B61" s="78" t="s">
        <v>614</v>
      </c>
      <c r="C61" s="45" t="s">
        <v>193</v>
      </c>
      <c r="D61" s="45" t="s">
        <v>418</v>
      </c>
      <c r="E61" s="280"/>
      <c r="F61" s="290" t="s">
        <v>615</v>
      </c>
      <c r="G61" s="291"/>
      <c r="H61" s="291"/>
      <c r="I61" s="291"/>
      <c r="J61" s="292">
        <v>900</v>
      </c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C61" s="269">
        <f t="shared" si="16"/>
        <v>900</v>
      </c>
    </row>
    <row r="62" spans="1:29" s="283" customFormat="1" ht="25.5">
      <c r="A62" s="45">
        <v>72261160</v>
      </c>
      <c r="B62" s="78" t="s">
        <v>610</v>
      </c>
      <c r="C62" s="45" t="s">
        <v>185</v>
      </c>
      <c r="D62" s="45" t="s">
        <v>418</v>
      </c>
      <c r="E62" s="280"/>
      <c r="F62" s="299" t="s">
        <v>616</v>
      </c>
      <c r="G62" s="291"/>
      <c r="H62" s="291"/>
      <c r="I62" s="291"/>
      <c r="J62" s="292">
        <f>+J54-J57-J58-J59-J60-J61-J63</f>
        <v>12145</v>
      </c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C62" s="269">
        <f t="shared" si="16"/>
        <v>12145</v>
      </c>
    </row>
    <row r="63" spans="1:29" s="304" customFormat="1" ht="47.25" customHeight="1">
      <c r="A63" s="43">
        <v>72261160</v>
      </c>
      <c r="B63" s="44" t="s">
        <v>610</v>
      </c>
      <c r="C63" s="43" t="s">
        <v>185</v>
      </c>
      <c r="D63" s="43" t="s">
        <v>418</v>
      </c>
      <c r="E63" s="300"/>
      <c r="F63" s="301" t="s">
        <v>617</v>
      </c>
      <c r="G63" s="302"/>
      <c r="H63" s="302"/>
      <c r="I63" s="302"/>
      <c r="J63" s="292">
        <v>2880</v>
      </c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3"/>
      <c r="W63" s="303"/>
      <c r="X63" s="303"/>
      <c r="Y63" s="303"/>
      <c r="Z63" s="303"/>
      <c r="AA63" s="303"/>
      <c r="AC63" s="298">
        <f t="shared" si="16"/>
        <v>2880</v>
      </c>
    </row>
    <row r="64" spans="1:29" s="268" customFormat="1" ht="23.25" hidden="1" customHeight="1">
      <c r="A64" s="264"/>
      <c r="B64" s="264"/>
      <c r="C64" s="264"/>
      <c r="D64" s="264"/>
      <c r="E64" s="277"/>
      <c r="F64" s="266"/>
      <c r="G64" s="266"/>
      <c r="H64" s="266"/>
      <c r="I64" s="266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C64" s="269">
        <f t="shared" si="16"/>
        <v>0</v>
      </c>
    </row>
    <row r="65" spans="1:29" s="268" customFormat="1" ht="28.5" hidden="1" customHeight="1">
      <c r="A65" s="264"/>
      <c r="B65" s="264"/>
      <c r="C65" s="264"/>
      <c r="D65" s="264"/>
      <c r="E65" s="277">
        <v>4233</v>
      </c>
      <c r="F65" s="266" t="s">
        <v>618</v>
      </c>
      <c r="G65" s="266"/>
      <c r="H65" s="266"/>
      <c r="I65" s="266"/>
      <c r="J65" s="267">
        <v>0</v>
      </c>
      <c r="K65" s="267">
        <v>0</v>
      </c>
      <c r="L65" s="267">
        <v>0</v>
      </c>
      <c r="M65" s="267">
        <v>0</v>
      </c>
      <c r="N65" s="267">
        <v>0</v>
      </c>
      <c r="O65" s="267">
        <v>0</v>
      </c>
      <c r="P65" s="267">
        <v>0</v>
      </c>
      <c r="Q65" s="267">
        <v>0</v>
      </c>
      <c r="R65" s="267">
        <v>0</v>
      </c>
      <c r="S65" s="267">
        <v>0</v>
      </c>
      <c r="T65" s="267">
        <v>0</v>
      </c>
      <c r="U65" s="267">
        <v>0</v>
      </c>
      <c r="V65" s="267">
        <v>0</v>
      </c>
      <c r="W65" s="267">
        <v>0</v>
      </c>
      <c r="X65" s="267">
        <v>0</v>
      </c>
      <c r="Y65" s="267">
        <v>0</v>
      </c>
      <c r="Z65" s="267">
        <v>0</v>
      </c>
      <c r="AA65" s="267">
        <v>0</v>
      </c>
      <c r="AC65" s="269">
        <f t="shared" si="16"/>
        <v>0</v>
      </c>
    </row>
    <row r="66" spans="1:29" s="268" customFormat="1" ht="14.25">
      <c r="A66" s="264"/>
      <c r="B66" s="264"/>
      <c r="C66" s="264"/>
      <c r="D66" s="264"/>
      <c r="E66" s="277">
        <v>4234</v>
      </c>
      <c r="F66" s="266" t="s">
        <v>619</v>
      </c>
      <c r="G66" s="266"/>
      <c r="H66" s="266"/>
      <c r="I66" s="266"/>
      <c r="J66" s="267">
        <v>13806.53</v>
      </c>
      <c r="K66" s="267">
        <v>0</v>
      </c>
      <c r="L66" s="267">
        <v>0</v>
      </c>
      <c r="M66" s="267">
        <v>0</v>
      </c>
      <c r="N66" s="267">
        <v>0</v>
      </c>
      <c r="O66" s="267">
        <v>0</v>
      </c>
      <c r="P66" s="267">
        <v>0</v>
      </c>
      <c r="Q66" s="267">
        <v>0</v>
      </c>
      <c r="R66" s="267">
        <v>0</v>
      </c>
      <c r="S66" s="267">
        <v>0</v>
      </c>
      <c r="T66" s="267">
        <v>0</v>
      </c>
      <c r="U66" s="267">
        <v>0</v>
      </c>
      <c r="V66" s="267">
        <v>0</v>
      </c>
      <c r="W66" s="267">
        <v>0</v>
      </c>
      <c r="X66" s="267">
        <v>0</v>
      </c>
      <c r="Y66" s="267">
        <v>0</v>
      </c>
      <c r="Z66" s="267">
        <v>0</v>
      </c>
      <c r="AA66" s="267">
        <v>0</v>
      </c>
      <c r="AC66" s="269">
        <f t="shared" si="16"/>
        <v>13806.53</v>
      </c>
    </row>
    <row r="67" spans="1:29" s="283" customFormat="1" ht="14.25">
      <c r="A67" s="264"/>
      <c r="B67" s="264"/>
      <c r="C67" s="264"/>
      <c r="D67" s="264"/>
      <c r="E67" s="280"/>
      <c r="F67" s="281" t="s">
        <v>620</v>
      </c>
      <c r="G67" s="271"/>
      <c r="H67" s="271"/>
      <c r="I67" s="271"/>
      <c r="J67" s="282">
        <f t="shared" ref="J67:Z67" si="18">SUM(J69:J82)</f>
        <v>13806.499999999998</v>
      </c>
      <c r="K67" s="282">
        <f t="shared" si="18"/>
        <v>0</v>
      </c>
      <c r="L67" s="282">
        <f t="shared" si="18"/>
        <v>0</v>
      </c>
      <c r="M67" s="282">
        <f t="shared" si="18"/>
        <v>0</v>
      </c>
      <c r="N67" s="282">
        <f t="shared" si="18"/>
        <v>0</v>
      </c>
      <c r="O67" s="282">
        <f t="shared" si="18"/>
        <v>0</v>
      </c>
      <c r="P67" s="282">
        <f t="shared" si="18"/>
        <v>0</v>
      </c>
      <c r="Q67" s="282">
        <f t="shared" si="18"/>
        <v>0</v>
      </c>
      <c r="R67" s="282">
        <f t="shared" si="18"/>
        <v>0</v>
      </c>
      <c r="S67" s="282">
        <f t="shared" si="18"/>
        <v>0</v>
      </c>
      <c r="T67" s="282">
        <f t="shared" si="18"/>
        <v>0</v>
      </c>
      <c r="U67" s="282">
        <f t="shared" si="18"/>
        <v>0</v>
      </c>
      <c r="V67" s="282">
        <f t="shared" si="18"/>
        <v>0</v>
      </c>
      <c r="W67" s="282">
        <f t="shared" si="18"/>
        <v>0</v>
      </c>
      <c r="X67" s="282">
        <f t="shared" si="18"/>
        <v>0</v>
      </c>
      <c r="Y67" s="282">
        <f t="shared" si="18"/>
        <v>0</v>
      </c>
      <c r="Z67" s="282">
        <f t="shared" si="18"/>
        <v>0</v>
      </c>
      <c r="AA67" s="282"/>
      <c r="AC67" s="269">
        <f t="shared" si="16"/>
        <v>13806.499999999998</v>
      </c>
    </row>
    <row r="68" spans="1:29" s="283" customFormat="1" ht="14.25">
      <c r="A68" s="264"/>
      <c r="B68" s="264"/>
      <c r="C68" s="264"/>
      <c r="D68" s="264"/>
      <c r="E68" s="280"/>
      <c r="F68" s="281" t="s">
        <v>561</v>
      </c>
      <c r="G68" s="305" t="s">
        <v>621</v>
      </c>
      <c r="H68" s="305" t="s">
        <v>622</v>
      </c>
      <c r="I68" s="305" t="s">
        <v>623</v>
      </c>
      <c r="J68" s="282">
        <f>+J66-J67</f>
        <v>3.0000000002473826E-2</v>
      </c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C68" s="269">
        <f t="shared" si="16"/>
        <v>3.0000000002473826E-2</v>
      </c>
    </row>
    <row r="69" spans="1:29" s="283" customFormat="1" ht="25.5">
      <c r="A69" s="45">
        <v>22211400</v>
      </c>
      <c r="B69" s="78" t="s">
        <v>427</v>
      </c>
      <c r="C69" s="45" t="s">
        <v>185</v>
      </c>
      <c r="D69" s="45" t="s">
        <v>23</v>
      </c>
      <c r="E69" s="280"/>
      <c r="F69" s="290" t="s">
        <v>423</v>
      </c>
      <c r="G69" s="305">
        <v>15</v>
      </c>
      <c r="H69" s="305">
        <v>62000</v>
      </c>
      <c r="I69" s="305">
        <f>+G69*H69/1000</f>
        <v>930</v>
      </c>
      <c r="J69" s="282">
        <v>930</v>
      </c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C69" s="269">
        <f t="shared" si="16"/>
        <v>930</v>
      </c>
    </row>
    <row r="70" spans="1:29" s="283" customFormat="1" ht="14.25" customHeight="1">
      <c r="A70" s="45">
        <v>22211400</v>
      </c>
      <c r="B70" s="78" t="s">
        <v>427</v>
      </c>
      <c r="C70" s="45" t="s">
        <v>185</v>
      </c>
      <c r="D70" s="45" t="s">
        <v>23</v>
      </c>
      <c r="E70" s="280"/>
      <c r="F70" s="290" t="s">
        <v>424</v>
      </c>
      <c r="G70" s="305">
        <v>15</v>
      </c>
      <c r="H70" s="305">
        <v>124000</v>
      </c>
      <c r="I70" s="305">
        <f t="shared" ref="I70:I82" si="19">+G70*H70/1000</f>
        <v>1860</v>
      </c>
      <c r="J70" s="282">
        <v>1860</v>
      </c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C70" s="269">
        <f t="shared" si="16"/>
        <v>1860</v>
      </c>
    </row>
    <row r="71" spans="1:29" s="283" customFormat="1" ht="25.5">
      <c r="A71" s="45">
        <v>92411100</v>
      </c>
      <c r="B71" s="78" t="s">
        <v>428</v>
      </c>
      <c r="C71" s="45" t="s">
        <v>193</v>
      </c>
      <c r="D71" s="45" t="s">
        <v>418</v>
      </c>
      <c r="E71" s="280"/>
      <c r="F71" s="290" t="s">
        <v>425</v>
      </c>
      <c r="G71" s="305">
        <v>1</v>
      </c>
      <c r="H71" s="305">
        <v>922300</v>
      </c>
      <c r="I71" s="305">
        <f t="shared" si="19"/>
        <v>922.3</v>
      </c>
      <c r="J71" s="282">
        <v>922.3</v>
      </c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C71" s="269">
        <f t="shared" si="16"/>
        <v>922.3</v>
      </c>
    </row>
    <row r="72" spans="1:29" s="283" customFormat="1" ht="25.5" customHeight="1">
      <c r="A72" s="45">
        <v>92421100</v>
      </c>
      <c r="B72" s="78" t="s">
        <v>429</v>
      </c>
      <c r="C72" s="45" t="s">
        <v>193</v>
      </c>
      <c r="D72" s="45" t="s">
        <v>418</v>
      </c>
      <c r="E72" s="280"/>
      <c r="F72" s="290" t="s">
        <v>426</v>
      </c>
      <c r="G72" s="305">
        <v>1</v>
      </c>
      <c r="H72" s="305">
        <v>18000</v>
      </c>
      <c r="I72" s="305">
        <f t="shared" si="19"/>
        <v>18</v>
      </c>
      <c r="J72" s="282">
        <v>18</v>
      </c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C72" s="269">
        <f t="shared" si="16"/>
        <v>18</v>
      </c>
    </row>
    <row r="73" spans="1:29" s="283" customFormat="1" ht="21">
      <c r="A73" s="45">
        <v>79821170</v>
      </c>
      <c r="B73" s="78" t="s">
        <v>417</v>
      </c>
      <c r="C73" s="45" t="s">
        <v>185</v>
      </c>
      <c r="D73" s="45" t="s">
        <v>418</v>
      </c>
      <c r="E73" s="280"/>
      <c r="F73" s="299" t="s">
        <v>624</v>
      </c>
      <c r="G73" s="305">
        <v>1</v>
      </c>
      <c r="H73" s="267">
        <v>8477648</v>
      </c>
      <c r="I73" s="305">
        <f t="shared" si="19"/>
        <v>8477.6479999999992</v>
      </c>
      <c r="J73" s="282">
        <v>8477.6</v>
      </c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C73" s="269">
        <f t="shared" si="16"/>
        <v>8477.6</v>
      </c>
    </row>
    <row r="74" spans="1:29" s="283" customFormat="1" ht="21">
      <c r="A74" s="45">
        <v>79821170</v>
      </c>
      <c r="B74" s="78" t="s">
        <v>417</v>
      </c>
      <c r="C74" s="45" t="s">
        <v>185</v>
      </c>
      <c r="D74" s="45" t="s">
        <v>418</v>
      </c>
      <c r="E74" s="280"/>
      <c r="F74" s="299" t="s">
        <v>624</v>
      </c>
      <c r="G74" s="305">
        <v>1</v>
      </c>
      <c r="H74" s="267">
        <v>1247373</v>
      </c>
      <c r="I74" s="305">
        <f t="shared" si="19"/>
        <v>1247.373</v>
      </c>
      <c r="J74" s="282">
        <v>1247.4000000000001</v>
      </c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C74" s="269">
        <f t="shared" si="16"/>
        <v>1247.4000000000001</v>
      </c>
    </row>
    <row r="75" spans="1:29" s="283" customFormat="1" ht="14.25">
      <c r="A75" s="45">
        <v>22811110</v>
      </c>
      <c r="B75" s="78" t="s">
        <v>518</v>
      </c>
      <c r="C75" s="45" t="s">
        <v>185</v>
      </c>
      <c r="D75" s="45" t="s">
        <v>23</v>
      </c>
      <c r="E75" s="280"/>
      <c r="F75" s="306" t="s">
        <v>452</v>
      </c>
      <c r="G75" s="305">
        <v>50</v>
      </c>
      <c r="H75" s="305">
        <v>878</v>
      </c>
      <c r="I75" s="305">
        <f t="shared" si="19"/>
        <v>43.9</v>
      </c>
      <c r="J75" s="292">
        <v>43.9</v>
      </c>
      <c r="K75" s="306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C75" s="269">
        <f t="shared" si="16"/>
        <v>43.9</v>
      </c>
    </row>
    <row r="76" spans="1:29" s="283" customFormat="1" ht="27">
      <c r="A76" s="45">
        <v>22811110</v>
      </c>
      <c r="B76" s="78" t="s">
        <v>518</v>
      </c>
      <c r="C76" s="45" t="s">
        <v>185</v>
      </c>
      <c r="D76" s="45" t="s">
        <v>23</v>
      </c>
      <c r="E76" s="280"/>
      <c r="F76" s="306" t="s">
        <v>453</v>
      </c>
      <c r="G76" s="305">
        <v>100</v>
      </c>
      <c r="H76" s="305">
        <v>878</v>
      </c>
      <c r="I76" s="305">
        <f t="shared" si="19"/>
        <v>87.8</v>
      </c>
      <c r="J76" s="292">
        <v>87.8</v>
      </c>
      <c r="K76" s="306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C76" s="269">
        <f t="shared" si="16"/>
        <v>87.8</v>
      </c>
    </row>
    <row r="77" spans="1:29" s="283" customFormat="1" ht="27">
      <c r="A77" s="45">
        <v>22811110</v>
      </c>
      <c r="B77" s="78" t="s">
        <v>518</v>
      </c>
      <c r="C77" s="45" t="s">
        <v>185</v>
      </c>
      <c r="D77" s="45" t="s">
        <v>23</v>
      </c>
      <c r="E77" s="280"/>
      <c r="F77" s="306" t="s">
        <v>454</v>
      </c>
      <c r="G77" s="305">
        <v>100</v>
      </c>
      <c r="H77" s="305">
        <v>878</v>
      </c>
      <c r="I77" s="305">
        <f t="shared" si="19"/>
        <v>87.8</v>
      </c>
      <c r="J77" s="292">
        <v>87.8</v>
      </c>
      <c r="K77" s="306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C77" s="269">
        <f t="shared" si="16"/>
        <v>87.8</v>
      </c>
    </row>
    <row r="78" spans="1:29" s="283" customFormat="1" ht="14.25">
      <c r="A78" s="45">
        <v>22811110</v>
      </c>
      <c r="B78" s="78" t="s">
        <v>518</v>
      </c>
      <c r="C78" s="45" t="s">
        <v>185</v>
      </c>
      <c r="D78" s="45" t="s">
        <v>23</v>
      </c>
      <c r="E78" s="280"/>
      <c r="F78" s="306" t="s">
        <v>455</v>
      </c>
      <c r="G78" s="305">
        <v>50</v>
      </c>
      <c r="H78" s="305">
        <v>878</v>
      </c>
      <c r="I78" s="305">
        <f t="shared" si="19"/>
        <v>43.9</v>
      </c>
      <c r="J78" s="292">
        <v>43.9</v>
      </c>
      <c r="K78" s="306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C78" s="269">
        <f t="shared" si="16"/>
        <v>43.9</v>
      </c>
    </row>
    <row r="79" spans="1:29" s="268" customFormat="1" ht="27">
      <c r="A79" s="45">
        <v>22811110</v>
      </c>
      <c r="B79" s="78" t="s">
        <v>518</v>
      </c>
      <c r="C79" s="45" t="s">
        <v>185</v>
      </c>
      <c r="D79" s="45" t="s">
        <v>23</v>
      </c>
      <c r="E79" s="277"/>
      <c r="F79" s="306" t="s">
        <v>456</v>
      </c>
      <c r="G79" s="305">
        <v>50</v>
      </c>
      <c r="H79" s="305">
        <v>878</v>
      </c>
      <c r="I79" s="305">
        <f t="shared" si="19"/>
        <v>43.9</v>
      </c>
      <c r="J79" s="292">
        <v>43.9</v>
      </c>
      <c r="K79" s="306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C79" s="269">
        <f t="shared" si="16"/>
        <v>43.9</v>
      </c>
    </row>
    <row r="80" spans="1:29" s="268" customFormat="1" ht="27">
      <c r="A80" s="45">
        <v>22811110</v>
      </c>
      <c r="B80" s="78" t="s">
        <v>518</v>
      </c>
      <c r="C80" s="45" t="s">
        <v>185</v>
      </c>
      <c r="D80" s="45" t="s">
        <v>23</v>
      </c>
      <c r="E80" s="277"/>
      <c r="F80" s="306" t="s">
        <v>457</v>
      </c>
      <c r="G80" s="305">
        <v>50</v>
      </c>
      <c r="H80" s="305">
        <v>878</v>
      </c>
      <c r="I80" s="305">
        <f t="shared" si="19"/>
        <v>43.9</v>
      </c>
      <c r="J80" s="292">
        <v>43.9</v>
      </c>
      <c r="K80" s="306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C80" s="269">
        <f t="shared" si="16"/>
        <v>43.9</v>
      </c>
    </row>
    <row r="81" spans="1:29" s="268" customFormat="1" ht="14.25" hidden="1" customHeight="1">
      <c r="A81" s="43">
        <v>22821500</v>
      </c>
      <c r="B81" s="44" t="s">
        <v>419</v>
      </c>
      <c r="C81" s="45" t="s">
        <v>185</v>
      </c>
      <c r="D81" s="43" t="s">
        <v>23</v>
      </c>
      <c r="E81" s="277"/>
      <c r="F81" s="294" t="s">
        <v>421</v>
      </c>
      <c r="G81" s="307">
        <v>1</v>
      </c>
      <c r="H81" s="307">
        <v>100000</v>
      </c>
      <c r="I81" s="307">
        <f t="shared" si="19"/>
        <v>100</v>
      </c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C81" s="269">
        <f t="shared" si="16"/>
        <v>0</v>
      </c>
    </row>
    <row r="82" spans="1:29" s="268" customFormat="1" ht="14.25" hidden="1" customHeight="1">
      <c r="A82" s="43">
        <v>22311100</v>
      </c>
      <c r="B82" s="44" t="s">
        <v>420</v>
      </c>
      <c r="C82" s="45" t="s">
        <v>185</v>
      </c>
      <c r="D82" s="43" t="s">
        <v>23</v>
      </c>
      <c r="E82" s="277"/>
      <c r="F82" s="294" t="s">
        <v>422</v>
      </c>
      <c r="G82" s="307">
        <v>100</v>
      </c>
      <c r="H82" s="307">
        <v>400</v>
      </c>
      <c r="I82" s="307">
        <f t="shared" si="19"/>
        <v>40</v>
      </c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C82" s="269">
        <f t="shared" si="16"/>
        <v>0</v>
      </c>
    </row>
    <row r="83" spans="1:29" s="268" customFormat="1" ht="14.25" hidden="1">
      <c r="A83" s="264"/>
      <c r="B83" s="264"/>
      <c r="C83" s="264"/>
      <c r="D83" s="264"/>
      <c r="E83" s="277"/>
      <c r="F83" s="266"/>
      <c r="G83" s="266"/>
      <c r="H83" s="266"/>
      <c r="I83" s="266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C83" s="269">
        <f t="shared" si="16"/>
        <v>0</v>
      </c>
    </row>
    <row r="84" spans="1:29" s="268" customFormat="1" ht="14.25">
      <c r="A84" s="45"/>
      <c r="B84" s="78"/>
      <c r="C84" s="45"/>
      <c r="D84" s="45"/>
      <c r="E84" s="308">
        <v>4235</v>
      </c>
      <c r="F84" s="266" t="s">
        <v>625</v>
      </c>
      <c r="G84" s="266"/>
      <c r="H84" s="266"/>
      <c r="I84" s="266"/>
      <c r="J84" s="267">
        <v>15000</v>
      </c>
      <c r="K84" s="267">
        <v>0</v>
      </c>
      <c r="L84" s="267">
        <v>0</v>
      </c>
      <c r="M84" s="267">
        <v>500</v>
      </c>
      <c r="N84" s="267">
        <v>0</v>
      </c>
      <c r="O84" s="267">
        <v>1500</v>
      </c>
      <c r="P84" s="267">
        <v>1500</v>
      </c>
      <c r="Q84" s="267">
        <v>750</v>
      </c>
      <c r="R84" s="267">
        <v>750</v>
      </c>
      <c r="S84" s="267">
        <v>750</v>
      </c>
      <c r="T84" s="267">
        <v>750</v>
      </c>
      <c r="U84" s="267">
        <v>750</v>
      </c>
      <c r="V84" s="267">
        <v>750</v>
      </c>
      <c r="W84" s="267">
        <v>750</v>
      </c>
      <c r="X84" s="267">
        <v>750</v>
      </c>
      <c r="Y84" s="267">
        <v>750</v>
      </c>
      <c r="Z84" s="267">
        <v>750</v>
      </c>
      <c r="AA84" s="267">
        <v>0</v>
      </c>
      <c r="AC84" s="309">
        <f>SUM(J84:Z84)</f>
        <v>26000</v>
      </c>
    </row>
    <row r="85" spans="1:29" s="283" customFormat="1" ht="14.25">
      <c r="A85" s="264"/>
      <c r="B85" s="264"/>
      <c r="C85" s="264"/>
      <c r="D85" s="264"/>
      <c r="E85" s="280"/>
      <c r="F85" s="281" t="s">
        <v>626</v>
      </c>
      <c r="G85" s="271"/>
      <c r="H85" s="271"/>
      <c r="I85" s="271"/>
      <c r="J85" s="282">
        <f t="shared" ref="J85:Y85" si="20">+J87+J88</f>
        <v>15000</v>
      </c>
      <c r="K85" s="282">
        <f t="shared" si="20"/>
        <v>0</v>
      </c>
      <c r="L85" s="282">
        <f t="shared" si="20"/>
        <v>0</v>
      </c>
      <c r="M85" s="282">
        <f t="shared" si="20"/>
        <v>500</v>
      </c>
      <c r="N85" s="282">
        <f t="shared" si="20"/>
        <v>0</v>
      </c>
      <c r="O85" s="282">
        <f t="shared" si="20"/>
        <v>1500</v>
      </c>
      <c r="P85" s="282">
        <f t="shared" si="20"/>
        <v>1500</v>
      </c>
      <c r="Q85" s="282">
        <f t="shared" si="20"/>
        <v>750</v>
      </c>
      <c r="R85" s="282">
        <f t="shared" si="20"/>
        <v>750</v>
      </c>
      <c r="S85" s="282">
        <f t="shared" si="20"/>
        <v>750</v>
      </c>
      <c r="T85" s="282">
        <f t="shared" si="20"/>
        <v>750</v>
      </c>
      <c r="U85" s="282">
        <f t="shared" si="20"/>
        <v>750</v>
      </c>
      <c r="V85" s="282">
        <f t="shared" si="20"/>
        <v>750</v>
      </c>
      <c r="W85" s="282">
        <f t="shared" si="20"/>
        <v>750</v>
      </c>
      <c r="X85" s="282">
        <f t="shared" si="20"/>
        <v>750</v>
      </c>
      <c r="Y85" s="282">
        <f t="shared" si="20"/>
        <v>750</v>
      </c>
      <c r="Z85" s="282">
        <f>+Z87+Z88</f>
        <v>750</v>
      </c>
      <c r="AA85" s="282"/>
      <c r="AC85" s="309">
        <f>SUM(J85:Z85)</f>
        <v>26000</v>
      </c>
    </row>
    <row r="86" spans="1:29" s="283" customFormat="1" ht="14.25">
      <c r="A86" s="264"/>
      <c r="B86" s="264"/>
      <c r="C86" s="264"/>
      <c r="D86" s="264"/>
      <c r="E86" s="280"/>
      <c r="F86" s="281" t="s">
        <v>561</v>
      </c>
      <c r="G86" s="305" t="s">
        <v>621</v>
      </c>
      <c r="H86" s="305" t="s">
        <v>622</v>
      </c>
      <c r="I86" s="305" t="s">
        <v>623</v>
      </c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C86" s="309"/>
    </row>
    <row r="87" spans="1:29" s="268" customFormat="1" ht="28.5" customHeight="1">
      <c r="A87" s="45">
        <v>99200000</v>
      </c>
      <c r="B87" s="78" t="s">
        <v>604</v>
      </c>
      <c r="C87" s="45" t="s">
        <v>595</v>
      </c>
      <c r="D87" s="45" t="s">
        <v>418</v>
      </c>
      <c r="E87" s="277"/>
      <c r="F87" s="286" t="s">
        <v>627</v>
      </c>
      <c r="G87" s="266"/>
      <c r="H87" s="266"/>
      <c r="I87" s="266"/>
      <c r="J87" s="310">
        <v>0</v>
      </c>
      <c r="K87" s="310"/>
      <c r="L87" s="310"/>
      <c r="M87" s="310">
        <v>500</v>
      </c>
      <c r="N87" s="310">
        <v>0</v>
      </c>
      <c r="O87" s="310">
        <v>1500</v>
      </c>
      <c r="P87" s="310">
        <v>1500</v>
      </c>
      <c r="Q87" s="310">
        <v>750</v>
      </c>
      <c r="R87" s="310">
        <v>750</v>
      </c>
      <c r="S87" s="310">
        <v>750</v>
      </c>
      <c r="T87" s="310">
        <v>750</v>
      </c>
      <c r="U87" s="310">
        <v>750</v>
      </c>
      <c r="V87" s="310">
        <v>750</v>
      </c>
      <c r="W87" s="310">
        <v>750</v>
      </c>
      <c r="X87" s="310">
        <v>750</v>
      </c>
      <c r="Y87" s="310">
        <v>750</v>
      </c>
      <c r="Z87" s="310">
        <v>750</v>
      </c>
      <c r="AA87" s="267"/>
      <c r="AC87" s="309">
        <f>SUM(J87:Z87)</f>
        <v>11000</v>
      </c>
    </row>
    <row r="88" spans="1:29" s="304" customFormat="1" ht="28.5" customHeight="1">
      <c r="A88" s="43">
        <v>79211180</v>
      </c>
      <c r="B88" s="44" t="s">
        <v>628</v>
      </c>
      <c r="C88" s="43" t="s">
        <v>185</v>
      </c>
      <c r="D88" s="43" t="s">
        <v>418</v>
      </c>
      <c r="E88" s="300"/>
      <c r="F88" s="311" t="s">
        <v>629</v>
      </c>
      <c r="G88" s="302"/>
      <c r="H88" s="302"/>
      <c r="I88" s="302"/>
      <c r="J88" s="312">
        <v>15000</v>
      </c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12"/>
      <c r="AA88" s="303"/>
      <c r="AC88" s="313">
        <f>SUM(J88:Z88)</f>
        <v>15000</v>
      </c>
    </row>
    <row r="89" spans="1:29" s="268" customFormat="1" ht="28.5" hidden="1" customHeight="1">
      <c r="A89" s="264"/>
      <c r="B89" s="264"/>
      <c r="C89" s="264"/>
      <c r="D89" s="264"/>
      <c r="E89" s="277">
        <v>4236</v>
      </c>
      <c r="F89" s="266" t="s">
        <v>630</v>
      </c>
      <c r="G89" s="266"/>
      <c r="H89" s="266"/>
      <c r="I89" s="266"/>
      <c r="J89" s="267">
        <v>0</v>
      </c>
      <c r="K89" s="267">
        <v>0</v>
      </c>
      <c r="L89" s="267">
        <v>0</v>
      </c>
      <c r="M89" s="267">
        <v>0</v>
      </c>
      <c r="N89" s="267">
        <v>0</v>
      </c>
      <c r="O89" s="267">
        <v>0</v>
      </c>
      <c r="P89" s="267">
        <v>0</v>
      </c>
      <c r="Q89" s="267">
        <v>0</v>
      </c>
      <c r="R89" s="267">
        <v>0</v>
      </c>
      <c r="S89" s="267">
        <v>0</v>
      </c>
      <c r="T89" s="267">
        <v>0</v>
      </c>
      <c r="U89" s="267">
        <v>0</v>
      </c>
      <c r="V89" s="267">
        <v>0</v>
      </c>
      <c r="W89" s="267">
        <v>0</v>
      </c>
      <c r="X89" s="267">
        <v>0</v>
      </c>
      <c r="Y89" s="267">
        <v>0</v>
      </c>
      <c r="Z89" s="267">
        <v>0</v>
      </c>
      <c r="AA89" s="267">
        <v>0</v>
      </c>
      <c r="AC89" s="269">
        <f t="shared" si="16"/>
        <v>0</v>
      </c>
    </row>
    <row r="90" spans="1:29" s="268" customFormat="1" ht="14.25">
      <c r="A90" s="264"/>
      <c r="B90" s="264"/>
      <c r="C90" s="264"/>
      <c r="D90" s="264"/>
      <c r="E90" s="277">
        <v>4237</v>
      </c>
      <c r="F90" s="266" t="s">
        <v>631</v>
      </c>
      <c r="G90" s="266"/>
      <c r="H90" s="266"/>
      <c r="I90" s="266"/>
      <c r="J90" s="267">
        <v>1500</v>
      </c>
      <c r="K90" s="267">
        <v>500</v>
      </c>
      <c r="L90" s="267">
        <v>0</v>
      </c>
      <c r="M90" s="267">
        <v>0</v>
      </c>
      <c r="N90" s="267">
        <v>0</v>
      </c>
      <c r="O90" s="267">
        <v>0</v>
      </c>
      <c r="P90" s="267">
        <v>0</v>
      </c>
      <c r="Q90" s="267">
        <v>0</v>
      </c>
      <c r="R90" s="267">
        <v>0</v>
      </c>
      <c r="S90" s="267">
        <v>0</v>
      </c>
      <c r="T90" s="267">
        <v>0</v>
      </c>
      <c r="U90" s="267">
        <v>0</v>
      </c>
      <c r="V90" s="267">
        <v>0</v>
      </c>
      <c r="W90" s="267">
        <v>0</v>
      </c>
      <c r="X90" s="267">
        <v>0</v>
      </c>
      <c r="Y90" s="267">
        <v>0</v>
      </c>
      <c r="Z90" s="267">
        <v>0</v>
      </c>
      <c r="AA90" s="267">
        <v>0</v>
      </c>
      <c r="AC90" s="269">
        <f t="shared" si="16"/>
        <v>2000</v>
      </c>
    </row>
    <row r="91" spans="1:29" s="283" customFormat="1" ht="14.25">
      <c r="A91" s="264"/>
      <c r="B91" s="264"/>
      <c r="C91" s="264"/>
      <c r="D91" s="264"/>
      <c r="E91" s="280"/>
      <c r="F91" s="281" t="s">
        <v>632</v>
      </c>
      <c r="G91" s="271"/>
      <c r="H91" s="271"/>
      <c r="I91" s="271"/>
      <c r="J91" s="282">
        <f>SUM(J93:J97)</f>
        <v>1500</v>
      </c>
      <c r="K91" s="282">
        <f t="shared" ref="K91:Z91" si="21">SUM(K93:K97)</f>
        <v>500</v>
      </c>
      <c r="L91" s="282">
        <f t="shared" si="21"/>
        <v>0</v>
      </c>
      <c r="M91" s="282">
        <f t="shared" si="21"/>
        <v>0</v>
      </c>
      <c r="N91" s="282">
        <f t="shared" si="21"/>
        <v>0</v>
      </c>
      <c r="O91" s="282">
        <f t="shared" si="21"/>
        <v>0</v>
      </c>
      <c r="P91" s="282">
        <f t="shared" si="21"/>
        <v>0</v>
      </c>
      <c r="Q91" s="282">
        <f t="shared" si="21"/>
        <v>0</v>
      </c>
      <c r="R91" s="282">
        <f t="shared" si="21"/>
        <v>0</v>
      </c>
      <c r="S91" s="282">
        <f t="shared" si="21"/>
        <v>0</v>
      </c>
      <c r="T91" s="282">
        <f t="shared" si="21"/>
        <v>0</v>
      </c>
      <c r="U91" s="282">
        <f t="shared" si="21"/>
        <v>0</v>
      </c>
      <c r="V91" s="282">
        <f t="shared" si="21"/>
        <v>0</v>
      </c>
      <c r="W91" s="282">
        <f t="shared" si="21"/>
        <v>0</v>
      </c>
      <c r="X91" s="282">
        <f t="shared" si="21"/>
        <v>0</v>
      </c>
      <c r="Y91" s="282">
        <f t="shared" si="21"/>
        <v>0</v>
      </c>
      <c r="Z91" s="282">
        <f t="shared" si="21"/>
        <v>0</v>
      </c>
      <c r="AA91" s="282"/>
      <c r="AC91" s="269">
        <f t="shared" si="16"/>
        <v>2000</v>
      </c>
    </row>
    <row r="92" spans="1:29" s="283" customFormat="1" ht="14.25">
      <c r="A92" s="264"/>
      <c r="B92" s="264"/>
      <c r="C92" s="264"/>
      <c r="D92" s="264"/>
      <c r="E92" s="280"/>
      <c r="F92" s="281" t="s">
        <v>561</v>
      </c>
      <c r="G92" s="305" t="s">
        <v>621</v>
      </c>
      <c r="H92" s="305" t="s">
        <v>622</v>
      </c>
      <c r="I92" s="305" t="s">
        <v>623</v>
      </c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C92" s="269">
        <f t="shared" si="16"/>
        <v>0</v>
      </c>
    </row>
    <row r="93" spans="1:29" s="268" customFormat="1" ht="14.25">
      <c r="A93" s="45">
        <v>3121210</v>
      </c>
      <c r="B93" s="78" t="s">
        <v>633</v>
      </c>
      <c r="C93" s="45" t="s">
        <v>193</v>
      </c>
      <c r="D93" s="45" t="s">
        <v>23</v>
      </c>
      <c r="E93" s="277"/>
      <c r="F93" s="286" t="s">
        <v>634</v>
      </c>
      <c r="G93" s="305">
        <v>1</v>
      </c>
      <c r="H93" s="305">
        <v>300000</v>
      </c>
      <c r="I93" s="305">
        <f>+G93*H93</f>
        <v>300000</v>
      </c>
      <c r="J93" s="267">
        <v>300</v>
      </c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C93" s="269">
        <f t="shared" si="16"/>
        <v>300</v>
      </c>
    </row>
    <row r="94" spans="1:29" s="268" customFormat="1" ht="14.25">
      <c r="A94" s="45">
        <v>15981100</v>
      </c>
      <c r="B94" s="78" t="s">
        <v>635</v>
      </c>
      <c r="C94" s="45" t="s">
        <v>193</v>
      </c>
      <c r="D94" s="45" t="s">
        <v>198</v>
      </c>
      <c r="E94" s="277"/>
      <c r="F94" s="286" t="s">
        <v>636</v>
      </c>
      <c r="G94" s="305">
        <v>300</v>
      </c>
      <c r="H94" s="305">
        <v>310</v>
      </c>
      <c r="I94" s="305">
        <f>+G94*H94</f>
        <v>93000</v>
      </c>
      <c r="J94" s="267">
        <v>93</v>
      </c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C94" s="269">
        <f t="shared" si="16"/>
        <v>93</v>
      </c>
    </row>
    <row r="95" spans="1:29" s="268" customFormat="1" ht="14.25">
      <c r="A95" s="45">
        <v>15981200</v>
      </c>
      <c r="B95" s="78" t="s">
        <v>637</v>
      </c>
      <c r="C95" s="45" t="s">
        <v>193</v>
      </c>
      <c r="D95" s="45" t="s">
        <v>198</v>
      </c>
      <c r="E95" s="277"/>
      <c r="F95" s="286" t="s">
        <v>638</v>
      </c>
      <c r="G95" s="305">
        <v>300</v>
      </c>
      <c r="H95" s="305">
        <v>340</v>
      </c>
      <c r="I95" s="305">
        <f>+G95*H95</f>
        <v>102000</v>
      </c>
      <c r="J95" s="267">
        <v>102</v>
      </c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C95" s="269">
        <f t="shared" si="16"/>
        <v>102</v>
      </c>
    </row>
    <row r="96" spans="1:29" s="268" customFormat="1" ht="14.25">
      <c r="A96" s="45">
        <v>41111100</v>
      </c>
      <c r="B96" s="78" t="s">
        <v>639</v>
      </c>
      <c r="C96" s="45" t="s">
        <v>193</v>
      </c>
      <c r="D96" s="45" t="s">
        <v>198</v>
      </c>
      <c r="E96" s="277"/>
      <c r="F96" s="286" t="s">
        <v>640</v>
      </c>
      <c r="G96" s="305">
        <v>1900</v>
      </c>
      <c r="H96" s="305">
        <v>85</v>
      </c>
      <c r="I96" s="305">
        <f>+G96*H96</f>
        <v>161500</v>
      </c>
      <c r="J96" s="267">
        <v>161.5</v>
      </c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C96" s="269">
        <f t="shared" si="16"/>
        <v>161.5</v>
      </c>
    </row>
    <row r="97" spans="1:29" s="268" customFormat="1" ht="29.25" customHeight="1">
      <c r="A97" s="45">
        <v>79111200</v>
      </c>
      <c r="B97" s="78" t="s">
        <v>641</v>
      </c>
      <c r="C97" s="45" t="s">
        <v>193</v>
      </c>
      <c r="D97" s="45" t="s">
        <v>418</v>
      </c>
      <c r="E97" s="277"/>
      <c r="F97" s="286" t="s">
        <v>642</v>
      </c>
      <c r="G97" s="305">
        <v>1</v>
      </c>
      <c r="H97" s="305">
        <v>843500</v>
      </c>
      <c r="I97" s="305">
        <f>1500000-I93-I94-I95-I96</f>
        <v>843500</v>
      </c>
      <c r="J97" s="267">
        <v>843.5</v>
      </c>
      <c r="K97" s="267">
        <v>500</v>
      </c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C97" s="269">
        <f t="shared" si="16"/>
        <v>1343.5</v>
      </c>
    </row>
    <row r="98" spans="1:29" s="268" customFormat="1" ht="14.25" hidden="1" customHeight="1">
      <c r="A98" s="264"/>
      <c r="B98" s="264"/>
      <c r="C98" s="264"/>
      <c r="D98" s="264"/>
      <c r="E98" s="277"/>
      <c r="F98" s="266"/>
      <c r="G98" s="266"/>
      <c r="H98" s="266"/>
      <c r="I98" s="266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C98" s="269">
        <f t="shared" si="16"/>
        <v>0</v>
      </c>
    </row>
    <row r="99" spans="1:29" s="268" customFormat="1" ht="14.25" hidden="1" customHeight="1">
      <c r="A99" s="264"/>
      <c r="B99" s="264"/>
      <c r="C99" s="264"/>
      <c r="D99" s="264"/>
      <c r="E99" s="277"/>
      <c r="F99" s="266"/>
      <c r="G99" s="266"/>
      <c r="H99" s="266"/>
      <c r="I99" s="266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C99" s="269">
        <f t="shared" si="16"/>
        <v>0</v>
      </c>
    </row>
    <row r="100" spans="1:29" s="268" customFormat="1" ht="14.25">
      <c r="A100" s="264"/>
      <c r="B100" s="264"/>
      <c r="C100" s="264"/>
      <c r="D100" s="264"/>
      <c r="E100" s="277">
        <v>4239</v>
      </c>
      <c r="F100" s="266" t="s">
        <v>643</v>
      </c>
      <c r="G100" s="266"/>
      <c r="H100" s="266"/>
      <c r="I100" s="266"/>
      <c r="J100" s="267">
        <v>229805.1</v>
      </c>
      <c r="K100" s="267">
        <v>0</v>
      </c>
      <c r="L100" s="267">
        <v>0</v>
      </c>
      <c r="M100" s="267">
        <v>0</v>
      </c>
      <c r="N100" s="267">
        <v>0</v>
      </c>
      <c r="O100" s="267">
        <v>0</v>
      </c>
      <c r="P100" s="267">
        <v>0</v>
      </c>
      <c r="Q100" s="267">
        <v>0</v>
      </c>
      <c r="R100" s="267">
        <v>0</v>
      </c>
      <c r="S100" s="267">
        <v>0</v>
      </c>
      <c r="T100" s="267">
        <v>0</v>
      </c>
      <c r="U100" s="267">
        <v>0</v>
      </c>
      <c r="V100" s="267">
        <v>0</v>
      </c>
      <c r="W100" s="267">
        <v>0</v>
      </c>
      <c r="X100" s="267">
        <v>0</v>
      </c>
      <c r="Y100" s="267">
        <v>0</v>
      </c>
      <c r="Z100" s="267">
        <v>0</v>
      </c>
      <c r="AA100" s="267">
        <v>0</v>
      </c>
      <c r="AC100" s="269">
        <f t="shared" si="16"/>
        <v>229805.1</v>
      </c>
    </row>
    <row r="101" spans="1:29" s="283" customFormat="1" ht="14.25">
      <c r="A101" s="264"/>
      <c r="B101" s="264"/>
      <c r="C101" s="264"/>
      <c r="D101" s="264"/>
      <c r="E101" s="280"/>
      <c r="F101" s="281" t="s">
        <v>644</v>
      </c>
      <c r="G101" s="271"/>
      <c r="H101" s="271"/>
      <c r="I101" s="271"/>
      <c r="J101" s="282">
        <f>SUM(J103:J105)</f>
        <v>229805.1</v>
      </c>
      <c r="K101" s="282">
        <f t="shared" ref="K101:Z101" si="22">SUM(K103:K105)</f>
        <v>0</v>
      </c>
      <c r="L101" s="282">
        <f t="shared" si="22"/>
        <v>0</v>
      </c>
      <c r="M101" s="282">
        <f t="shared" si="22"/>
        <v>0</v>
      </c>
      <c r="N101" s="282">
        <f t="shared" si="22"/>
        <v>0</v>
      </c>
      <c r="O101" s="282">
        <f t="shared" si="22"/>
        <v>0</v>
      </c>
      <c r="P101" s="282">
        <f t="shared" si="22"/>
        <v>0</v>
      </c>
      <c r="Q101" s="282">
        <f t="shared" si="22"/>
        <v>0</v>
      </c>
      <c r="R101" s="282">
        <f t="shared" si="22"/>
        <v>0</v>
      </c>
      <c r="S101" s="282">
        <f t="shared" si="22"/>
        <v>0</v>
      </c>
      <c r="T101" s="282">
        <f t="shared" si="22"/>
        <v>0</v>
      </c>
      <c r="U101" s="282">
        <f t="shared" si="22"/>
        <v>0</v>
      </c>
      <c r="V101" s="282">
        <f t="shared" si="22"/>
        <v>0</v>
      </c>
      <c r="W101" s="282">
        <f t="shared" si="22"/>
        <v>0</v>
      </c>
      <c r="X101" s="282">
        <f t="shared" si="22"/>
        <v>0</v>
      </c>
      <c r="Y101" s="282">
        <f t="shared" si="22"/>
        <v>0</v>
      </c>
      <c r="Z101" s="282">
        <f t="shared" si="22"/>
        <v>0</v>
      </c>
      <c r="AA101" s="282"/>
      <c r="AC101" s="269">
        <f t="shared" si="16"/>
        <v>229805.1</v>
      </c>
    </row>
    <row r="102" spans="1:29" s="283" customFormat="1" ht="14.25">
      <c r="A102" s="264"/>
      <c r="B102" s="264"/>
      <c r="C102" s="264"/>
      <c r="D102" s="264"/>
      <c r="E102" s="280"/>
      <c r="F102" s="281" t="s">
        <v>561</v>
      </c>
      <c r="G102" s="271"/>
      <c r="H102" s="271"/>
      <c r="I102" s="271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C102" s="269">
        <f t="shared" si="16"/>
        <v>0</v>
      </c>
    </row>
    <row r="103" spans="1:29" s="268" customFormat="1" ht="25.5">
      <c r="A103" s="45">
        <v>90911110</v>
      </c>
      <c r="B103" s="78" t="s">
        <v>645</v>
      </c>
      <c r="C103" s="45" t="s">
        <v>185</v>
      </c>
      <c r="D103" s="45" t="s">
        <v>418</v>
      </c>
      <c r="E103" s="314"/>
      <c r="F103" s="290" t="s">
        <v>646</v>
      </c>
      <c r="G103" s="291"/>
      <c r="H103" s="291"/>
      <c r="I103" s="291"/>
      <c r="J103" s="267">
        <v>1000</v>
      </c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C103" s="269">
        <f t="shared" si="16"/>
        <v>1000</v>
      </c>
    </row>
    <row r="104" spans="1:29" s="268" customFormat="1" ht="14.25" customHeight="1">
      <c r="A104" s="45">
        <v>79991160</v>
      </c>
      <c r="B104" s="78" t="s">
        <v>647</v>
      </c>
      <c r="C104" s="43" t="s">
        <v>648</v>
      </c>
      <c r="D104" s="45" t="s">
        <v>418</v>
      </c>
      <c r="E104" s="314"/>
      <c r="F104" s="290" t="s">
        <v>649</v>
      </c>
      <c r="G104" s="291"/>
      <c r="H104" s="291"/>
      <c r="I104" s="291"/>
      <c r="J104" s="267">
        <v>88747.19037450201</v>
      </c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C104" s="269">
        <f t="shared" si="16"/>
        <v>88747.19037450201</v>
      </c>
    </row>
    <row r="105" spans="1:29" s="268" customFormat="1" ht="38.25">
      <c r="A105" s="45">
        <v>79991160</v>
      </c>
      <c r="B105" s="78" t="s">
        <v>647</v>
      </c>
      <c r="C105" s="43" t="s">
        <v>648</v>
      </c>
      <c r="D105" s="45" t="s">
        <v>418</v>
      </c>
      <c r="E105" s="314"/>
      <c r="F105" s="290" t="s">
        <v>650</v>
      </c>
      <c r="G105" s="291"/>
      <c r="H105" s="291"/>
      <c r="I105" s="291"/>
      <c r="J105" s="267">
        <v>140057.909625498</v>
      </c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C105" s="269">
        <f t="shared" si="16"/>
        <v>140057.909625498</v>
      </c>
    </row>
    <row r="106" spans="1:29" s="316" customFormat="1" ht="14.25">
      <c r="A106" s="315"/>
      <c r="B106" s="315"/>
      <c r="C106" s="315"/>
      <c r="D106" s="315"/>
      <c r="E106" s="277">
        <v>4241</v>
      </c>
      <c r="F106" s="266" t="s">
        <v>651</v>
      </c>
      <c r="G106" s="266"/>
      <c r="H106" s="266"/>
      <c r="I106" s="266"/>
      <c r="J106" s="267">
        <v>11674.600000000002</v>
      </c>
      <c r="K106" s="267">
        <v>88.7</v>
      </c>
      <c r="L106" s="267">
        <v>0</v>
      </c>
      <c r="M106" s="267">
        <v>59.3</v>
      </c>
      <c r="N106" s="267">
        <v>0</v>
      </c>
      <c r="O106" s="267">
        <v>0</v>
      </c>
      <c r="P106" s="267">
        <v>540.9</v>
      </c>
      <c r="Q106" s="267">
        <v>209.5</v>
      </c>
      <c r="R106" s="267">
        <v>360.70000000000005</v>
      </c>
      <c r="S106" s="267">
        <v>128.9</v>
      </c>
      <c r="T106" s="267">
        <v>270.3</v>
      </c>
      <c r="U106" s="267">
        <v>351.1</v>
      </c>
      <c r="V106" s="267">
        <v>154.80000000000001</v>
      </c>
      <c r="W106" s="267">
        <v>157.9</v>
      </c>
      <c r="X106" s="267">
        <v>180.9</v>
      </c>
      <c r="Y106" s="267">
        <v>282.5</v>
      </c>
      <c r="Z106" s="267">
        <v>90.2</v>
      </c>
      <c r="AA106" s="267">
        <v>0</v>
      </c>
      <c r="AC106" s="269">
        <f t="shared" si="16"/>
        <v>14550.300000000001</v>
      </c>
    </row>
    <row r="107" spans="1:29" s="283" customFormat="1" ht="14.25">
      <c r="A107" s="264"/>
      <c r="B107" s="264"/>
      <c r="C107" s="264"/>
      <c r="D107" s="264"/>
      <c r="E107" s="280"/>
      <c r="F107" s="281" t="s">
        <v>652</v>
      </c>
      <c r="G107" s="271"/>
      <c r="H107" s="271"/>
      <c r="I107" s="271"/>
      <c r="J107" s="282">
        <f t="shared" ref="J107:Z107" si="23">SUM(J109:J115)</f>
        <v>11674.6</v>
      </c>
      <c r="K107" s="282">
        <f t="shared" si="23"/>
        <v>88.7</v>
      </c>
      <c r="L107" s="282">
        <f t="shared" si="23"/>
        <v>0</v>
      </c>
      <c r="M107" s="282">
        <f t="shared" si="23"/>
        <v>59.3</v>
      </c>
      <c r="N107" s="282">
        <f t="shared" si="23"/>
        <v>0</v>
      </c>
      <c r="O107" s="282">
        <f t="shared" si="23"/>
        <v>0</v>
      </c>
      <c r="P107" s="282">
        <f t="shared" si="23"/>
        <v>540.9</v>
      </c>
      <c r="Q107" s="282">
        <f t="shared" si="23"/>
        <v>209.5</v>
      </c>
      <c r="R107" s="282">
        <f t="shared" si="23"/>
        <v>360.70000000000005</v>
      </c>
      <c r="S107" s="282">
        <f t="shared" si="23"/>
        <v>128.9</v>
      </c>
      <c r="T107" s="282">
        <f t="shared" si="23"/>
        <v>270.3</v>
      </c>
      <c r="U107" s="282">
        <f t="shared" si="23"/>
        <v>351.1</v>
      </c>
      <c r="V107" s="282">
        <f t="shared" si="23"/>
        <v>154.80000000000001</v>
      </c>
      <c r="W107" s="282">
        <f t="shared" si="23"/>
        <v>157.9</v>
      </c>
      <c r="X107" s="282">
        <f t="shared" si="23"/>
        <v>180.9</v>
      </c>
      <c r="Y107" s="282">
        <f t="shared" si="23"/>
        <v>282.5</v>
      </c>
      <c r="Z107" s="282">
        <f t="shared" si="23"/>
        <v>90.2</v>
      </c>
      <c r="AA107" s="282"/>
      <c r="AC107" s="269">
        <f t="shared" si="16"/>
        <v>14550.3</v>
      </c>
    </row>
    <row r="108" spans="1:29" s="283" customFormat="1" ht="14.25">
      <c r="A108" s="264"/>
      <c r="B108" s="264"/>
      <c r="C108" s="264"/>
      <c r="D108" s="264"/>
      <c r="E108" s="280"/>
      <c r="F108" s="281" t="s">
        <v>561</v>
      </c>
      <c r="G108" s="271"/>
      <c r="H108" s="271"/>
      <c r="I108" s="271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  <c r="AA108" s="282"/>
      <c r="AC108" s="269">
        <f t="shared" si="16"/>
        <v>0</v>
      </c>
    </row>
    <row r="109" spans="1:29" s="316" customFormat="1" ht="25.5" customHeight="1">
      <c r="A109" s="45">
        <v>76131100</v>
      </c>
      <c r="B109" s="78" t="s">
        <v>653</v>
      </c>
      <c r="C109" s="45" t="s">
        <v>193</v>
      </c>
      <c r="D109" s="45" t="s">
        <v>418</v>
      </c>
      <c r="E109" s="314"/>
      <c r="F109" s="290" t="s">
        <v>654</v>
      </c>
      <c r="G109" s="291"/>
      <c r="H109" s="291"/>
      <c r="I109" s="291"/>
      <c r="J109" s="267">
        <v>337.6</v>
      </c>
      <c r="K109" s="267">
        <v>88.7</v>
      </c>
      <c r="L109" s="267">
        <v>0</v>
      </c>
      <c r="M109" s="267">
        <v>59.3</v>
      </c>
      <c r="N109" s="267">
        <v>0</v>
      </c>
      <c r="O109" s="267">
        <v>0</v>
      </c>
      <c r="P109" s="267">
        <v>540.9</v>
      </c>
      <c r="Q109" s="267">
        <v>209.5</v>
      </c>
      <c r="R109" s="267">
        <v>360.70000000000005</v>
      </c>
      <c r="S109" s="267">
        <v>128.9</v>
      </c>
      <c r="T109" s="267">
        <v>270.3</v>
      </c>
      <c r="U109" s="267">
        <v>351.1</v>
      </c>
      <c r="V109" s="267">
        <v>154.80000000000001</v>
      </c>
      <c r="W109" s="267">
        <v>157.9</v>
      </c>
      <c r="X109" s="267">
        <v>180.9</v>
      </c>
      <c r="Y109" s="267">
        <v>282.5</v>
      </c>
      <c r="Z109" s="267">
        <v>90.2</v>
      </c>
      <c r="AA109" s="267"/>
      <c r="AC109" s="269">
        <f t="shared" si="16"/>
        <v>3213.3</v>
      </c>
    </row>
    <row r="110" spans="1:29" s="316" customFormat="1" ht="14.25" customHeight="1">
      <c r="A110" s="45">
        <v>75251200</v>
      </c>
      <c r="B110" s="78" t="s">
        <v>655</v>
      </c>
      <c r="C110" s="45" t="s">
        <v>193</v>
      </c>
      <c r="D110" s="45" t="s">
        <v>418</v>
      </c>
      <c r="E110" s="314"/>
      <c r="F110" s="290" t="s">
        <v>656</v>
      </c>
      <c r="G110" s="291"/>
      <c r="H110" s="291"/>
      <c r="I110" s="291"/>
      <c r="J110" s="267">
        <v>990</v>
      </c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C110" s="269">
        <f t="shared" si="16"/>
        <v>990</v>
      </c>
    </row>
    <row r="111" spans="1:29" s="316" customFormat="1" ht="25.5">
      <c r="A111" s="45">
        <v>50531110</v>
      </c>
      <c r="B111" s="78" t="s">
        <v>657</v>
      </c>
      <c r="C111" s="45" t="s">
        <v>193</v>
      </c>
      <c r="D111" s="45" t="s">
        <v>418</v>
      </c>
      <c r="E111" s="314"/>
      <c r="F111" s="290" t="s">
        <v>658</v>
      </c>
      <c r="G111" s="291"/>
      <c r="H111" s="291"/>
      <c r="I111" s="291"/>
      <c r="J111" s="267">
        <v>1500</v>
      </c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C111" s="269">
        <f t="shared" si="16"/>
        <v>1500</v>
      </c>
    </row>
    <row r="112" spans="1:29" s="316" customFormat="1" ht="25.5">
      <c r="A112" s="45">
        <v>50751100</v>
      </c>
      <c r="B112" s="78" t="s">
        <v>659</v>
      </c>
      <c r="C112" s="45" t="s">
        <v>193</v>
      </c>
      <c r="D112" s="45" t="s">
        <v>418</v>
      </c>
      <c r="E112" s="314"/>
      <c r="F112" s="290" t="s">
        <v>660</v>
      </c>
      <c r="G112" s="291"/>
      <c r="H112" s="291"/>
      <c r="I112" s="291"/>
      <c r="J112" s="267">
        <v>200</v>
      </c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C112" s="269">
        <f t="shared" si="16"/>
        <v>200</v>
      </c>
    </row>
    <row r="113" spans="1:29" s="316" customFormat="1" ht="25.5">
      <c r="A113" s="45">
        <v>79711140</v>
      </c>
      <c r="B113" s="78" t="s">
        <v>661</v>
      </c>
      <c r="C113" s="45" t="s">
        <v>185</v>
      </c>
      <c r="D113" s="45" t="s">
        <v>418</v>
      </c>
      <c r="E113" s="314"/>
      <c r="F113" s="290" t="s">
        <v>662</v>
      </c>
      <c r="G113" s="291"/>
      <c r="H113" s="291"/>
      <c r="I113" s="291"/>
      <c r="J113" s="267">
        <v>4388</v>
      </c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C113" s="269">
        <f t="shared" si="16"/>
        <v>4388</v>
      </c>
    </row>
    <row r="114" spans="1:29" s="316" customFormat="1" ht="25.5">
      <c r="A114" s="43">
        <v>99600000</v>
      </c>
      <c r="B114" s="44"/>
      <c r="C114" s="43" t="s">
        <v>595</v>
      </c>
      <c r="D114" s="43" t="s">
        <v>418</v>
      </c>
      <c r="E114" s="317"/>
      <c r="F114" s="294" t="s">
        <v>663</v>
      </c>
      <c r="G114" s="295"/>
      <c r="H114" s="295"/>
      <c r="I114" s="295"/>
      <c r="J114" s="267">
        <v>900</v>
      </c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C114" s="269">
        <f t="shared" si="16"/>
        <v>900</v>
      </c>
    </row>
    <row r="115" spans="1:29" s="316" customFormat="1" ht="25.5">
      <c r="A115" s="45">
        <v>50531110</v>
      </c>
      <c r="B115" s="78" t="s">
        <v>657</v>
      </c>
      <c r="C115" s="45" t="s">
        <v>185</v>
      </c>
      <c r="D115" s="45" t="s">
        <v>418</v>
      </c>
      <c r="E115" s="314"/>
      <c r="F115" s="290" t="s">
        <v>664</v>
      </c>
      <c r="G115" s="291"/>
      <c r="H115" s="291"/>
      <c r="I115" s="291"/>
      <c r="J115" s="267">
        <f>2109+1250</f>
        <v>3359</v>
      </c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C115" s="269">
        <f t="shared" si="16"/>
        <v>3359</v>
      </c>
    </row>
    <row r="116" spans="1:29" s="268" customFormat="1" ht="28.5" customHeight="1">
      <c r="A116" s="45">
        <v>45461100</v>
      </c>
      <c r="B116" s="78" t="s">
        <v>665</v>
      </c>
      <c r="C116" s="45" t="s">
        <v>185</v>
      </c>
      <c r="D116" s="45" t="s">
        <v>418</v>
      </c>
      <c r="E116" s="280">
        <v>4251</v>
      </c>
      <c r="F116" s="286" t="s">
        <v>666</v>
      </c>
      <c r="G116" s="266"/>
      <c r="H116" s="266"/>
      <c r="I116" s="266"/>
      <c r="J116" s="267">
        <v>8323.2000000000007</v>
      </c>
      <c r="K116" s="267">
        <v>0</v>
      </c>
      <c r="L116" s="267">
        <v>0</v>
      </c>
      <c r="M116" s="267">
        <v>0</v>
      </c>
      <c r="N116" s="267">
        <v>0</v>
      </c>
      <c r="O116" s="267">
        <v>0</v>
      </c>
      <c r="P116" s="267">
        <v>0</v>
      </c>
      <c r="Q116" s="267">
        <v>0</v>
      </c>
      <c r="R116" s="267">
        <v>0</v>
      </c>
      <c r="S116" s="267">
        <v>0</v>
      </c>
      <c r="T116" s="267">
        <v>0</v>
      </c>
      <c r="U116" s="267">
        <v>0</v>
      </c>
      <c r="V116" s="267">
        <v>0</v>
      </c>
      <c r="W116" s="267">
        <v>0</v>
      </c>
      <c r="X116" s="267">
        <v>0</v>
      </c>
      <c r="Y116" s="267">
        <v>0</v>
      </c>
      <c r="Z116" s="267">
        <v>0</v>
      </c>
      <c r="AA116" s="267">
        <v>0</v>
      </c>
      <c r="AC116" s="269">
        <f t="shared" si="16"/>
        <v>8323.2000000000007</v>
      </c>
    </row>
    <row r="117" spans="1:29" s="275" customFormat="1" ht="28.5">
      <c r="A117" s="272"/>
      <c r="B117" s="272"/>
      <c r="C117" s="272"/>
      <c r="D117" s="272"/>
      <c r="E117" s="277">
        <v>4252</v>
      </c>
      <c r="F117" s="266" t="s">
        <v>667</v>
      </c>
      <c r="G117" s="266"/>
      <c r="H117" s="266"/>
      <c r="I117" s="266"/>
      <c r="J117" s="267">
        <v>11350.080000000002</v>
      </c>
      <c r="K117" s="267">
        <v>0</v>
      </c>
      <c r="L117" s="267">
        <v>0</v>
      </c>
      <c r="M117" s="267">
        <v>0</v>
      </c>
      <c r="N117" s="267">
        <v>0</v>
      </c>
      <c r="O117" s="267">
        <v>0</v>
      </c>
      <c r="P117" s="267">
        <v>0</v>
      </c>
      <c r="Q117" s="267">
        <v>0</v>
      </c>
      <c r="R117" s="267">
        <v>0</v>
      </c>
      <c r="S117" s="267">
        <v>0</v>
      </c>
      <c r="T117" s="267">
        <v>0</v>
      </c>
      <c r="U117" s="267">
        <v>0</v>
      </c>
      <c r="V117" s="267">
        <v>0</v>
      </c>
      <c r="W117" s="267">
        <v>0</v>
      </c>
      <c r="X117" s="267">
        <v>0</v>
      </c>
      <c r="Y117" s="267">
        <v>0</v>
      </c>
      <c r="Z117" s="267">
        <v>0</v>
      </c>
      <c r="AA117" s="267">
        <v>0</v>
      </c>
      <c r="AC117" s="269">
        <f t="shared" si="16"/>
        <v>11350.080000000002</v>
      </c>
    </row>
    <row r="118" spans="1:29" s="283" customFormat="1" ht="14.25">
      <c r="A118" s="264"/>
      <c r="B118" s="264"/>
      <c r="C118" s="264"/>
      <c r="D118" s="264"/>
      <c r="E118" s="280"/>
      <c r="F118" s="281" t="s">
        <v>668</v>
      </c>
      <c r="G118" s="271"/>
      <c r="H118" s="271"/>
      <c r="I118" s="271"/>
      <c r="J118" s="282">
        <f>SUM(J120:J122)</f>
        <v>11350.080000000002</v>
      </c>
      <c r="K118" s="282">
        <f t="shared" ref="K118:Z118" si="24">SUM(K120:K122)</f>
        <v>0</v>
      </c>
      <c r="L118" s="282">
        <f t="shared" si="24"/>
        <v>0</v>
      </c>
      <c r="M118" s="282">
        <f t="shared" si="24"/>
        <v>0</v>
      </c>
      <c r="N118" s="282">
        <f t="shared" si="24"/>
        <v>0</v>
      </c>
      <c r="O118" s="282">
        <f t="shared" si="24"/>
        <v>0</v>
      </c>
      <c r="P118" s="282">
        <f t="shared" si="24"/>
        <v>0</v>
      </c>
      <c r="Q118" s="282">
        <f t="shared" si="24"/>
        <v>0</v>
      </c>
      <c r="R118" s="282">
        <f t="shared" si="24"/>
        <v>0</v>
      </c>
      <c r="S118" s="282">
        <f t="shared" si="24"/>
        <v>0</v>
      </c>
      <c r="T118" s="282">
        <f t="shared" si="24"/>
        <v>0</v>
      </c>
      <c r="U118" s="282">
        <f t="shared" si="24"/>
        <v>0</v>
      </c>
      <c r="V118" s="282">
        <f t="shared" si="24"/>
        <v>0</v>
      </c>
      <c r="W118" s="282">
        <f t="shared" si="24"/>
        <v>0</v>
      </c>
      <c r="X118" s="282">
        <f t="shared" si="24"/>
        <v>0</v>
      </c>
      <c r="Y118" s="282">
        <f t="shared" si="24"/>
        <v>0</v>
      </c>
      <c r="Z118" s="282">
        <f t="shared" si="24"/>
        <v>0</v>
      </c>
      <c r="AA118" s="282"/>
      <c r="AC118" s="269">
        <f t="shared" si="16"/>
        <v>11350.080000000002</v>
      </c>
    </row>
    <row r="119" spans="1:29" s="283" customFormat="1" ht="14.25">
      <c r="A119" s="264"/>
      <c r="B119" s="264"/>
      <c r="C119" s="264"/>
      <c r="D119" s="264"/>
      <c r="E119" s="280"/>
      <c r="F119" s="281" t="s">
        <v>561</v>
      </c>
      <c r="G119" s="271"/>
      <c r="H119" s="271"/>
      <c r="I119" s="271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282"/>
      <c r="Y119" s="282"/>
      <c r="Z119" s="282"/>
      <c r="AA119" s="282"/>
      <c r="AC119" s="269">
        <f>SUM(J119:Z119)</f>
        <v>0</v>
      </c>
    </row>
    <row r="120" spans="1:29" s="316" customFormat="1" ht="27" customHeight="1">
      <c r="A120" s="45">
        <v>50111130</v>
      </c>
      <c r="B120" s="78" t="s">
        <v>669</v>
      </c>
      <c r="C120" s="45" t="s">
        <v>185</v>
      </c>
      <c r="D120" s="45" t="s">
        <v>418</v>
      </c>
      <c r="E120" s="277"/>
      <c r="F120" s="281" t="s">
        <v>670</v>
      </c>
      <c r="G120" s="271"/>
      <c r="H120" s="271"/>
      <c r="I120" s="271"/>
      <c r="J120" s="267">
        <v>3750</v>
      </c>
      <c r="K120" s="267">
        <v>0</v>
      </c>
      <c r="L120" s="267">
        <v>0</v>
      </c>
      <c r="M120" s="267">
        <v>0</v>
      </c>
      <c r="N120" s="267">
        <v>0</v>
      </c>
      <c r="O120" s="267">
        <v>0</v>
      </c>
      <c r="P120" s="267">
        <v>0</v>
      </c>
      <c r="Q120" s="267">
        <v>0</v>
      </c>
      <c r="R120" s="267">
        <v>0</v>
      </c>
      <c r="S120" s="267">
        <v>0</v>
      </c>
      <c r="T120" s="267">
        <v>0</v>
      </c>
      <c r="U120" s="267">
        <v>0</v>
      </c>
      <c r="V120" s="267">
        <v>0</v>
      </c>
      <c r="W120" s="267">
        <v>0</v>
      </c>
      <c r="X120" s="267">
        <v>0</v>
      </c>
      <c r="Y120" s="267">
        <v>0</v>
      </c>
      <c r="Z120" s="267">
        <v>0</v>
      </c>
      <c r="AA120" s="267">
        <v>0</v>
      </c>
      <c r="AC120" s="269">
        <f>SUM(J120:Z120)</f>
        <v>3750</v>
      </c>
    </row>
    <row r="121" spans="1:29" s="316" customFormat="1" ht="25.5" customHeight="1">
      <c r="A121" s="45">
        <v>50111130</v>
      </c>
      <c r="B121" s="78" t="s">
        <v>669</v>
      </c>
      <c r="C121" s="45" t="s">
        <v>193</v>
      </c>
      <c r="D121" s="45" t="s">
        <v>418</v>
      </c>
      <c r="E121" s="277"/>
      <c r="F121" s="290" t="s">
        <v>670</v>
      </c>
      <c r="G121" s="291"/>
      <c r="H121" s="291"/>
      <c r="I121" s="291"/>
      <c r="J121" s="267">
        <v>450</v>
      </c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C121" s="269">
        <f>SUM(J121:Z121)</f>
        <v>450</v>
      </c>
    </row>
    <row r="122" spans="1:29" s="316" customFormat="1" ht="27" customHeight="1">
      <c r="A122" s="45">
        <v>50311100</v>
      </c>
      <c r="B122" s="78" t="s">
        <v>671</v>
      </c>
      <c r="C122" s="45" t="s">
        <v>185</v>
      </c>
      <c r="D122" s="45" t="s">
        <v>418</v>
      </c>
      <c r="E122" s="277"/>
      <c r="F122" s="281" t="s">
        <v>672</v>
      </c>
      <c r="G122" s="271"/>
      <c r="H122" s="271"/>
      <c r="I122" s="271"/>
      <c r="J122" s="267">
        <v>7150.0800000000017</v>
      </c>
      <c r="K122" s="267">
        <v>0</v>
      </c>
      <c r="L122" s="267">
        <v>0</v>
      </c>
      <c r="M122" s="267">
        <v>0</v>
      </c>
      <c r="N122" s="267">
        <v>0</v>
      </c>
      <c r="O122" s="267">
        <v>0</v>
      </c>
      <c r="P122" s="267">
        <v>0</v>
      </c>
      <c r="Q122" s="267">
        <v>0</v>
      </c>
      <c r="R122" s="267">
        <v>0</v>
      </c>
      <c r="S122" s="267">
        <v>0</v>
      </c>
      <c r="T122" s="267">
        <v>0</v>
      </c>
      <c r="U122" s="267">
        <v>0</v>
      </c>
      <c r="V122" s="267">
        <v>0</v>
      </c>
      <c r="W122" s="267">
        <v>0</v>
      </c>
      <c r="X122" s="267">
        <v>0</v>
      </c>
      <c r="Y122" s="267">
        <v>0</v>
      </c>
      <c r="Z122" s="267">
        <v>0</v>
      </c>
      <c r="AA122" s="267">
        <v>0</v>
      </c>
      <c r="AC122" s="269">
        <f>SUM(J122:Z122)</f>
        <v>7150.0800000000017</v>
      </c>
    </row>
    <row r="123" spans="1:29" s="275" customFormat="1" ht="14.25" hidden="1">
      <c r="A123" s="318"/>
      <c r="B123" s="318"/>
      <c r="C123" s="318"/>
      <c r="D123" s="318"/>
      <c r="E123" s="277">
        <v>4261</v>
      </c>
      <c r="F123" s="266" t="s">
        <v>673</v>
      </c>
      <c r="G123" s="266"/>
      <c r="H123" s="266"/>
      <c r="I123" s="266"/>
      <c r="J123" s="267">
        <v>214599.30000000002</v>
      </c>
      <c r="K123" s="267">
        <v>0</v>
      </c>
      <c r="L123" s="267">
        <v>0</v>
      </c>
      <c r="M123" s="267">
        <v>0</v>
      </c>
      <c r="N123" s="267">
        <v>0</v>
      </c>
      <c r="O123" s="267">
        <v>0</v>
      </c>
      <c r="P123" s="267">
        <v>0</v>
      </c>
      <c r="Q123" s="267">
        <v>0</v>
      </c>
      <c r="R123" s="267">
        <v>0</v>
      </c>
      <c r="S123" s="267">
        <v>0</v>
      </c>
      <c r="T123" s="267">
        <v>0</v>
      </c>
      <c r="U123" s="267">
        <v>0</v>
      </c>
      <c r="V123" s="267">
        <v>0</v>
      </c>
      <c r="W123" s="267">
        <v>0</v>
      </c>
      <c r="X123" s="267">
        <v>0</v>
      </c>
      <c r="Y123" s="267">
        <v>0</v>
      </c>
      <c r="Z123" s="267">
        <v>0</v>
      </c>
      <c r="AA123" s="267">
        <v>0</v>
      </c>
      <c r="AC123" s="269">
        <f t="shared" ref="AC123:AC141" si="25">SUM(J123:AB123)</f>
        <v>214599.30000000002</v>
      </c>
    </row>
    <row r="124" spans="1:29" s="268" customFormat="1" ht="14.25" hidden="1">
      <c r="A124" s="319"/>
      <c r="B124" s="319"/>
      <c r="C124" s="319"/>
      <c r="D124" s="319"/>
      <c r="E124" s="277"/>
      <c r="F124" s="271" t="s">
        <v>561</v>
      </c>
      <c r="G124" s="271"/>
      <c r="H124" s="271"/>
      <c r="I124" s="271"/>
      <c r="J124" s="267">
        <v>0</v>
      </c>
      <c r="K124" s="267">
        <v>0</v>
      </c>
      <c r="L124" s="267">
        <v>0</v>
      </c>
      <c r="M124" s="267">
        <v>0</v>
      </c>
      <c r="N124" s="267">
        <v>0</v>
      </c>
      <c r="O124" s="267">
        <v>0</v>
      </c>
      <c r="P124" s="267">
        <v>0</v>
      </c>
      <c r="Q124" s="267">
        <v>0</v>
      </c>
      <c r="R124" s="267">
        <v>0</v>
      </c>
      <c r="S124" s="267">
        <v>0</v>
      </c>
      <c r="T124" s="267">
        <v>0</v>
      </c>
      <c r="U124" s="267">
        <v>0</v>
      </c>
      <c r="V124" s="267">
        <v>0</v>
      </c>
      <c r="W124" s="267">
        <v>0</v>
      </c>
      <c r="X124" s="267">
        <v>0</v>
      </c>
      <c r="Y124" s="267">
        <v>0</v>
      </c>
      <c r="Z124" s="267">
        <v>0</v>
      </c>
      <c r="AA124" s="267">
        <v>0</v>
      </c>
      <c r="AC124" s="269">
        <f t="shared" si="25"/>
        <v>0</v>
      </c>
    </row>
    <row r="125" spans="1:29" s="268" customFormat="1" ht="14.25" hidden="1">
      <c r="A125" s="319"/>
      <c r="B125" s="319"/>
      <c r="C125" s="319"/>
      <c r="D125" s="319"/>
      <c r="E125" s="277"/>
      <c r="F125" s="271" t="s">
        <v>674</v>
      </c>
      <c r="G125" s="271"/>
      <c r="H125" s="271"/>
      <c r="I125" s="271"/>
      <c r="J125" s="267">
        <v>132941.70000000001</v>
      </c>
      <c r="K125" s="267">
        <v>0</v>
      </c>
      <c r="L125" s="267">
        <v>0</v>
      </c>
      <c r="M125" s="267">
        <v>0</v>
      </c>
      <c r="N125" s="267">
        <v>0</v>
      </c>
      <c r="O125" s="267">
        <v>0</v>
      </c>
      <c r="P125" s="267">
        <v>0</v>
      </c>
      <c r="Q125" s="267">
        <v>0</v>
      </c>
      <c r="R125" s="267">
        <v>0</v>
      </c>
      <c r="S125" s="267">
        <v>0</v>
      </c>
      <c r="T125" s="267">
        <v>0</v>
      </c>
      <c r="U125" s="267">
        <v>0</v>
      </c>
      <c r="V125" s="267">
        <v>0</v>
      </c>
      <c r="W125" s="267">
        <v>0</v>
      </c>
      <c r="X125" s="267">
        <v>0</v>
      </c>
      <c r="Y125" s="267">
        <v>0</v>
      </c>
      <c r="Z125" s="267">
        <v>0</v>
      </c>
      <c r="AA125" s="267">
        <v>0</v>
      </c>
      <c r="AC125" s="269">
        <f t="shared" si="25"/>
        <v>132941.70000000001</v>
      </c>
    </row>
    <row r="126" spans="1:29" s="268" customFormat="1" ht="14.25" hidden="1">
      <c r="A126" s="319"/>
      <c r="B126" s="319"/>
      <c r="C126" s="319"/>
      <c r="D126" s="319"/>
      <c r="E126" s="277"/>
      <c r="F126" s="271" t="s">
        <v>675</v>
      </c>
      <c r="G126" s="271"/>
      <c r="H126" s="271"/>
      <c r="I126" s="271"/>
      <c r="J126" s="267">
        <v>81657.600000000006</v>
      </c>
      <c r="K126" s="267">
        <v>0</v>
      </c>
      <c r="L126" s="267">
        <v>0</v>
      </c>
      <c r="M126" s="267">
        <v>0</v>
      </c>
      <c r="N126" s="267">
        <v>0</v>
      </c>
      <c r="O126" s="267">
        <v>0</v>
      </c>
      <c r="P126" s="267">
        <v>0</v>
      </c>
      <c r="Q126" s="267">
        <v>0</v>
      </c>
      <c r="R126" s="267">
        <v>0</v>
      </c>
      <c r="S126" s="267">
        <v>0</v>
      </c>
      <c r="T126" s="267">
        <v>0</v>
      </c>
      <c r="U126" s="267">
        <v>0</v>
      </c>
      <c r="V126" s="267">
        <v>0</v>
      </c>
      <c r="W126" s="267">
        <v>0</v>
      </c>
      <c r="X126" s="267">
        <v>0</v>
      </c>
      <c r="Y126" s="267">
        <v>0</v>
      </c>
      <c r="Z126" s="267">
        <v>0</v>
      </c>
      <c r="AA126" s="267">
        <v>0</v>
      </c>
      <c r="AC126" s="269">
        <f t="shared" si="25"/>
        <v>81657.600000000006</v>
      </c>
    </row>
    <row r="127" spans="1:29" s="268" customFormat="1" ht="14.25" hidden="1">
      <c r="A127" s="319"/>
      <c r="B127" s="319"/>
      <c r="C127" s="319"/>
      <c r="D127" s="319"/>
      <c r="E127" s="277">
        <v>4262</v>
      </c>
      <c r="F127" s="266" t="s">
        <v>676</v>
      </c>
      <c r="G127" s="266"/>
      <c r="H127" s="266"/>
      <c r="I127" s="266"/>
      <c r="J127" s="267">
        <v>0</v>
      </c>
      <c r="K127" s="267">
        <v>0</v>
      </c>
      <c r="L127" s="267">
        <v>0</v>
      </c>
      <c r="M127" s="267">
        <v>0</v>
      </c>
      <c r="N127" s="267">
        <v>0</v>
      </c>
      <c r="O127" s="267">
        <v>0</v>
      </c>
      <c r="P127" s="267">
        <v>0</v>
      </c>
      <c r="Q127" s="267">
        <v>0</v>
      </c>
      <c r="R127" s="267">
        <v>0</v>
      </c>
      <c r="S127" s="267">
        <v>0</v>
      </c>
      <c r="T127" s="267">
        <v>0</v>
      </c>
      <c r="U127" s="267">
        <v>0</v>
      </c>
      <c r="V127" s="267">
        <v>0</v>
      </c>
      <c r="W127" s="267">
        <v>0</v>
      </c>
      <c r="X127" s="267">
        <v>0</v>
      </c>
      <c r="Y127" s="267">
        <v>0</v>
      </c>
      <c r="Z127" s="267">
        <v>0</v>
      </c>
      <c r="AA127" s="267">
        <v>0</v>
      </c>
      <c r="AC127" s="269">
        <f t="shared" si="25"/>
        <v>0</v>
      </c>
    </row>
    <row r="128" spans="1:29" s="268" customFormat="1" ht="14.25" hidden="1">
      <c r="A128" s="319"/>
      <c r="B128" s="319"/>
      <c r="C128" s="319"/>
      <c r="D128" s="319"/>
      <c r="E128" s="277">
        <v>4264</v>
      </c>
      <c r="F128" s="266" t="s">
        <v>677</v>
      </c>
      <c r="G128" s="266"/>
      <c r="H128" s="266"/>
      <c r="I128" s="266"/>
      <c r="J128" s="267">
        <v>29054.399999999998</v>
      </c>
      <c r="K128" s="267">
        <v>0</v>
      </c>
      <c r="L128" s="267">
        <v>0</v>
      </c>
      <c r="M128" s="267">
        <v>0</v>
      </c>
      <c r="N128" s="267">
        <v>0</v>
      </c>
      <c r="O128" s="267">
        <v>0</v>
      </c>
      <c r="P128" s="267">
        <v>0</v>
      </c>
      <c r="Q128" s="267">
        <v>0</v>
      </c>
      <c r="R128" s="267">
        <v>0</v>
      </c>
      <c r="S128" s="267">
        <v>0</v>
      </c>
      <c r="T128" s="267">
        <v>0</v>
      </c>
      <c r="U128" s="267">
        <v>0</v>
      </c>
      <c r="V128" s="267">
        <v>0</v>
      </c>
      <c r="W128" s="267">
        <v>0</v>
      </c>
      <c r="X128" s="267">
        <v>0</v>
      </c>
      <c r="Y128" s="267">
        <v>0</v>
      </c>
      <c r="Z128" s="267">
        <v>0</v>
      </c>
      <c r="AA128" s="267">
        <v>0</v>
      </c>
      <c r="AC128" s="269">
        <f t="shared" si="25"/>
        <v>29054.399999999998</v>
      </c>
    </row>
    <row r="129" spans="1:29" s="268" customFormat="1" ht="14.25" hidden="1">
      <c r="A129" s="319"/>
      <c r="B129" s="319"/>
      <c r="C129" s="319"/>
      <c r="D129" s="319"/>
      <c r="E129" s="320">
        <v>4266</v>
      </c>
      <c r="F129" s="321" t="s">
        <v>678</v>
      </c>
      <c r="G129" s="321"/>
      <c r="H129" s="321"/>
      <c r="I129" s="321"/>
      <c r="J129" s="267">
        <v>0</v>
      </c>
      <c r="K129" s="267">
        <v>0</v>
      </c>
      <c r="L129" s="267">
        <v>0</v>
      </c>
      <c r="M129" s="267">
        <v>0</v>
      </c>
      <c r="N129" s="267">
        <v>0</v>
      </c>
      <c r="O129" s="267">
        <v>0</v>
      </c>
      <c r="P129" s="267">
        <v>0</v>
      </c>
      <c r="Q129" s="267">
        <v>0</v>
      </c>
      <c r="R129" s="267">
        <v>0</v>
      </c>
      <c r="S129" s="267">
        <v>0</v>
      </c>
      <c r="T129" s="267">
        <v>0</v>
      </c>
      <c r="U129" s="267">
        <v>0</v>
      </c>
      <c r="V129" s="267">
        <v>0</v>
      </c>
      <c r="W129" s="267">
        <v>0</v>
      </c>
      <c r="X129" s="267">
        <v>0</v>
      </c>
      <c r="Y129" s="267">
        <v>0</v>
      </c>
      <c r="Z129" s="267">
        <v>0</v>
      </c>
      <c r="AA129" s="267">
        <v>0</v>
      </c>
      <c r="AC129" s="269">
        <f t="shared" si="25"/>
        <v>0</v>
      </c>
    </row>
    <row r="130" spans="1:29" s="268" customFormat="1" ht="14.25" hidden="1">
      <c r="A130" s="319"/>
      <c r="B130" s="319"/>
      <c r="C130" s="319"/>
      <c r="D130" s="319"/>
      <c r="E130" s="277">
        <v>4267</v>
      </c>
      <c r="F130" s="266" t="s">
        <v>679</v>
      </c>
      <c r="G130" s="266"/>
      <c r="H130" s="266"/>
      <c r="I130" s="266"/>
      <c r="J130" s="267">
        <v>11298</v>
      </c>
      <c r="K130" s="267">
        <v>0</v>
      </c>
      <c r="L130" s="267">
        <v>0</v>
      </c>
      <c r="M130" s="267">
        <v>0</v>
      </c>
      <c r="N130" s="267">
        <v>0</v>
      </c>
      <c r="O130" s="267">
        <v>0</v>
      </c>
      <c r="P130" s="267">
        <v>0</v>
      </c>
      <c r="Q130" s="267">
        <v>0</v>
      </c>
      <c r="R130" s="267">
        <v>0</v>
      </c>
      <c r="S130" s="267">
        <v>0</v>
      </c>
      <c r="T130" s="267">
        <v>0</v>
      </c>
      <c r="U130" s="267">
        <v>0</v>
      </c>
      <c r="V130" s="267">
        <v>0</v>
      </c>
      <c r="W130" s="267">
        <v>0</v>
      </c>
      <c r="X130" s="267">
        <v>0</v>
      </c>
      <c r="Y130" s="267">
        <v>0</v>
      </c>
      <c r="Z130" s="267">
        <v>0</v>
      </c>
      <c r="AA130" s="267">
        <v>0</v>
      </c>
      <c r="AC130" s="269">
        <f t="shared" si="25"/>
        <v>11298</v>
      </c>
    </row>
    <row r="131" spans="1:29" s="268" customFormat="1" ht="14.25" hidden="1">
      <c r="A131" s="319"/>
      <c r="B131" s="319"/>
      <c r="C131" s="319"/>
      <c r="D131" s="319"/>
      <c r="E131" s="277">
        <v>4269</v>
      </c>
      <c r="F131" s="266" t="s">
        <v>680</v>
      </c>
      <c r="G131" s="266"/>
      <c r="H131" s="266"/>
      <c r="I131" s="266"/>
      <c r="J131" s="267">
        <v>11587.8</v>
      </c>
      <c r="K131" s="267">
        <v>0</v>
      </c>
      <c r="L131" s="267">
        <v>0</v>
      </c>
      <c r="M131" s="267">
        <v>0</v>
      </c>
      <c r="N131" s="267">
        <v>0</v>
      </c>
      <c r="O131" s="267">
        <v>0</v>
      </c>
      <c r="P131" s="267">
        <v>0</v>
      </c>
      <c r="Q131" s="267">
        <v>0</v>
      </c>
      <c r="R131" s="267">
        <v>0</v>
      </c>
      <c r="S131" s="267">
        <v>0</v>
      </c>
      <c r="T131" s="267">
        <v>0</v>
      </c>
      <c r="U131" s="267">
        <v>0</v>
      </c>
      <c r="V131" s="267">
        <v>0</v>
      </c>
      <c r="W131" s="267">
        <v>0</v>
      </c>
      <c r="X131" s="267">
        <v>0</v>
      </c>
      <c r="Y131" s="267">
        <v>0</v>
      </c>
      <c r="Z131" s="267">
        <v>0</v>
      </c>
      <c r="AA131" s="267">
        <v>0</v>
      </c>
      <c r="AC131" s="269">
        <f t="shared" si="25"/>
        <v>11587.8</v>
      </c>
    </row>
    <row r="132" spans="1:29" s="268" customFormat="1" ht="28.5" hidden="1">
      <c r="A132" s="319"/>
      <c r="B132" s="319"/>
      <c r="C132" s="319"/>
      <c r="D132" s="319"/>
      <c r="E132" s="277">
        <v>4511</v>
      </c>
      <c r="F132" s="266" t="s">
        <v>681</v>
      </c>
      <c r="G132" s="266"/>
      <c r="H132" s="266"/>
      <c r="I132" s="266"/>
      <c r="J132" s="267">
        <v>0</v>
      </c>
      <c r="K132" s="267">
        <v>0</v>
      </c>
      <c r="L132" s="267">
        <v>0</v>
      </c>
      <c r="M132" s="267">
        <v>0</v>
      </c>
      <c r="N132" s="267">
        <v>0</v>
      </c>
      <c r="O132" s="267">
        <v>0</v>
      </c>
      <c r="P132" s="267">
        <v>0</v>
      </c>
      <c r="Q132" s="267">
        <v>0</v>
      </c>
      <c r="R132" s="267">
        <v>0</v>
      </c>
      <c r="S132" s="267">
        <v>0</v>
      </c>
      <c r="T132" s="267">
        <v>0</v>
      </c>
      <c r="U132" s="267">
        <v>0</v>
      </c>
      <c r="V132" s="267">
        <v>0</v>
      </c>
      <c r="W132" s="267">
        <v>0</v>
      </c>
      <c r="X132" s="267">
        <v>0</v>
      </c>
      <c r="Y132" s="267">
        <v>0</v>
      </c>
      <c r="Z132" s="267">
        <v>0</v>
      </c>
      <c r="AA132" s="267">
        <v>0</v>
      </c>
      <c r="AC132" s="269">
        <f t="shared" si="25"/>
        <v>0</v>
      </c>
    </row>
    <row r="133" spans="1:29" s="268" customFormat="1" ht="28.5" hidden="1">
      <c r="A133" s="319"/>
      <c r="B133" s="319"/>
      <c r="C133" s="319"/>
      <c r="D133" s="319"/>
      <c r="E133" s="277">
        <v>4621</v>
      </c>
      <c r="F133" s="266" t="s">
        <v>682</v>
      </c>
      <c r="G133" s="266"/>
      <c r="H133" s="266"/>
      <c r="I133" s="266"/>
      <c r="J133" s="267">
        <v>0</v>
      </c>
      <c r="K133" s="267">
        <v>0</v>
      </c>
      <c r="L133" s="267">
        <v>0</v>
      </c>
      <c r="M133" s="267">
        <v>0</v>
      </c>
      <c r="N133" s="267">
        <v>0</v>
      </c>
      <c r="O133" s="267">
        <v>0</v>
      </c>
      <c r="P133" s="267">
        <v>0</v>
      </c>
      <c r="Q133" s="267">
        <v>0</v>
      </c>
      <c r="R133" s="267">
        <v>0</v>
      </c>
      <c r="S133" s="267">
        <v>0</v>
      </c>
      <c r="T133" s="267">
        <v>0</v>
      </c>
      <c r="U133" s="267">
        <v>0</v>
      </c>
      <c r="V133" s="267">
        <v>0</v>
      </c>
      <c r="W133" s="267">
        <v>0</v>
      </c>
      <c r="X133" s="267">
        <v>0</v>
      </c>
      <c r="Y133" s="267">
        <v>0</v>
      </c>
      <c r="Z133" s="267">
        <v>0</v>
      </c>
      <c r="AA133" s="267">
        <v>0</v>
      </c>
      <c r="AC133" s="269">
        <f t="shared" si="25"/>
        <v>0</v>
      </c>
    </row>
    <row r="134" spans="1:29" s="268" customFormat="1" ht="28.5" hidden="1">
      <c r="A134" s="319"/>
      <c r="B134" s="319"/>
      <c r="C134" s="319"/>
      <c r="D134" s="319"/>
      <c r="E134" s="277">
        <v>4631</v>
      </c>
      <c r="F134" s="266" t="s">
        <v>683</v>
      </c>
      <c r="G134" s="266"/>
      <c r="H134" s="266"/>
      <c r="I134" s="266"/>
      <c r="J134" s="267">
        <v>0</v>
      </c>
      <c r="K134" s="267">
        <v>0</v>
      </c>
      <c r="L134" s="267">
        <v>0</v>
      </c>
      <c r="M134" s="267">
        <v>0</v>
      </c>
      <c r="N134" s="267">
        <v>0</v>
      </c>
      <c r="O134" s="267">
        <v>0</v>
      </c>
      <c r="P134" s="267">
        <v>0</v>
      </c>
      <c r="Q134" s="267">
        <v>0</v>
      </c>
      <c r="R134" s="267">
        <v>0</v>
      </c>
      <c r="S134" s="267">
        <v>0</v>
      </c>
      <c r="T134" s="267">
        <v>0</v>
      </c>
      <c r="U134" s="267">
        <v>0</v>
      </c>
      <c r="V134" s="267">
        <v>0</v>
      </c>
      <c r="W134" s="267">
        <v>0</v>
      </c>
      <c r="X134" s="267">
        <v>0</v>
      </c>
      <c r="Y134" s="267">
        <v>0</v>
      </c>
      <c r="Z134" s="267">
        <v>0</v>
      </c>
      <c r="AA134" s="267">
        <v>0</v>
      </c>
      <c r="AC134" s="269">
        <f t="shared" si="25"/>
        <v>0</v>
      </c>
    </row>
    <row r="135" spans="1:29" s="268" customFormat="1" ht="22.9" hidden="1" customHeight="1">
      <c r="A135" s="319"/>
      <c r="B135" s="319"/>
      <c r="C135" s="319"/>
      <c r="D135" s="319"/>
      <c r="E135" s="277">
        <v>4632</v>
      </c>
      <c r="F135" s="266" t="s">
        <v>684</v>
      </c>
      <c r="G135" s="266"/>
      <c r="H135" s="266"/>
      <c r="I135" s="266"/>
      <c r="J135" s="267">
        <v>0</v>
      </c>
      <c r="K135" s="267">
        <v>0</v>
      </c>
      <c r="L135" s="267">
        <v>0</v>
      </c>
      <c r="M135" s="267">
        <v>0</v>
      </c>
      <c r="N135" s="267">
        <v>0</v>
      </c>
      <c r="O135" s="267">
        <v>0</v>
      </c>
      <c r="P135" s="267">
        <v>0</v>
      </c>
      <c r="Q135" s="267">
        <v>0</v>
      </c>
      <c r="R135" s="267">
        <v>0</v>
      </c>
      <c r="S135" s="267">
        <v>0</v>
      </c>
      <c r="T135" s="267">
        <v>0</v>
      </c>
      <c r="U135" s="267">
        <v>0</v>
      </c>
      <c r="V135" s="267">
        <v>0</v>
      </c>
      <c r="W135" s="267">
        <v>0</v>
      </c>
      <c r="X135" s="267">
        <v>0</v>
      </c>
      <c r="Y135" s="267">
        <v>0</v>
      </c>
      <c r="Z135" s="267">
        <v>0</v>
      </c>
      <c r="AA135" s="267">
        <v>0</v>
      </c>
      <c r="AC135" s="269">
        <f t="shared" si="25"/>
        <v>0</v>
      </c>
    </row>
    <row r="136" spans="1:29" s="268" customFormat="1" ht="42.75" hidden="1">
      <c r="A136" s="319"/>
      <c r="B136" s="319"/>
      <c r="C136" s="319"/>
      <c r="D136" s="319"/>
      <c r="E136" s="277" t="s">
        <v>685</v>
      </c>
      <c r="F136" s="266" t="s">
        <v>686</v>
      </c>
      <c r="G136" s="266"/>
      <c r="H136" s="266"/>
      <c r="I136" s="266"/>
      <c r="J136" s="267">
        <v>0</v>
      </c>
      <c r="K136" s="267">
        <v>0</v>
      </c>
      <c r="L136" s="267">
        <v>0</v>
      </c>
      <c r="M136" s="267">
        <v>0</v>
      </c>
      <c r="N136" s="267">
        <v>0</v>
      </c>
      <c r="O136" s="267">
        <v>0</v>
      </c>
      <c r="P136" s="267">
        <v>0</v>
      </c>
      <c r="Q136" s="267">
        <v>0</v>
      </c>
      <c r="R136" s="267">
        <v>0</v>
      </c>
      <c r="S136" s="267">
        <v>0</v>
      </c>
      <c r="T136" s="267">
        <v>0</v>
      </c>
      <c r="U136" s="267">
        <v>0</v>
      </c>
      <c r="V136" s="267">
        <v>0</v>
      </c>
      <c r="W136" s="267">
        <v>0</v>
      </c>
      <c r="X136" s="267">
        <v>0</v>
      </c>
      <c r="Y136" s="267">
        <v>0</v>
      </c>
      <c r="Z136" s="267">
        <v>0</v>
      </c>
      <c r="AA136" s="267">
        <v>0</v>
      </c>
      <c r="AC136" s="269">
        <f t="shared" si="25"/>
        <v>0</v>
      </c>
    </row>
    <row r="137" spans="1:29" s="268" customFormat="1" ht="42.75" hidden="1">
      <c r="A137" s="319"/>
      <c r="B137" s="319"/>
      <c r="C137" s="319"/>
      <c r="D137" s="319"/>
      <c r="E137" s="322">
        <v>4638</v>
      </c>
      <c r="F137" s="323" t="s">
        <v>687</v>
      </c>
      <c r="G137" s="323"/>
      <c r="H137" s="323"/>
      <c r="I137" s="323"/>
      <c r="J137" s="267">
        <v>0</v>
      </c>
      <c r="K137" s="267">
        <v>0</v>
      </c>
      <c r="L137" s="267">
        <v>0</v>
      </c>
      <c r="M137" s="267">
        <v>0</v>
      </c>
      <c r="N137" s="267">
        <v>0</v>
      </c>
      <c r="O137" s="267">
        <v>0</v>
      </c>
      <c r="P137" s="267">
        <v>0</v>
      </c>
      <c r="Q137" s="267">
        <v>0</v>
      </c>
      <c r="R137" s="267">
        <v>0</v>
      </c>
      <c r="S137" s="267">
        <v>0</v>
      </c>
      <c r="T137" s="267">
        <v>0</v>
      </c>
      <c r="U137" s="267">
        <v>0</v>
      </c>
      <c r="V137" s="267">
        <v>0</v>
      </c>
      <c r="W137" s="267">
        <v>0</v>
      </c>
      <c r="X137" s="267">
        <v>0</v>
      </c>
      <c r="Y137" s="267">
        <v>0</v>
      </c>
      <c r="Z137" s="267">
        <v>0</v>
      </c>
      <c r="AA137" s="267">
        <v>0</v>
      </c>
      <c r="AC137" s="269">
        <f t="shared" si="25"/>
        <v>0</v>
      </c>
    </row>
    <row r="138" spans="1:29" s="275" customFormat="1" ht="14.25" hidden="1">
      <c r="A138" s="318"/>
      <c r="B138" s="318"/>
      <c r="C138" s="318"/>
      <c r="D138" s="318"/>
      <c r="E138" s="277" t="s">
        <v>688</v>
      </c>
      <c r="F138" s="266" t="s">
        <v>689</v>
      </c>
      <c r="G138" s="266"/>
      <c r="H138" s="266"/>
      <c r="I138" s="266"/>
      <c r="J138" s="267">
        <v>0</v>
      </c>
      <c r="K138" s="267">
        <v>0</v>
      </c>
      <c r="L138" s="267">
        <v>0</v>
      </c>
      <c r="M138" s="267">
        <v>0</v>
      </c>
      <c r="N138" s="267">
        <v>0</v>
      </c>
      <c r="O138" s="267">
        <v>0</v>
      </c>
      <c r="P138" s="267">
        <v>0</v>
      </c>
      <c r="Q138" s="267">
        <v>0</v>
      </c>
      <c r="R138" s="267">
        <v>0</v>
      </c>
      <c r="S138" s="267">
        <v>0</v>
      </c>
      <c r="T138" s="267">
        <v>0</v>
      </c>
      <c r="U138" s="267">
        <v>0</v>
      </c>
      <c r="V138" s="267">
        <v>0</v>
      </c>
      <c r="W138" s="267">
        <v>0</v>
      </c>
      <c r="X138" s="267">
        <v>0</v>
      </c>
      <c r="Y138" s="267">
        <v>0</v>
      </c>
      <c r="Z138" s="267">
        <v>0</v>
      </c>
      <c r="AA138" s="267">
        <v>0</v>
      </c>
      <c r="AC138" s="269">
        <f t="shared" si="25"/>
        <v>0</v>
      </c>
    </row>
    <row r="139" spans="1:29" s="275" customFormat="1" ht="42.75" hidden="1">
      <c r="A139" s="318"/>
      <c r="B139" s="318"/>
      <c r="C139" s="318"/>
      <c r="D139" s="318"/>
      <c r="E139" s="277" t="s">
        <v>690</v>
      </c>
      <c r="F139" s="266" t="s">
        <v>691</v>
      </c>
      <c r="G139" s="266"/>
      <c r="H139" s="266"/>
      <c r="I139" s="266"/>
      <c r="J139" s="267">
        <v>0</v>
      </c>
      <c r="K139" s="267">
        <v>0</v>
      </c>
      <c r="L139" s="267">
        <v>0</v>
      </c>
      <c r="M139" s="267">
        <v>0</v>
      </c>
      <c r="N139" s="267">
        <v>0</v>
      </c>
      <c r="O139" s="267">
        <v>0</v>
      </c>
      <c r="P139" s="267">
        <v>0</v>
      </c>
      <c r="Q139" s="267">
        <v>0</v>
      </c>
      <c r="R139" s="267">
        <v>0</v>
      </c>
      <c r="S139" s="267">
        <v>0</v>
      </c>
      <c r="T139" s="267">
        <v>0</v>
      </c>
      <c r="U139" s="267">
        <v>0</v>
      </c>
      <c r="V139" s="267">
        <v>0</v>
      </c>
      <c r="W139" s="267">
        <v>0</v>
      </c>
      <c r="X139" s="267">
        <v>0</v>
      </c>
      <c r="Y139" s="267">
        <v>0</v>
      </c>
      <c r="Z139" s="267">
        <v>0</v>
      </c>
      <c r="AA139" s="267">
        <v>0</v>
      </c>
      <c r="AC139" s="269">
        <f t="shared" si="25"/>
        <v>0</v>
      </c>
    </row>
    <row r="140" spans="1:29" s="268" customFormat="1" ht="31.5" hidden="1">
      <c r="A140" s="45">
        <v>79411220</v>
      </c>
      <c r="B140" s="78" t="s">
        <v>692</v>
      </c>
      <c r="C140" s="45" t="s">
        <v>595</v>
      </c>
      <c r="D140" s="45" t="s">
        <v>418</v>
      </c>
      <c r="E140" s="277">
        <v>4729</v>
      </c>
      <c r="F140" s="266" t="s">
        <v>693</v>
      </c>
      <c r="G140" s="266"/>
      <c r="H140" s="266"/>
      <c r="I140" s="266"/>
      <c r="J140" s="267">
        <v>36789.599999999999</v>
      </c>
      <c r="K140" s="267">
        <v>0</v>
      </c>
      <c r="L140" s="267">
        <v>0</v>
      </c>
      <c r="M140" s="267">
        <v>2400</v>
      </c>
      <c r="N140" s="267">
        <v>0</v>
      </c>
      <c r="O140" s="267">
        <v>4920</v>
      </c>
      <c r="P140" s="267">
        <v>2400</v>
      </c>
      <c r="Q140" s="267">
        <v>1680</v>
      </c>
      <c r="R140" s="267">
        <v>3360</v>
      </c>
      <c r="S140" s="267">
        <v>0</v>
      </c>
      <c r="T140" s="267">
        <v>3360</v>
      </c>
      <c r="U140" s="267">
        <v>4200</v>
      </c>
      <c r="V140" s="267">
        <v>4200</v>
      </c>
      <c r="W140" s="267">
        <v>5880</v>
      </c>
      <c r="X140" s="267">
        <v>4200</v>
      </c>
      <c r="Y140" s="267">
        <v>1680</v>
      </c>
      <c r="Z140" s="267">
        <v>0</v>
      </c>
      <c r="AA140" s="267">
        <v>0</v>
      </c>
      <c r="AC140" s="269">
        <f t="shared" si="25"/>
        <v>75069.600000000006</v>
      </c>
    </row>
    <row r="141" spans="1:29" s="268" customFormat="1" ht="14.25" hidden="1">
      <c r="A141" s="319"/>
      <c r="B141" s="319"/>
      <c r="C141" s="319"/>
      <c r="D141" s="319"/>
      <c r="E141" s="277">
        <v>4822</v>
      </c>
      <c r="F141" s="266" t="s">
        <v>694</v>
      </c>
      <c r="G141" s="266"/>
      <c r="H141" s="266"/>
      <c r="I141" s="266"/>
      <c r="J141" s="267">
        <v>0</v>
      </c>
      <c r="K141" s="267">
        <v>0</v>
      </c>
      <c r="L141" s="267">
        <v>0</v>
      </c>
      <c r="M141" s="267">
        <v>0</v>
      </c>
      <c r="N141" s="267">
        <v>0</v>
      </c>
      <c r="O141" s="267">
        <v>0</v>
      </c>
      <c r="P141" s="267">
        <v>0</v>
      </c>
      <c r="Q141" s="267">
        <v>0</v>
      </c>
      <c r="R141" s="267">
        <v>0</v>
      </c>
      <c r="S141" s="267">
        <v>0</v>
      </c>
      <c r="T141" s="267">
        <v>0</v>
      </c>
      <c r="U141" s="267">
        <v>0</v>
      </c>
      <c r="V141" s="267">
        <v>0</v>
      </c>
      <c r="W141" s="267">
        <v>0</v>
      </c>
      <c r="X141" s="267">
        <v>0</v>
      </c>
      <c r="Y141" s="267">
        <v>0</v>
      </c>
      <c r="Z141" s="267">
        <v>0</v>
      </c>
      <c r="AA141" s="267">
        <v>0</v>
      </c>
      <c r="AC141" s="269">
        <f t="shared" si="25"/>
        <v>0</v>
      </c>
    </row>
    <row r="142" spans="1:29" s="268" customFormat="1" ht="14.25" hidden="1">
      <c r="A142" s="319"/>
      <c r="B142" s="319"/>
      <c r="C142" s="319"/>
      <c r="D142" s="319"/>
      <c r="E142" s="277">
        <v>4823</v>
      </c>
      <c r="F142" s="266" t="s">
        <v>695</v>
      </c>
      <c r="G142" s="266"/>
      <c r="H142" s="266"/>
      <c r="I142" s="266"/>
      <c r="J142" s="267">
        <f>SUM(J144:J146)</f>
        <v>2189</v>
      </c>
      <c r="K142" s="267">
        <f t="shared" ref="K142:AA142" si="26">SUM(K144:K146)</f>
        <v>1917.7</v>
      </c>
      <c r="L142" s="267">
        <f t="shared" si="26"/>
        <v>2718.7000000000003</v>
      </c>
      <c r="M142" s="267">
        <f t="shared" si="26"/>
        <v>11.3</v>
      </c>
      <c r="N142" s="267">
        <f t="shared" si="26"/>
        <v>11.3</v>
      </c>
      <c r="O142" s="267">
        <f t="shared" si="26"/>
        <v>11.3</v>
      </c>
      <c r="P142" s="267">
        <f t="shared" si="26"/>
        <v>4909.7</v>
      </c>
      <c r="Q142" s="267">
        <f t="shared" si="26"/>
        <v>975.8</v>
      </c>
      <c r="R142" s="267">
        <f t="shared" si="26"/>
        <v>1256.8</v>
      </c>
      <c r="S142" s="267">
        <f t="shared" si="26"/>
        <v>596.4</v>
      </c>
      <c r="T142" s="267">
        <f t="shared" si="26"/>
        <v>1486.6</v>
      </c>
      <c r="U142" s="267">
        <f t="shared" si="26"/>
        <v>1796.7</v>
      </c>
      <c r="V142" s="267">
        <f t="shared" si="26"/>
        <v>867.8</v>
      </c>
      <c r="W142" s="267">
        <f t="shared" si="26"/>
        <v>2060.6000000000004</v>
      </c>
      <c r="X142" s="267">
        <f t="shared" si="26"/>
        <v>992.19999999999993</v>
      </c>
      <c r="Y142" s="267">
        <f t="shared" si="26"/>
        <v>1071.5</v>
      </c>
      <c r="Z142" s="267">
        <f t="shared" si="26"/>
        <v>423.7</v>
      </c>
      <c r="AA142" s="267">
        <f t="shared" si="26"/>
        <v>0</v>
      </c>
      <c r="AC142" s="269">
        <f t="shared" ref="AC142:AC160" si="27">SUM(J142:AB142)</f>
        <v>23297.1</v>
      </c>
    </row>
    <row r="143" spans="1:29" s="268" customFormat="1" ht="14.25" hidden="1">
      <c r="A143" s="319"/>
      <c r="B143" s="319"/>
      <c r="C143" s="319"/>
      <c r="D143" s="319"/>
      <c r="E143" s="277"/>
      <c r="F143" s="271" t="s">
        <v>561</v>
      </c>
      <c r="G143" s="271"/>
      <c r="H143" s="271"/>
      <c r="I143" s="271"/>
      <c r="J143" s="267">
        <v>0</v>
      </c>
      <c r="K143" s="267">
        <v>0</v>
      </c>
      <c r="L143" s="267">
        <v>0</v>
      </c>
      <c r="M143" s="267">
        <v>0</v>
      </c>
      <c r="N143" s="267">
        <v>0</v>
      </c>
      <c r="O143" s="267">
        <v>0</v>
      </c>
      <c r="P143" s="267">
        <v>0</v>
      </c>
      <c r="Q143" s="267">
        <v>0</v>
      </c>
      <c r="R143" s="267">
        <v>0</v>
      </c>
      <c r="S143" s="267">
        <v>0</v>
      </c>
      <c r="T143" s="267">
        <v>0</v>
      </c>
      <c r="U143" s="267">
        <v>0</v>
      </c>
      <c r="V143" s="267">
        <v>0</v>
      </c>
      <c r="W143" s="267">
        <v>0</v>
      </c>
      <c r="X143" s="267">
        <v>0</v>
      </c>
      <c r="Y143" s="267">
        <v>0</v>
      </c>
      <c r="Z143" s="267">
        <v>0</v>
      </c>
      <c r="AA143" s="267">
        <v>0</v>
      </c>
      <c r="AC143" s="269">
        <f t="shared" si="27"/>
        <v>0</v>
      </c>
    </row>
    <row r="144" spans="1:29" s="268" customFormat="1" ht="27" hidden="1">
      <c r="A144" s="319"/>
      <c r="B144" s="319"/>
      <c r="C144" s="319"/>
      <c r="D144" s="319"/>
      <c r="E144" s="277"/>
      <c r="F144" s="271" t="s">
        <v>696</v>
      </c>
      <c r="G144" s="271"/>
      <c r="H144" s="271"/>
      <c r="I144" s="271"/>
      <c r="J144" s="267">
        <v>132.5</v>
      </c>
      <c r="K144" s="267">
        <v>37.5</v>
      </c>
      <c r="L144" s="267">
        <v>11.3</v>
      </c>
      <c r="M144" s="267">
        <v>11.3</v>
      </c>
      <c r="N144" s="267">
        <v>11.3</v>
      </c>
      <c r="O144" s="267">
        <v>11.3</v>
      </c>
      <c r="P144" s="267">
        <v>11.3</v>
      </c>
      <c r="Q144" s="267">
        <v>11.3</v>
      </c>
      <c r="R144" s="267">
        <v>11.3</v>
      </c>
      <c r="S144" s="267">
        <v>11.3</v>
      </c>
      <c r="T144" s="267">
        <v>11.3</v>
      </c>
      <c r="U144" s="267">
        <v>11.3</v>
      </c>
      <c r="V144" s="267">
        <v>11.3</v>
      </c>
      <c r="W144" s="267">
        <v>11.3</v>
      </c>
      <c r="X144" s="267">
        <v>17.400000000000002</v>
      </c>
      <c r="Y144" s="267">
        <v>11.3</v>
      </c>
      <c r="Z144" s="267">
        <v>11.3</v>
      </c>
      <c r="AA144" s="267">
        <v>0</v>
      </c>
      <c r="AC144" s="269">
        <f t="shared" si="27"/>
        <v>345.60000000000014</v>
      </c>
    </row>
    <row r="145" spans="1:38" s="268" customFormat="1" ht="14.25" hidden="1">
      <c r="A145" s="319"/>
      <c r="B145" s="319"/>
      <c r="C145" s="319"/>
      <c r="D145" s="319"/>
      <c r="E145" s="277"/>
      <c r="F145" s="271" t="s">
        <v>697</v>
      </c>
      <c r="G145" s="271"/>
      <c r="H145" s="271"/>
      <c r="I145" s="271"/>
      <c r="J145" s="267">
        <v>2056.5</v>
      </c>
      <c r="K145" s="267">
        <v>1880.2</v>
      </c>
      <c r="L145" s="267">
        <v>2707.4</v>
      </c>
      <c r="M145" s="267">
        <v>0</v>
      </c>
      <c r="N145" s="267">
        <v>0</v>
      </c>
      <c r="O145" s="267">
        <v>0</v>
      </c>
      <c r="P145" s="267">
        <v>4898.3999999999996</v>
      </c>
      <c r="Q145" s="267">
        <v>964.5</v>
      </c>
      <c r="R145" s="267">
        <v>1245.5</v>
      </c>
      <c r="S145" s="267">
        <v>585.1</v>
      </c>
      <c r="T145" s="267">
        <v>1475.3</v>
      </c>
      <c r="U145" s="267">
        <v>1785.4</v>
      </c>
      <c r="V145" s="267">
        <v>856.5</v>
      </c>
      <c r="W145" s="267">
        <v>2049.3000000000002</v>
      </c>
      <c r="X145" s="267">
        <v>974.8</v>
      </c>
      <c r="Y145" s="267">
        <v>1060.2</v>
      </c>
      <c r="Z145" s="267">
        <v>412.4</v>
      </c>
      <c r="AA145" s="267">
        <v>0</v>
      </c>
      <c r="AC145" s="269">
        <f t="shared" si="27"/>
        <v>22951.5</v>
      </c>
    </row>
    <row r="146" spans="1:38" s="268" customFormat="1" ht="14.25" hidden="1">
      <c r="A146" s="319"/>
      <c r="B146" s="319"/>
      <c r="C146" s="319"/>
      <c r="D146" s="319"/>
      <c r="E146" s="320"/>
      <c r="F146" s="324" t="s">
        <v>698</v>
      </c>
      <c r="G146" s="324"/>
      <c r="H146" s="324"/>
      <c r="I146" s="324"/>
      <c r="J146" s="267">
        <v>0</v>
      </c>
      <c r="K146" s="267">
        <v>0</v>
      </c>
      <c r="L146" s="267">
        <v>0</v>
      </c>
      <c r="M146" s="267">
        <v>0</v>
      </c>
      <c r="N146" s="267">
        <v>0</v>
      </c>
      <c r="O146" s="267">
        <v>0</v>
      </c>
      <c r="P146" s="267">
        <v>0</v>
      </c>
      <c r="Q146" s="267">
        <v>0</v>
      </c>
      <c r="R146" s="267">
        <v>0</v>
      </c>
      <c r="S146" s="267">
        <v>0</v>
      </c>
      <c r="T146" s="267">
        <v>0</v>
      </c>
      <c r="U146" s="267">
        <v>0</v>
      </c>
      <c r="V146" s="267">
        <v>0</v>
      </c>
      <c r="W146" s="267">
        <v>0</v>
      </c>
      <c r="X146" s="267">
        <v>0</v>
      </c>
      <c r="Y146" s="267">
        <v>0</v>
      </c>
      <c r="Z146" s="267">
        <v>0</v>
      </c>
      <c r="AA146" s="267">
        <v>0</v>
      </c>
      <c r="AC146" s="269">
        <f t="shared" si="27"/>
        <v>0</v>
      </c>
    </row>
    <row r="147" spans="1:38" s="275" customFormat="1" ht="42.75" hidden="1">
      <c r="A147" s="318"/>
      <c r="B147" s="318"/>
      <c r="C147" s="318"/>
      <c r="D147" s="318"/>
      <c r="E147" s="277" t="s">
        <v>699</v>
      </c>
      <c r="F147" s="266" t="s">
        <v>700</v>
      </c>
      <c r="G147" s="266"/>
      <c r="H147" s="266"/>
      <c r="I147" s="266"/>
      <c r="J147" s="267">
        <v>0</v>
      </c>
      <c r="K147" s="267">
        <v>0</v>
      </c>
      <c r="L147" s="267">
        <v>0</v>
      </c>
      <c r="M147" s="267">
        <v>0</v>
      </c>
      <c r="N147" s="267">
        <v>0</v>
      </c>
      <c r="O147" s="267">
        <v>0</v>
      </c>
      <c r="P147" s="267">
        <v>0</v>
      </c>
      <c r="Q147" s="267">
        <v>0</v>
      </c>
      <c r="R147" s="267">
        <v>0</v>
      </c>
      <c r="S147" s="267">
        <v>0</v>
      </c>
      <c r="T147" s="267">
        <v>0</v>
      </c>
      <c r="U147" s="267">
        <v>0</v>
      </c>
      <c r="V147" s="267">
        <v>0</v>
      </c>
      <c r="W147" s="267">
        <v>0</v>
      </c>
      <c r="X147" s="267">
        <v>0</v>
      </c>
      <c r="Y147" s="267">
        <v>0</v>
      </c>
      <c r="Z147" s="267">
        <v>0</v>
      </c>
      <c r="AA147" s="267">
        <v>0</v>
      </c>
      <c r="AC147" s="269">
        <f t="shared" si="27"/>
        <v>0</v>
      </c>
    </row>
    <row r="148" spans="1:38" s="275" customFormat="1" ht="28.5" hidden="1">
      <c r="A148" s="318"/>
      <c r="B148" s="318"/>
      <c r="C148" s="318"/>
      <c r="D148" s="318"/>
      <c r="E148" s="277">
        <v>4831</v>
      </c>
      <c r="F148" s="266" t="s">
        <v>701</v>
      </c>
      <c r="G148" s="266"/>
      <c r="H148" s="266"/>
      <c r="I148" s="266"/>
      <c r="J148" s="267">
        <v>0</v>
      </c>
      <c r="K148" s="267">
        <v>0</v>
      </c>
      <c r="L148" s="267">
        <v>0</v>
      </c>
      <c r="M148" s="267">
        <v>0</v>
      </c>
      <c r="N148" s="267">
        <v>0</v>
      </c>
      <c r="O148" s="267">
        <v>0</v>
      </c>
      <c r="P148" s="267">
        <v>0</v>
      </c>
      <c r="Q148" s="267">
        <v>0</v>
      </c>
      <c r="R148" s="267">
        <v>0</v>
      </c>
      <c r="S148" s="267">
        <v>0</v>
      </c>
      <c r="T148" s="267">
        <v>0</v>
      </c>
      <c r="U148" s="267">
        <v>0</v>
      </c>
      <c r="V148" s="267">
        <v>0</v>
      </c>
      <c r="W148" s="267">
        <v>0</v>
      </c>
      <c r="X148" s="267">
        <v>0</v>
      </c>
      <c r="Y148" s="267">
        <v>0</v>
      </c>
      <c r="Z148" s="267">
        <v>0</v>
      </c>
      <c r="AA148" s="267">
        <v>0</v>
      </c>
      <c r="AC148" s="269">
        <f t="shared" si="27"/>
        <v>0</v>
      </c>
    </row>
    <row r="149" spans="1:38" s="268" customFormat="1" ht="57" hidden="1">
      <c r="A149" s="319"/>
      <c r="B149" s="319"/>
      <c r="C149" s="319"/>
      <c r="D149" s="319"/>
      <c r="E149" s="277">
        <v>4851</v>
      </c>
      <c r="F149" s="266" t="s">
        <v>702</v>
      </c>
      <c r="G149" s="266"/>
      <c r="H149" s="266"/>
      <c r="I149" s="266"/>
      <c r="J149" s="267">
        <v>0</v>
      </c>
      <c r="K149" s="267">
        <v>0</v>
      </c>
      <c r="L149" s="267">
        <v>0</v>
      </c>
      <c r="M149" s="267">
        <v>0</v>
      </c>
      <c r="N149" s="267">
        <v>0</v>
      </c>
      <c r="O149" s="267">
        <v>0</v>
      </c>
      <c r="P149" s="267">
        <v>0</v>
      </c>
      <c r="Q149" s="267">
        <v>0</v>
      </c>
      <c r="R149" s="267">
        <v>0</v>
      </c>
      <c r="S149" s="267">
        <v>0</v>
      </c>
      <c r="T149" s="267">
        <v>0</v>
      </c>
      <c r="U149" s="267">
        <v>0</v>
      </c>
      <c r="V149" s="267">
        <v>0</v>
      </c>
      <c r="W149" s="267">
        <v>0</v>
      </c>
      <c r="X149" s="267">
        <v>0</v>
      </c>
      <c r="Y149" s="267">
        <v>0</v>
      </c>
      <c r="Z149" s="267">
        <v>0</v>
      </c>
      <c r="AA149" s="267">
        <v>0</v>
      </c>
      <c r="AC149" s="269">
        <f t="shared" si="27"/>
        <v>0</v>
      </c>
    </row>
    <row r="150" spans="1:38" s="268" customFormat="1" ht="21" hidden="1">
      <c r="A150" s="45">
        <v>99600000</v>
      </c>
      <c r="B150" s="78" t="s">
        <v>703</v>
      </c>
      <c r="C150" s="45" t="s">
        <v>595</v>
      </c>
      <c r="D150" s="45" t="s">
        <v>418</v>
      </c>
      <c r="E150" s="322">
        <v>4861</v>
      </c>
      <c r="F150" s="323" t="s">
        <v>704</v>
      </c>
      <c r="G150" s="323"/>
      <c r="H150" s="323"/>
      <c r="I150" s="323"/>
      <c r="J150" s="267">
        <v>0</v>
      </c>
      <c r="K150" s="267">
        <v>0</v>
      </c>
      <c r="L150" s="267">
        <v>0</v>
      </c>
      <c r="M150" s="267">
        <v>0</v>
      </c>
      <c r="N150" s="267">
        <v>0</v>
      </c>
      <c r="O150" s="267">
        <v>0</v>
      </c>
      <c r="P150" s="267">
        <v>0</v>
      </c>
      <c r="Q150" s="267">
        <v>0</v>
      </c>
      <c r="R150" s="267">
        <v>0</v>
      </c>
      <c r="S150" s="267">
        <v>0</v>
      </c>
      <c r="T150" s="267">
        <v>0</v>
      </c>
      <c r="U150" s="267">
        <v>0</v>
      </c>
      <c r="V150" s="267">
        <v>0</v>
      </c>
      <c r="W150" s="267">
        <v>0</v>
      </c>
      <c r="X150" s="267">
        <v>0</v>
      </c>
      <c r="Y150" s="267">
        <v>0</v>
      </c>
      <c r="Z150" s="267">
        <v>0</v>
      </c>
      <c r="AA150" s="267">
        <v>238535.54044257672</v>
      </c>
      <c r="AC150" s="269">
        <f t="shared" si="27"/>
        <v>238535.54044257672</v>
      </c>
    </row>
    <row r="151" spans="1:38" s="268" customFormat="1" ht="14.25" hidden="1">
      <c r="A151" s="319"/>
      <c r="B151" s="319"/>
      <c r="C151" s="319"/>
      <c r="D151" s="319"/>
      <c r="E151" s="322">
        <v>4891</v>
      </c>
      <c r="F151" s="323" t="s">
        <v>705</v>
      </c>
      <c r="G151" s="323"/>
      <c r="H151" s="323"/>
      <c r="I151" s="323"/>
      <c r="J151" s="267">
        <v>0</v>
      </c>
      <c r="K151" s="267">
        <v>0</v>
      </c>
      <c r="L151" s="267">
        <v>0</v>
      </c>
      <c r="M151" s="267">
        <v>0</v>
      </c>
      <c r="N151" s="267">
        <v>0</v>
      </c>
      <c r="O151" s="267">
        <v>0</v>
      </c>
      <c r="P151" s="267">
        <v>0</v>
      </c>
      <c r="Q151" s="267">
        <v>0</v>
      </c>
      <c r="R151" s="267">
        <v>0</v>
      </c>
      <c r="S151" s="267">
        <v>0</v>
      </c>
      <c r="T151" s="267">
        <v>0</v>
      </c>
      <c r="U151" s="267">
        <v>0</v>
      </c>
      <c r="V151" s="267">
        <v>0</v>
      </c>
      <c r="W151" s="267">
        <v>0</v>
      </c>
      <c r="X151" s="267">
        <v>0</v>
      </c>
      <c r="Y151" s="267">
        <v>0</v>
      </c>
      <c r="Z151" s="267">
        <v>0</v>
      </c>
      <c r="AA151" s="267">
        <v>0</v>
      </c>
      <c r="AC151" s="269">
        <f t="shared" si="27"/>
        <v>0</v>
      </c>
    </row>
    <row r="152" spans="1:38" ht="14.25" hidden="1">
      <c r="J152" s="267">
        <v>0</v>
      </c>
      <c r="K152" s="267">
        <v>0</v>
      </c>
      <c r="L152" s="267">
        <v>0</v>
      </c>
      <c r="M152" s="267">
        <v>0</v>
      </c>
      <c r="N152" s="267">
        <v>0</v>
      </c>
      <c r="O152" s="267">
        <v>0</v>
      </c>
      <c r="P152" s="267">
        <v>0</v>
      </c>
      <c r="Q152" s="267">
        <v>0</v>
      </c>
      <c r="R152" s="267">
        <v>0</v>
      </c>
      <c r="S152" s="267">
        <v>0</v>
      </c>
      <c r="T152" s="267">
        <v>0</v>
      </c>
      <c r="U152" s="267">
        <v>0</v>
      </c>
      <c r="V152" s="267">
        <v>0</v>
      </c>
      <c r="W152" s="267">
        <v>0</v>
      </c>
      <c r="X152" s="267">
        <v>0</v>
      </c>
      <c r="Y152" s="267">
        <v>0</v>
      </c>
      <c r="Z152" s="267">
        <v>0</v>
      </c>
      <c r="AA152" s="267">
        <v>0</v>
      </c>
      <c r="AB152" s="222"/>
      <c r="AC152" s="269">
        <f t="shared" si="27"/>
        <v>0</v>
      </c>
      <c r="AD152" s="222"/>
      <c r="AE152" s="222"/>
      <c r="AF152" s="222"/>
      <c r="AG152" s="222"/>
      <c r="AH152" s="222"/>
      <c r="AI152" s="222"/>
      <c r="AJ152" s="222"/>
      <c r="AK152" s="222"/>
      <c r="AL152" s="222"/>
    </row>
    <row r="153" spans="1:38" s="268" customFormat="1" ht="14.25" hidden="1">
      <c r="A153" s="319"/>
      <c r="B153" s="319"/>
      <c r="C153" s="319"/>
      <c r="D153" s="319"/>
      <c r="E153" s="221"/>
      <c r="F153" s="222"/>
      <c r="G153" s="222"/>
      <c r="H153" s="222"/>
      <c r="I153" s="222"/>
      <c r="J153" s="267">
        <v>0</v>
      </c>
      <c r="K153" s="267">
        <v>0</v>
      </c>
      <c r="L153" s="267">
        <v>0</v>
      </c>
      <c r="M153" s="267">
        <v>0</v>
      </c>
      <c r="N153" s="267">
        <v>0</v>
      </c>
      <c r="O153" s="267">
        <v>0</v>
      </c>
      <c r="P153" s="267">
        <v>0</v>
      </c>
      <c r="Q153" s="267">
        <v>0</v>
      </c>
      <c r="R153" s="267">
        <v>0</v>
      </c>
      <c r="S153" s="267">
        <v>0</v>
      </c>
      <c r="T153" s="267">
        <v>0</v>
      </c>
      <c r="U153" s="267">
        <v>0</v>
      </c>
      <c r="V153" s="267">
        <v>0</v>
      </c>
      <c r="W153" s="267">
        <v>0</v>
      </c>
      <c r="X153" s="267">
        <v>0</v>
      </c>
      <c r="Y153" s="267">
        <v>0</v>
      </c>
      <c r="Z153" s="267">
        <v>0</v>
      </c>
      <c r="AA153" s="267">
        <v>0</v>
      </c>
      <c r="AC153" s="269">
        <f t="shared" si="27"/>
        <v>0</v>
      </c>
    </row>
    <row r="154" spans="1:38" s="268" customFormat="1" ht="28.5" hidden="1" customHeight="1">
      <c r="A154" s="319"/>
      <c r="B154" s="319"/>
      <c r="C154" s="319"/>
      <c r="D154" s="319"/>
      <c r="E154" s="325"/>
      <c r="F154" s="326" t="s">
        <v>706</v>
      </c>
      <c r="G154" s="326"/>
      <c r="H154" s="326"/>
      <c r="I154" s="326"/>
      <c r="J154" s="267">
        <v>0</v>
      </c>
      <c r="K154" s="267">
        <v>0</v>
      </c>
      <c r="L154" s="267">
        <v>0</v>
      </c>
      <c r="M154" s="267">
        <v>0</v>
      </c>
      <c r="N154" s="267">
        <v>0</v>
      </c>
      <c r="O154" s="267">
        <v>0</v>
      </c>
      <c r="P154" s="267">
        <v>0</v>
      </c>
      <c r="Q154" s="267">
        <v>0</v>
      </c>
      <c r="R154" s="267">
        <v>0</v>
      </c>
      <c r="S154" s="267">
        <v>0</v>
      </c>
      <c r="T154" s="267">
        <v>0</v>
      </c>
      <c r="U154" s="267">
        <v>0</v>
      </c>
      <c r="V154" s="267">
        <v>0</v>
      </c>
      <c r="W154" s="267">
        <v>0</v>
      </c>
      <c r="X154" s="267">
        <v>0</v>
      </c>
      <c r="Y154" s="267">
        <v>0</v>
      </c>
      <c r="Z154" s="267">
        <v>0</v>
      </c>
      <c r="AA154" s="267">
        <v>0</v>
      </c>
      <c r="AC154" s="269">
        <f t="shared" si="27"/>
        <v>0</v>
      </c>
    </row>
    <row r="155" spans="1:38" ht="14.25" hidden="1">
      <c r="E155" s="327"/>
      <c r="F155" s="327"/>
      <c r="G155" s="327"/>
      <c r="H155" s="327"/>
      <c r="I155" s="327"/>
      <c r="J155" s="267">
        <v>0</v>
      </c>
      <c r="K155" s="267">
        <v>0</v>
      </c>
      <c r="L155" s="267">
        <v>0</v>
      </c>
      <c r="M155" s="267">
        <v>0</v>
      </c>
      <c r="N155" s="267">
        <v>0</v>
      </c>
      <c r="O155" s="267">
        <v>0</v>
      </c>
      <c r="P155" s="267">
        <v>0</v>
      </c>
      <c r="Q155" s="267">
        <v>0</v>
      </c>
      <c r="R155" s="267">
        <v>0</v>
      </c>
      <c r="S155" s="267">
        <v>0</v>
      </c>
      <c r="T155" s="267">
        <v>0</v>
      </c>
      <c r="U155" s="267">
        <v>0</v>
      </c>
      <c r="V155" s="267">
        <v>0</v>
      </c>
      <c r="W155" s="267">
        <v>0</v>
      </c>
      <c r="X155" s="267">
        <v>0</v>
      </c>
      <c r="Y155" s="267">
        <v>0</v>
      </c>
      <c r="Z155" s="267">
        <v>0</v>
      </c>
      <c r="AA155" s="267">
        <v>0</v>
      </c>
      <c r="AC155" s="269">
        <f t="shared" si="27"/>
        <v>0</v>
      </c>
    </row>
    <row r="156" spans="1:38" s="330" customFormat="1" ht="14.25" hidden="1">
      <c r="A156" s="328"/>
      <c r="B156" s="328"/>
      <c r="C156" s="328"/>
      <c r="D156" s="328"/>
      <c r="E156" s="325">
        <v>5121</v>
      </c>
      <c r="F156" s="329" t="s">
        <v>707</v>
      </c>
      <c r="G156" s="329"/>
      <c r="H156" s="329"/>
      <c r="I156" s="329"/>
      <c r="J156" s="267">
        <v>0</v>
      </c>
      <c r="K156" s="267">
        <v>0</v>
      </c>
      <c r="L156" s="267">
        <v>0</v>
      </c>
      <c r="M156" s="267">
        <v>0</v>
      </c>
      <c r="N156" s="267">
        <v>0</v>
      </c>
      <c r="O156" s="267">
        <v>0</v>
      </c>
      <c r="P156" s="267">
        <v>0</v>
      </c>
      <c r="Q156" s="267">
        <v>0</v>
      </c>
      <c r="R156" s="267">
        <v>0</v>
      </c>
      <c r="S156" s="267">
        <v>0</v>
      </c>
      <c r="T156" s="267">
        <v>0</v>
      </c>
      <c r="U156" s="267">
        <v>0</v>
      </c>
      <c r="V156" s="267">
        <v>0</v>
      </c>
      <c r="W156" s="267">
        <v>0</v>
      </c>
      <c r="X156" s="267">
        <v>0</v>
      </c>
      <c r="Y156" s="267">
        <v>0</v>
      </c>
      <c r="Z156" s="267">
        <v>0</v>
      </c>
      <c r="AA156" s="267">
        <v>0</v>
      </c>
      <c r="AC156" s="269">
        <f t="shared" si="27"/>
        <v>0</v>
      </c>
    </row>
    <row r="157" spans="1:38" s="330" customFormat="1" ht="14.25" hidden="1">
      <c r="A157" s="328"/>
      <c r="B157" s="328"/>
      <c r="C157" s="328"/>
      <c r="D157" s="328"/>
      <c r="E157" s="325">
        <v>5122</v>
      </c>
      <c r="F157" s="329" t="s">
        <v>708</v>
      </c>
      <c r="G157" s="329"/>
      <c r="H157" s="329"/>
      <c r="I157" s="329"/>
      <c r="J157" s="267">
        <v>0</v>
      </c>
      <c r="K157" s="267">
        <v>0</v>
      </c>
      <c r="L157" s="267">
        <v>0</v>
      </c>
      <c r="M157" s="267">
        <v>0</v>
      </c>
      <c r="N157" s="267">
        <v>0</v>
      </c>
      <c r="O157" s="267">
        <v>0</v>
      </c>
      <c r="P157" s="267">
        <v>0</v>
      </c>
      <c r="Q157" s="267">
        <v>0</v>
      </c>
      <c r="R157" s="267">
        <v>0</v>
      </c>
      <c r="S157" s="267">
        <v>0</v>
      </c>
      <c r="T157" s="267">
        <v>0</v>
      </c>
      <c r="U157" s="267">
        <v>0</v>
      </c>
      <c r="V157" s="267">
        <v>0</v>
      </c>
      <c r="W157" s="267">
        <v>0</v>
      </c>
      <c r="X157" s="267">
        <v>0</v>
      </c>
      <c r="Y157" s="267">
        <v>0</v>
      </c>
      <c r="Z157" s="267">
        <v>0</v>
      </c>
      <c r="AA157" s="267">
        <v>0</v>
      </c>
      <c r="AC157" s="269">
        <f t="shared" si="27"/>
        <v>0</v>
      </c>
    </row>
    <row r="158" spans="1:38" s="330" customFormat="1" ht="14.25" hidden="1">
      <c r="A158" s="328"/>
      <c r="B158" s="328"/>
      <c r="C158" s="328"/>
      <c r="D158" s="328"/>
      <c r="E158" s="325">
        <v>5129</v>
      </c>
      <c r="F158" s="329" t="s">
        <v>709</v>
      </c>
      <c r="G158" s="329"/>
      <c r="H158" s="329"/>
      <c r="I158" s="329"/>
      <c r="J158" s="267">
        <v>0</v>
      </c>
      <c r="K158" s="267">
        <v>0</v>
      </c>
      <c r="L158" s="267">
        <v>0</v>
      </c>
      <c r="M158" s="267">
        <v>0</v>
      </c>
      <c r="N158" s="267">
        <v>0</v>
      </c>
      <c r="O158" s="267">
        <v>0</v>
      </c>
      <c r="P158" s="267">
        <v>0</v>
      </c>
      <c r="Q158" s="267">
        <v>0</v>
      </c>
      <c r="R158" s="267">
        <v>0</v>
      </c>
      <c r="S158" s="267">
        <v>0</v>
      </c>
      <c r="T158" s="267">
        <v>0</v>
      </c>
      <c r="U158" s="267">
        <v>0</v>
      </c>
      <c r="V158" s="267">
        <v>0</v>
      </c>
      <c r="W158" s="267">
        <v>0</v>
      </c>
      <c r="X158" s="267">
        <v>0</v>
      </c>
      <c r="Y158" s="267">
        <v>0</v>
      </c>
      <c r="Z158" s="267">
        <v>0</v>
      </c>
      <c r="AA158" s="267">
        <v>0</v>
      </c>
      <c r="AC158" s="269">
        <f t="shared" si="27"/>
        <v>0</v>
      </c>
    </row>
    <row r="159" spans="1:38" s="330" customFormat="1" ht="14.25" hidden="1">
      <c r="A159" s="328"/>
      <c r="B159" s="328"/>
      <c r="C159" s="328"/>
      <c r="D159" s="328"/>
      <c r="E159" s="325">
        <v>5131</v>
      </c>
      <c r="F159" s="329" t="s">
        <v>710</v>
      </c>
      <c r="G159" s="329"/>
      <c r="H159" s="329"/>
      <c r="I159" s="329"/>
      <c r="J159" s="267">
        <v>0</v>
      </c>
      <c r="K159" s="267">
        <v>0</v>
      </c>
      <c r="L159" s="267">
        <v>0</v>
      </c>
      <c r="M159" s="267">
        <v>0</v>
      </c>
      <c r="N159" s="267">
        <v>0</v>
      </c>
      <c r="O159" s="267">
        <v>0</v>
      </c>
      <c r="P159" s="267">
        <v>0</v>
      </c>
      <c r="Q159" s="267">
        <v>0</v>
      </c>
      <c r="R159" s="267">
        <v>0</v>
      </c>
      <c r="S159" s="267">
        <v>0</v>
      </c>
      <c r="T159" s="267">
        <v>0</v>
      </c>
      <c r="U159" s="267">
        <v>0</v>
      </c>
      <c r="V159" s="267">
        <v>0</v>
      </c>
      <c r="W159" s="267">
        <v>0</v>
      </c>
      <c r="X159" s="267">
        <v>0</v>
      </c>
      <c r="Y159" s="267">
        <v>0</v>
      </c>
      <c r="Z159" s="267">
        <v>0</v>
      </c>
      <c r="AA159" s="267">
        <v>0</v>
      </c>
      <c r="AC159" s="269">
        <f t="shared" si="27"/>
        <v>0</v>
      </c>
    </row>
    <row r="160" spans="1:38" s="330" customFormat="1" ht="14.25" hidden="1">
      <c r="A160" s="328"/>
      <c r="B160" s="328"/>
      <c r="C160" s="328"/>
      <c r="D160" s="328"/>
      <c r="E160" s="325">
        <v>5132</v>
      </c>
      <c r="F160" s="329" t="s">
        <v>711</v>
      </c>
      <c r="G160" s="329"/>
      <c r="H160" s="329"/>
      <c r="I160" s="329"/>
      <c r="J160" s="267">
        <v>0</v>
      </c>
      <c r="K160" s="267">
        <v>0</v>
      </c>
      <c r="L160" s="267">
        <v>0</v>
      </c>
      <c r="M160" s="267">
        <v>0</v>
      </c>
      <c r="N160" s="267">
        <v>0</v>
      </c>
      <c r="O160" s="267">
        <v>0</v>
      </c>
      <c r="P160" s="267">
        <v>0</v>
      </c>
      <c r="Q160" s="267">
        <v>0</v>
      </c>
      <c r="R160" s="267">
        <v>0</v>
      </c>
      <c r="S160" s="267">
        <v>0</v>
      </c>
      <c r="T160" s="267">
        <v>0</v>
      </c>
      <c r="U160" s="267">
        <v>0</v>
      </c>
      <c r="V160" s="267">
        <v>0</v>
      </c>
      <c r="W160" s="267">
        <v>0</v>
      </c>
      <c r="X160" s="267">
        <v>0</v>
      </c>
      <c r="Y160" s="267">
        <v>0</v>
      </c>
      <c r="Z160" s="267">
        <v>0</v>
      </c>
      <c r="AA160" s="267">
        <v>0</v>
      </c>
      <c r="AC160" s="269">
        <f t="shared" si="27"/>
        <v>0</v>
      </c>
    </row>
    <row r="161" spans="1:16157">
      <c r="E161" s="331"/>
      <c r="F161" s="332"/>
      <c r="G161" s="332"/>
      <c r="H161" s="332"/>
      <c r="I161" s="332"/>
      <c r="J161" s="333"/>
      <c r="K161" s="333"/>
      <c r="L161" s="333"/>
      <c r="M161" s="333"/>
      <c r="N161" s="333"/>
      <c r="O161" s="333"/>
      <c r="P161" s="334"/>
      <c r="Q161" s="334"/>
    </row>
    <row r="163" spans="1:16157" s="339" customFormat="1">
      <c r="A163" s="335"/>
      <c r="B163" s="335"/>
      <c r="C163" s="335"/>
      <c r="D163" s="335"/>
      <c r="E163" s="330"/>
      <c r="F163" s="336"/>
      <c r="G163" s="336"/>
      <c r="H163" s="336"/>
      <c r="I163" s="336"/>
      <c r="J163" s="337"/>
      <c r="K163" s="337"/>
      <c r="L163" s="337"/>
      <c r="M163" s="337"/>
      <c r="N163" s="337"/>
      <c r="O163" s="337"/>
      <c r="P163" s="338"/>
      <c r="Q163" s="338"/>
      <c r="R163" s="226"/>
      <c r="S163" s="226"/>
      <c r="T163" s="226"/>
      <c r="U163" s="226"/>
      <c r="V163" s="227"/>
      <c r="W163" s="226"/>
      <c r="X163" s="226"/>
      <c r="Y163" s="226"/>
      <c r="Z163" s="226"/>
      <c r="AA163" s="226"/>
      <c r="AB163" s="221"/>
      <c r="AC163" s="228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1"/>
      <c r="BA163" s="221"/>
      <c r="BB163" s="221"/>
      <c r="BC163" s="221"/>
      <c r="BD163" s="221"/>
      <c r="BE163" s="221"/>
      <c r="BF163" s="221"/>
      <c r="BG163" s="221"/>
      <c r="BH163" s="221"/>
      <c r="BI163" s="221"/>
      <c r="BJ163" s="221"/>
      <c r="BK163" s="221"/>
      <c r="BL163" s="221"/>
      <c r="BM163" s="221"/>
      <c r="BN163" s="221"/>
      <c r="BO163" s="221"/>
      <c r="BP163" s="221"/>
      <c r="BQ163" s="221"/>
      <c r="BR163" s="221"/>
      <c r="BS163" s="221"/>
      <c r="BT163" s="221"/>
      <c r="BU163" s="221"/>
      <c r="BV163" s="221"/>
      <c r="BW163" s="221"/>
      <c r="BX163" s="221"/>
      <c r="BY163" s="221"/>
      <c r="BZ163" s="221"/>
      <c r="CA163" s="221"/>
      <c r="CB163" s="221"/>
      <c r="CC163" s="221"/>
      <c r="CD163" s="221"/>
      <c r="CE163" s="221"/>
      <c r="CF163" s="221"/>
      <c r="CG163" s="221"/>
      <c r="CH163" s="221"/>
      <c r="CI163" s="221"/>
      <c r="CJ163" s="221"/>
      <c r="CK163" s="221"/>
      <c r="CL163" s="221"/>
      <c r="CM163" s="221"/>
      <c r="CN163" s="221"/>
      <c r="CO163" s="221"/>
      <c r="CP163" s="221"/>
      <c r="CQ163" s="221"/>
      <c r="CR163" s="221"/>
      <c r="CS163" s="221"/>
      <c r="CT163" s="221"/>
      <c r="CU163" s="221"/>
      <c r="CV163" s="221"/>
      <c r="CW163" s="221"/>
      <c r="CX163" s="221"/>
      <c r="CY163" s="221"/>
      <c r="CZ163" s="221"/>
      <c r="DA163" s="221"/>
      <c r="DB163" s="221"/>
      <c r="DC163" s="221"/>
      <c r="DD163" s="221"/>
      <c r="DE163" s="221"/>
      <c r="DF163" s="221"/>
      <c r="DG163" s="221"/>
      <c r="DH163" s="221"/>
      <c r="DI163" s="221"/>
      <c r="DJ163" s="221"/>
      <c r="DK163" s="221"/>
      <c r="DL163" s="221"/>
      <c r="DM163" s="221"/>
      <c r="DN163" s="221"/>
      <c r="DO163" s="221"/>
      <c r="DP163" s="221"/>
      <c r="DQ163" s="221"/>
      <c r="DR163" s="221"/>
      <c r="DS163" s="221"/>
      <c r="DT163" s="221"/>
      <c r="DU163" s="221"/>
      <c r="DV163" s="221"/>
      <c r="DW163" s="221"/>
      <c r="DX163" s="221"/>
      <c r="DY163" s="221"/>
      <c r="DZ163" s="221"/>
      <c r="EA163" s="221"/>
      <c r="EB163" s="221"/>
      <c r="EC163" s="221"/>
      <c r="ED163" s="221"/>
      <c r="EE163" s="221"/>
      <c r="EF163" s="221"/>
      <c r="EG163" s="221"/>
      <c r="EH163" s="221"/>
      <c r="EI163" s="221"/>
      <c r="EJ163" s="221"/>
      <c r="EK163" s="221"/>
      <c r="EL163" s="221"/>
      <c r="EM163" s="221"/>
      <c r="EN163" s="221"/>
      <c r="EO163" s="221"/>
      <c r="EP163" s="221"/>
      <c r="EQ163" s="221"/>
      <c r="ER163" s="221"/>
      <c r="ES163" s="221"/>
      <c r="ET163" s="221"/>
      <c r="EU163" s="221"/>
      <c r="EV163" s="221"/>
      <c r="EW163" s="221"/>
      <c r="EX163" s="221"/>
      <c r="EY163" s="221"/>
      <c r="EZ163" s="221"/>
      <c r="FA163" s="221"/>
      <c r="FB163" s="221"/>
      <c r="FC163" s="221"/>
      <c r="FD163" s="221"/>
      <c r="FE163" s="221"/>
      <c r="FF163" s="221"/>
      <c r="FG163" s="221"/>
      <c r="FH163" s="221"/>
      <c r="FI163" s="221"/>
      <c r="FJ163" s="221"/>
      <c r="FK163" s="221"/>
      <c r="FL163" s="221"/>
      <c r="FM163" s="221"/>
      <c r="FN163" s="221"/>
      <c r="FO163" s="221"/>
      <c r="FP163" s="221"/>
      <c r="FQ163" s="221"/>
      <c r="FR163" s="221"/>
      <c r="FS163" s="221"/>
      <c r="FT163" s="221"/>
      <c r="FU163" s="221"/>
      <c r="FV163" s="221"/>
      <c r="FW163" s="221"/>
      <c r="FX163" s="221"/>
      <c r="FY163" s="221"/>
      <c r="FZ163" s="221"/>
      <c r="GA163" s="221"/>
      <c r="GB163" s="221"/>
      <c r="GC163" s="221"/>
      <c r="GD163" s="221"/>
      <c r="GE163" s="221"/>
      <c r="GF163" s="221"/>
      <c r="GG163" s="221"/>
      <c r="GH163" s="221"/>
      <c r="GI163" s="221"/>
      <c r="GJ163" s="221"/>
      <c r="GK163" s="221"/>
      <c r="GL163" s="221"/>
      <c r="GM163" s="221"/>
      <c r="GN163" s="221"/>
      <c r="GO163" s="221"/>
      <c r="GP163" s="221"/>
      <c r="GQ163" s="221"/>
      <c r="GR163" s="221"/>
      <c r="GS163" s="221"/>
      <c r="GT163" s="221"/>
      <c r="GU163" s="221"/>
      <c r="GV163" s="221"/>
      <c r="GW163" s="221"/>
      <c r="GX163" s="221"/>
      <c r="GY163" s="221"/>
      <c r="GZ163" s="221"/>
      <c r="HA163" s="221"/>
      <c r="HB163" s="221"/>
      <c r="HC163" s="221"/>
      <c r="HD163" s="221"/>
      <c r="HE163" s="221"/>
      <c r="HF163" s="221"/>
      <c r="HG163" s="221"/>
      <c r="HH163" s="221"/>
      <c r="HI163" s="221"/>
      <c r="HJ163" s="221"/>
      <c r="HK163" s="221"/>
      <c r="HL163" s="221"/>
      <c r="HM163" s="221"/>
      <c r="HN163" s="221"/>
      <c r="HO163" s="221"/>
      <c r="HP163" s="221"/>
      <c r="HQ163" s="221"/>
      <c r="HR163" s="221"/>
      <c r="HS163" s="221"/>
      <c r="HT163" s="221"/>
      <c r="HU163" s="221"/>
      <c r="HV163" s="221"/>
      <c r="HW163" s="221"/>
      <c r="HX163" s="221"/>
      <c r="HY163" s="221"/>
      <c r="HZ163" s="221"/>
      <c r="IA163" s="221"/>
      <c r="IB163" s="221"/>
      <c r="IC163" s="221"/>
      <c r="ID163" s="221"/>
      <c r="IE163" s="221"/>
      <c r="IF163" s="221"/>
      <c r="IG163" s="221"/>
      <c r="IH163" s="221"/>
      <c r="II163" s="221"/>
      <c r="IJ163" s="221"/>
      <c r="IK163" s="221"/>
      <c r="IL163" s="221"/>
      <c r="IM163" s="221"/>
      <c r="IN163" s="221"/>
      <c r="IO163" s="221"/>
      <c r="IP163" s="221"/>
      <c r="IQ163" s="221"/>
      <c r="IR163" s="221"/>
      <c r="IS163" s="221"/>
      <c r="IT163" s="221"/>
      <c r="IU163" s="221"/>
      <c r="IV163" s="221"/>
      <c r="IW163" s="221"/>
      <c r="IX163" s="221"/>
      <c r="IY163" s="221"/>
      <c r="IZ163" s="221"/>
      <c r="JA163" s="221"/>
      <c r="JB163" s="221"/>
      <c r="JC163" s="221"/>
      <c r="JD163" s="221"/>
      <c r="JE163" s="221"/>
      <c r="JF163" s="221"/>
      <c r="JG163" s="221"/>
      <c r="JH163" s="221"/>
      <c r="JI163" s="221"/>
      <c r="JJ163" s="221"/>
      <c r="JK163" s="221"/>
      <c r="JL163" s="221"/>
      <c r="JM163" s="221"/>
      <c r="JN163" s="221"/>
      <c r="JO163" s="221"/>
      <c r="JP163" s="221"/>
      <c r="JQ163" s="221"/>
      <c r="JR163" s="221"/>
      <c r="JS163" s="221"/>
      <c r="JT163" s="221"/>
      <c r="JU163" s="221"/>
      <c r="JV163" s="221"/>
      <c r="JW163" s="221"/>
      <c r="JX163" s="221"/>
      <c r="JY163" s="221"/>
      <c r="JZ163" s="221"/>
      <c r="KA163" s="221"/>
      <c r="KB163" s="221"/>
      <c r="KC163" s="221"/>
      <c r="KD163" s="221"/>
      <c r="KE163" s="221"/>
      <c r="KF163" s="221"/>
      <c r="KG163" s="221"/>
      <c r="KH163" s="221"/>
      <c r="KI163" s="221"/>
      <c r="KJ163" s="221"/>
      <c r="KK163" s="221"/>
      <c r="KL163" s="221"/>
      <c r="KM163" s="221"/>
      <c r="KN163" s="221"/>
      <c r="KO163" s="221"/>
      <c r="KP163" s="221"/>
      <c r="KQ163" s="221"/>
      <c r="KR163" s="221"/>
      <c r="KS163" s="221"/>
      <c r="KT163" s="221"/>
      <c r="KU163" s="221"/>
      <c r="KV163" s="221"/>
      <c r="KW163" s="221"/>
      <c r="KX163" s="221"/>
      <c r="KY163" s="221"/>
      <c r="KZ163" s="221"/>
      <c r="LA163" s="221"/>
      <c r="LB163" s="221"/>
      <c r="LC163" s="221"/>
      <c r="LD163" s="221"/>
      <c r="LE163" s="221"/>
      <c r="LF163" s="221"/>
      <c r="LG163" s="221"/>
      <c r="LH163" s="221"/>
      <c r="LI163" s="221"/>
      <c r="LJ163" s="221"/>
      <c r="LK163" s="221"/>
      <c r="LL163" s="221"/>
      <c r="LM163" s="221"/>
      <c r="LN163" s="221"/>
      <c r="LO163" s="221"/>
      <c r="LP163" s="221"/>
      <c r="LQ163" s="221"/>
      <c r="LR163" s="221"/>
      <c r="LS163" s="221"/>
      <c r="LT163" s="221"/>
      <c r="LU163" s="221"/>
      <c r="LV163" s="221"/>
      <c r="LW163" s="221"/>
      <c r="LX163" s="221"/>
      <c r="LY163" s="221"/>
      <c r="LZ163" s="221"/>
      <c r="MA163" s="221"/>
      <c r="MB163" s="221"/>
      <c r="MC163" s="221"/>
      <c r="MD163" s="221"/>
      <c r="ME163" s="221"/>
      <c r="MF163" s="221"/>
      <c r="MG163" s="221"/>
      <c r="MH163" s="221"/>
      <c r="MI163" s="221"/>
      <c r="MJ163" s="221"/>
      <c r="MK163" s="221"/>
      <c r="ML163" s="221"/>
      <c r="MM163" s="221"/>
      <c r="MN163" s="221"/>
      <c r="MO163" s="221"/>
      <c r="MP163" s="221"/>
      <c r="MQ163" s="221"/>
      <c r="MR163" s="221"/>
      <c r="MS163" s="221"/>
      <c r="MT163" s="221"/>
      <c r="MU163" s="221"/>
      <c r="MV163" s="221"/>
      <c r="MW163" s="221"/>
      <c r="MX163" s="221"/>
      <c r="MY163" s="221"/>
      <c r="MZ163" s="221"/>
      <c r="NA163" s="221"/>
      <c r="NB163" s="221"/>
      <c r="NC163" s="221"/>
      <c r="ND163" s="221"/>
      <c r="NE163" s="221"/>
      <c r="NF163" s="221"/>
      <c r="NG163" s="221"/>
      <c r="NH163" s="221"/>
      <c r="NI163" s="221"/>
      <c r="NJ163" s="221"/>
      <c r="NK163" s="221"/>
      <c r="NL163" s="221"/>
      <c r="NM163" s="221"/>
      <c r="NN163" s="221"/>
      <c r="NO163" s="221"/>
      <c r="NP163" s="221"/>
      <c r="NQ163" s="221"/>
      <c r="NR163" s="221"/>
      <c r="NS163" s="221"/>
      <c r="NT163" s="221"/>
      <c r="NU163" s="221"/>
      <c r="NV163" s="221"/>
      <c r="NW163" s="221"/>
      <c r="NX163" s="221"/>
      <c r="NY163" s="221"/>
      <c r="NZ163" s="221"/>
      <c r="OA163" s="221"/>
      <c r="OB163" s="221"/>
      <c r="OC163" s="221"/>
      <c r="OD163" s="221"/>
      <c r="OE163" s="221"/>
      <c r="OF163" s="221"/>
      <c r="OG163" s="221"/>
      <c r="OH163" s="221"/>
      <c r="OI163" s="221"/>
      <c r="OJ163" s="221"/>
      <c r="OK163" s="221"/>
      <c r="OL163" s="221"/>
      <c r="OM163" s="221"/>
      <c r="ON163" s="221"/>
      <c r="OO163" s="221"/>
      <c r="OP163" s="221"/>
      <c r="OQ163" s="221"/>
      <c r="OR163" s="221"/>
      <c r="OS163" s="221"/>
      <c r="OT163" s="221"/>
      <c r="OU163" s="221"/>
      <c r="OV163" s="221"/>
      <c r="OW163" s="221"/>
      <c r="OX163" s="221"/>
      <c r="OY163" s="221"/>
      <c r="OZ163" s="221"/>
      <c r="PA163" s="221"/>
      <c r="PB163" s="221"/>
      <c r="PC163" s="221"/>
      <c r="PD163" s="221"/>
      <c r="PE163" s="221"/>
      <c r="PF163" s="221"/>
      <c r="PG163" s="221"/>
      <c r="PH163" s="221"/>
      <c r="PI163" s="221"/>
      <c r="PJ163" s="221"/>
      <c r="PK163" s="221"/>
      <c r="PL163" s="221"/>
      <c r="PM163" s="221"/>
      <c r="PN163" s="221"/>
      <c r="PO163" s="221"/>
      <c r="PP163" s="221"/>
      <c r="PQ163" s="221"/>
      <c r="PR163" s="221"/>
      <c r="PS163" s="221"/>
      <c r="PT163" s="221"/>
      <c r="PU163" s="221"/>
      <c r="PV163" s="221"/>
      <c r="PW163" s="221"/>
      <c r="PX163" s="221"/>
      <c r="PY163" s="221"/>
      <c r="PZ163" s="221"/>
      <c r="QA163" s="221"/>
      <c r="QB163" s="221"/>
      <c r="QC163" s="221"/>
      <c r="QD163" s="221"/>
      <c r="QE163" s="221"/>
      <c r="QF163" s="221"/>
      <c r="QG163" s="221"/>
      <c r="QH163" s="221"/>
      <c r="QI163" s="221"/>
      <c r="QJ163" s="221"/>
      <c r="QK163" s="221"/>
      <c r="QL163" s="221"/>
      <c r="QM163" s="221"/>
      <c r="QN163" s="221"/>
      <c r="QO163" s="221"/>
      <c r="QP163" s="221"/>
      <c r="QQ163" s="221"/>
      <c r="QR163" s="221"/>
      <c r="QS163" s="221"/>
      <c r="QT163" s="221"/>
      <c r="QU163" s="221"/>
      <c r="QV163" s="221"/>
      <c r="QW163" s="221"/>
      <c r="QX163" s="221"/>
      <c r="QY163" s="221"/>
      <c r="QZ163" s="221"/>
      <c r="RA163" s="221"/>
      <c r="RB163" s="221"/>
      <c r="RC163" s="221"/>
      <c r="RD163" s="221"/>
      <c r="RE163" s="221"/>
      <c r="RF163" s="221"/>
      <c r="RG163" s="221"/>
      <c r="RH163" s="221"/>
      <c r="RI163" s="221"/>
      <c r="RJ163" s="221"/>
      <c r="RK163" s="221"/>
      <c r="RL163" s="221"/>
      <c r="RM163" s="221"/>
      <c r="RN163" s="221"/>
      <c r="RO163" s="221"/>
      <c r="RP163" s="221"/>
      <c r="RQ163" s="221"/>
      <c r="RR163" s="221"/>
      <c r="RS163" s="221"/>
      <c r="RT163" s="221"/>
      <c r="RU163" s="221"/>
      <c r="RV163" s="221"/>
      <c r="RW163" s="221"/>
      <c r="RX163" s="221"/>
      <c r="RY163" s="221"/>
      <c r="RZ163" s="221"/>
      <c r="SA163" s="221"/>
      <c r="SB163" s="221"/>
      <c r="SC163" s="221"/>
      <c r="SD163" s="221"/>
      <c r="SE163" s="221"/>
      <c r="SF163" s="221"/>
      <c r="SG163" s="221"/>
      <c r="SH163" s="221"/>
      <c r="SI163" s="221"/>
      <c r="SJ163" s="221"/>
      <c r="SK163" s="221"/>
      <c r="SL163" s="221"/>
      <c r="SM163" s="221"/>
      <c r="SN163" s="221"/>
      <c r="SO163" s="221"/>
      <c r="SP163" s="221"/>
      <c r="SQ163" s="221"/>
      <c r="SR163" s="221"/>
      <c r="SS163" s="221"/>
      <c r="ST163" s="221"/>
      <c r="SU163" s="221"/>
      <c r="SV163" s="221"/>
      <c r="SW163" s="221"/>
      <c r="SX163" s="221"/>
      <c r="SY163" s="221"/>
      <c r="SZ163" s="221"/>
      <c r="TA163" s="221"/>
      <c r="TB163" s="221"/>
      <c r="TC163" s="221"/>
      <c r="TD163" s="221"/>
      <c r="TE163" s="221"/>
      <c r="TF163" s="221"/>
      <c r="TG163" s="221"/>
      <c r="TH163" s="221"/>
      <c r="TI163" s="221"/>
      <c r="TJ163" s="221"/>
      <c r="TK163" s="221"/>
      <c r="TL163" s="221"/>
      <c r="TM163" s="221"/>
      <c r="TN163" s="221"/>
      <c r="TO163" s="221"/>
      <c r="TP163" s="221"/>
      <c r="TQ163" s="221"/>
      <c r="TR163" s="221"/>
      <c r="TS163" s="221"/>
      <c r="TT163" s="221"/>
      <c r="TU163" s="221"/>
      <c r="TV163" s="221"/>
      <c r="TW163" s="221"/>
      <c r="TX163" s="221"/>
      <c r="TY163" s="221"/>
      <c r="TZ163" s="221"/>
      <c r="UA163" s="221"/>
      <c r="UB163" s="221"/>
      <c r="UC163" s="221"/>
      <c r="UD163" s="221"/>
      <c r="UE163" s="221"/>
      <c r="UF163" s="221"/>
      <c r="UG163" s="221"/>
      <c r="UH163" s="221"/>
      <c r="UI163" s="221"/>
      <c r="UJ163" s="221"/>
      <c r="UK163" s="221"/>
      <c r="UL163" s="221"/>
      <c r="UM163" s="221"/>
      <c r="UN163" s="221"/>
      <c r="UO163" s="221"/>
      <c r="UP163" s="221"/>
      <c r="UQ163" s="221"/>
      <c r="UR163" s="221"/>
      <c r="US163" s="221"/>
      <c r="UT163" s="221"/>
      <c r="UU163" s="221"/>
      <c r="UV163" s="221"/>
      <c r="UW163" s="221"/>
      <c r="UX163" s="221"/>
      <c r="UY163" s="221"/>
      <c r="UZ163" s="221"/>
      <c r="VA163" s="221"/>
      <c r="VB163" s="221"/>
      <c r="VC163" s="221"/>
      <c r="VD163" s="221"/>
      <c r="VE163" s="221"/>
      <c r="VF163" s="221"/>
      <c r="VG163" s="221"/>
      <c r="VH163" s="221"/>
      <c r="VI163" s="221"/>
      <c r="VJ163" s="221"/>
      <c r="VK163" s="221"/>
      <c r="VL163" s="221"/>
      <c r="VM163" s="221"/>
      <c r="VN163" s="221"/>
      <c r="VO163" s="221"/>
      <c r="VP163" s="221"/>
      <c r="VQ163" s="221"/>
      <c r="VR163" s="221"/>
      <c r="VS163" s="221"/>
      <c r="VT163" s="221"/>
      <c r="VU163" s="221"/>
      <c r="VV163" s="221"/>
      <c r="VW163" s="221"/>
      <c r="VX163" s="221"/>
      <c r="VY163" s="221"/>
      <c r="VZ163" s="221"/>
      <c r="WA163" s="221"/>
      <c r="WB163" s="221"/>
      <c r="WC163" s="221"/>
      <c r="WD163" s="221"/>
      <c r="WE163" s="221"/>
      <c r="WF163" s="221"/>
      <c r="WG163" s="221"/>
      <c r="WH163" s="221"/>
      <c r="WI163" s="221"/>
      <c r="WJ163" s="221"/>
      <c r="WK163" s="221"/>
      <c r="WL163" s="221"/>
      <c r="WM163" s="221"/>
      <c r="WN163" s="221"/>
      <c r="WO163" s="221"/>
      <c r="WP163" s="221"/>
      <c r="WQ163" s="221"/>
      <c r="WR163" s="221"/>
      <c r="WS163" s="221"/>
      <c r="WT163" s="221"/>
      <c r="WU163" s="221"/>
      <c r="WV163" s="221"/>
      <c r="WW163" s="221"/>
      <c r="WX163" s="221"/>
      <c r="WY163" s="221"/>
      <c r="WZ163" s="221"/>
      <c r="XA163" s="221"/>
      <c r="XB163" s="221"/>
      <c r="XC163" s="221"/>
      <c r="XD163" s="221"/>
      <c r="XE163" s="221"/>
      <c r="XF163" s="221"/>
      <c r="XG163" s="221"/>
      <c r="XH163" s="221"/>
      <c r="XI163" s="221"/>
      <c r="XJ163" s="221"/>
      <c r="XK163" s="221"/>
      <c r="XL163" s="221"/>
      <c r="XM163" s="221"/>
      <c r="XN163" s="221"/>
      <c r="XO163" s="221"/>
      <c r="XP163" s="221"/>
      <c r="XQ163" s="221"/>
      <c r="XR163" s="221"/>
      <c r="XS163" s="221"/>
      <c r="XT163" s="221"/>
      <c r="XU163" s="221"/>
      <c r="XV163" s="221"/>
      <c r="XW163" s="221"/>
      <c r="XX163" s="221"/>
      <c r="XY163" s="221"/>
      <c r="XZ163" s="221"/>
      <c r="YA163" s="221"/>
      <c r="YB163" s="221"/>
      <c r="YC163" s="221"/>
      <c r="YD163" s="221"/>
      <c r="YE163" s="221"/>
      <c r="YF163" s="221"/>
      <c r="YG163" s="221"/>
      <c r="YH163" s="221"/>
      <c r="YI163" s="221"/>
      <c r="YJ163" s="221"/>
      <c r="YK163" s="221"/>
      <c r="YL163" s="221"/>
      <c r="YM163" s="221"/>
      <c r="YN163" s="221"/>
      <c r="YO163" s="221"/>
      <c r="YP163" s="221"/>
      <c r="YQ163" s="221"/>
      <c r="YR163" s="221"/>
      <c r="YS163" s="221"/>
      <c r="YT163" s="221"/>
      <c r="YU163" s="221"/>
      <c r="YV163" s="221"/>
      <c r="YW163" s="221"/>
      <c r="YX163" s="221"/>
      <c r="YY163" s="221"/>
      <c r="YZ163" s="221"/>
      <c r="ZA163" s="221"/>
      <c r="ZB163" s="221"/>
      <c r="ZC163" s="221"/>
      <c r="ZD163" s="221"/>
      <c r="ZE163" s="221"/>
      <c r="ZF163" s="221"/>
      <c r="ZG163" s="221"/>
      <c r="ZH163" s="221"/>
      <c r="ZI163" s="221"/>
      <c r="ZJ163" s="221"/>
      <c r="ZK163" s="221"/>
      <c r="ZL163" s="221"/>
      <c r="ZM163" s="221"/>
      <c r="ZN163" s="221"/>
      <c r="ZO163" s="221"/>
      <c r="ZP163" s="221"/>
      <c r="ZQ163" s="221"/>
      <c r="ZR163" s="221"/>
      <c r="ZS163" s="221"/>
      <c r="ZT163" s="221"/>
      <c r="ZU163" s="221"/>
      <c r="ZV163" s="221"/>
      <c r="ZW163" s="221"/>
      <c r="ZX163" s="221"/>
      <c r="ZY163" s="221"/>
      <c r="ZZ163" s="221"/>
      <c r="AAA163" s="221"/>
      <c r="AAB163" s="221"/>
      <c r="AAC163" s="221"/>
      <c r="AAD163" s="221"/>
      <c r="AAE163" s="221"/>
      <c r="AAF163" s="221"/>
      <c r="AAG163" s="221"/>
      <c r="AAH163" s="221"/>
      <c r="AAI163" s="221"/>
      <c r="AAJ163" s="221"/>
      <c r="AAK163" s="221"/>
      <c r="AAL163" s="221"/>
      <c r="AAM163" s="221"/>
      <c r="AAN163" s="221"/>
      <c r="AAO163" s="221"/>
      <c r="AAP163" s="221"/>
      <c r="AAQ163" s="221"/>
      <c r="AAR163" s="221"/>
      <c r="AAS163" s="221"/>
      <c r="AAT163" s="221"/>
      <c r="AAU163" s="221"/>
      <c r="AAV163" s="221"/>
      <c r="AAW163" s="221"/>
      <c r="AAX163" s="221"/>
      <c r="AAY163" s="221"/>
      <c r="AAZ163" s="221"/>
      <c r="ABA163" s="221"/>
      <c r="ABB163" s="221"/>
      <c r="ABC163" s="221"/>
      <c r="ABD163" s="221"/>
      <c r="ABE163" s="221"/>
      <c r="ABF163" s="221"/>
      <c r="ABG163" s="221"/>
      <c r="ABH163" s="221"/>
      <c r="ABI163" s="221"/>
      <c r="ABJ163" s="221"/>
      <c r="ABK163" s="221"/>
      <c r="ABL163" s="221"/>
      <c r="ABM163" s="221"/>
      <c r="ABN163" s="221"/>
      <c r="ABO163" s="221"/>
      <c r="ABP163" s="221"/>
      <c r="ABQ163" s="221"/>
      <c r="ABR163" s="221"/>
      <c r="ABS163" s="221"/>
      <c r="ABT163" s="221"/>
      <c r="ABU163" s="221"/>
      <c r="ABV163" s="221"/>
      <c r="ABW163" s="221"/>
      <c r="ABX163" s="221"/>
      <c r="ABY163" s="221"/>
      <c r="ABZ163" s="221"/>
      <c r="ACA163" s="221"/>
      <c r="ACB163" s="221"/>
      <c r="ACC163" s="221"/>
      <c r="ACD163" s="221"/>
      <c r="ACE163" s="221"/>
      <c r="ACF163" s="221"/>
      <c r="ACG163" s="221"/>
      <c r="ACH163" s="221"/>
      <c r="ACI163" s="221"/>
      <c r="ACJ163" s="221"/>
      <c r="ACK163" s="221"/>
      <c r="ACL163" s="221"/>
      <c r="ACM163" s="221"/>
      <c r="ACN163" s="221"/>
      <c r="ACO163" s="221"/>
      <c r="ACP163" s="221"/>
      <c r="ACQ163" s="221"/>
      <c r="ACR163" s="221"/>
      <c r="ACS163" s="221"/>
      <c r="ACT163" s="221"/>
      <c r="ACU163" s="221"/>
      <c r="ACV163" s="221"/>
      <c r="ACW163" s="221"/>
      <c r="ACX163" s="221"/>
      <c r="ACY163" s="221"/>
      <c r="ACZ163" s="221"/>
      <c r="ADA163" s="221"/>
      <c r="ADB163" s="221"/>
      <c r="ADC163" s="221"/>
      <c r="ADD163" s="221"/>
      <c r="ADE163" s="221"/>
      <c r="ADF163" s="221"/>
      <c r="ADG163" s="221"/>
      <c r="ADH163" s="221"/>
      <c r="ADI163" s="221"/>
      <c r="ADJ163" s="221"/>
      <c r="ADK163" s="221"/>
      <c r="ADL163" s="221"/>
      <c r="ADM163" s="221"/>
      <c r="ADN163" s="221"/>
      <c r="ADO163" s="221"/>
      <c r="ADP163" s="221"/>
      <c r="ADQ163" s="221"/>
      <c r="ADR163" s="221"/>
      <c r="ADS163" s="221"/>
      <c r="ADT163" s="221"/>
      <c r="ADU163" s="221"/>
      <c r="ADV163" s="221"/>
      <c r="ADW163" s="221"/>
      <c r="ADX163" s="221"/>
      <c r="ADY163" s="221"/>
      <c r="ADZ163" s="221"/>
      <c r="AEA163" s="221"/>
      <c r="AEB163" s="221"/>
      <c r="AEC163" s="221"/>
      <c r="AED163" s="221"/>
      <c r="AEE163" s="221"/>
      <c r="AEF163" s="221"/>
      <c r="AEG163" s="221"/>
      <c r="AEH163" s="221"/>
      <c r="AEI163" s="221"/>
      <c r="AEJ163" s="221"/>
      <c r="AEK163" s="221"/>
      <c r="AEL163" s="221"/>
      <c r="AEM163" s="221"/>
      <c r="AEN163" s="221"/>
      <c r="AEO163" s="221"/>
      <c r="AEP163" s="221"/>
      <c r="AEQ163" s="221"/>
      <c r="AER163" s="221"/>
      <c r="AES163" s="221"/>
      <c r="AET163" s="221"/>
      <c r="AEU163" s="221"/>
      <c r="AEV163" s="221"/>
      <c r="AEW163" s="221"/>
      <c r="AEX163" s="221"/>
      <c r="AEY163" s="221"/>
      <c r="AEZ163" s="221"/>
      <c r="AFA163" s="221"/>
      <c r="AFB163" s="221"/>
      <c r="AFC163" s="221"/>
      <c r="AFD163" s="221"/>
      <c r="AFE163" s="221"/>
      <c r="AFF163" s="221"/>
      <c r="AFG163" s="221"/>
      <c r="AFH163" s="221"/>
      <c r="AFI163" s="221"/>
      <c r="AFJ163" s="221"/>
      <c r="AFK163" s="221"/>
      <c r="AFL163" s="221"/>
      <c r="AFM163" s="221"/>
      <c r="AFN163" s="221"/>
      <c r="AFO163" s="221"/>
      <c r="AFP163" s="221"/>
      <c r="AFQ163" s="221"/>
      <c r="AFR163" s="221"/>
      <c r="AFS163" s="221"/>
      <c r="AFT163" s="221"/>
      <c r="AFU163" s="221"/>
      <c r="AFV163" s="221"/>
      <c r="AFW163" s="221"/>
      <c r="AFX163" s="221"/>
      <c r="AFY163" s="221"/>
      <c r="AFZ163" s="221"/>
      <c r="AGA163" s="221"/>
      <c r="AGB163" s="221"/>
      <c r="AGC163" s="221"/>
      <c r="AGD163" s="221"/>
      <c r="AGE163" s="221"/>
      <c r="AGF163" s="221"/>
      <c r="AGG163" s="221"/>
      <c r="AGH163" s="221"/>
      <c r="AGI163" s="221"/>
      <c r="AGJ163" s="221"/>
      <c r="AGK163" s="221"/>
      <c r="AGL163" s="221"/>
      <c r="AGM163" s="221"/>
      <c r="AGN163" s="221"/>
      <c r="AGO163" s="221"/>
      <c r="AGP163" s="221"/>
      <c r="AGQ163" s="221"/>
      <c r="AGR163" s="221"/>
      <c r="AGS163" s="221"/>
      <c r="AGT163" s="221"/>
      <c r="AGU163" s="221"/>
      <c r="AGV163" s="221"/>
      <c r="AGW163" s="221"/>
      <c r="AGX163" s="221"/>
      <c r="AGY163" s="221"/>
      <c r="AGZ163" s="221"/>
      <c r="AHA163" s="221"/>
      <c r="AHB163" s="221"/>
      <c r="AHC163" s="221"/>
      <c r="AHD163" s="221"/>
      <c r="AHE163" s="221"/>
      <c r="AHF163" s="221"/>
      <c r="AHG163" s="221"/>
      <c r="AHH163" s="221"/>
      <c r="AHI163" s="221"/>
      <c r="AHJ163" s="221"/>
      <c r="AHK163" s="221"/>
      <c r="AHL163" s="221"/>
      <c r="AHM163" s="221"/>
      <c r="AHN163" s="221"/>
      <c r="AHO163" s="221"/>
      <c r="AHP163" s="221"/>
      <c r="AHQ163" s="221"/>
      <c r="AHR163" s="221"/>
      <c r="AHS163" s="221"/>
      <c r="AHT163" s="221"/>
      <c r="AHU163" s="221"/>
      <c r="AHV163" s="221"/>
      <c r="AHW163" s="221"/>
      <c r="AHX163" s="221"/>
      <c r="AHY163" s="221"/>
      <c r="AHZ163" s="221"/>
      <c r="AIA163" s="221"/>
      <c r="AIB163" s="221"/>
      <c r="AIC163" s="221"/>
      <c r="AID163" s="221"/>
      <c r="AIE163" s="221"/>
      <c r="AIF163" s="221"/>
      <c r="AIG163" s="221"/>
      <c r="AIH163" s="221"/>
      <c r="AII163" s="221"/>
      <c r="AIJ163" s="221"/>
      <c r="AIK163" s="221"/>
      <c r="AIL163" s="221"/>
      <c r="AIM163" s="221"/>
      <c r="AIN163" s="221"/>
      <c r="AIO163" s="221"/>
      <c r="AIP163" s="221"/>
      <c r="AIQ163" s="221"/>
      <c r="AIR163" s="221"/>
      <c r="AIS163" s="221"/>
      <c r="AIT163" s="221"/>
      <c r="AIU163" s="221"/>
      <c r="AIV163" s="221"/>
      <c r="AIW163" s="221"/>
      <c r="AIX163" s="221"/>
      <c r="AIY163" s="221"/>
      <c r="AIZ163" s="221"/>
      <c r="AJA163" s="221"/>
      <c r="AJB163" s="221"/>
      <c r="AJC163" s="221"/>
      <c r="AJD163" s="221"/>
      <c r="AJE163" s="221"/>
      <c r="AJF163" s="221"/>
      <c r="AJG163" s="221"/>
      <c r="AJH163" s="221"/>
      <c r="AJI163" s="221"/>
      <c r="AJJ163" s="221"/>
      <c r="AJK163" s="221"/>
      <c r="AJL163" s="221"/>
      <c r="AJM163" s="221"/>
      <c r="AJN163" s="221"/>
      <c r="AJO163" s="221"/>
      <c r="AJP163" s="221"/>
      <c r="AJQ163" s="221"/>
      <c r="AJR163" s="221"/>
      <c r="AJS163" s="221"/>
      <c r="AJT163" s="221"/>
      <c r="AJU163" s="221"/>
      <c r="AJV163" s="221"/>
      <c r="AJW163" s="221"/>
      <c r="AJX163" s="221"/>
      <c r="AJY163" s="221"/>
      <c r="AJZ163" s="221"/>
      <c r="AKA163" s="221"/>
      <c r="AKB163" s="221"/>
      <c r="AKC163" s="221"/>
      <c r="AKD163" s="221"/>
      <c r="AKE163" s="221"/>
      <c r="AKF163" s="221"/>
      <c r="AKG163" s="221"/>
      <c r="AKH163" s="221"/>
      <c r="AKI163" s="221"/>
      <c r="AKJ163" s="221"/>
      <c r="AKK163" s="221"/>
      <c r="AKL163" s="221"/>
      <c r="AKM163" s="221"/>
      <c r="AKN163" s="221"/>
      <c r="AKO163" s="221"/>
      <c r="AKP163" s="221"/>
      <c r="AKQ163" s="221"/>
      <c r="AKR163" s="221"/>
      <c r="AKS163" s="221"/>
      <c r="AKT163" s="221"/>
      <c r="AKU163" s="221"/>
      <c r="AKV163" s="221"/>
      <c r="AKW163" s="221"/>
      <c r="AKX163" s="221"/>
      <c r="AKY163" s="221"/>
      <c r="AKZ163" s="221"/>
      <c r="ALA163" s="221"/>
      <c r="ALB163" s="221"/>
      <c r="ALC163" s="221"/>
      <c r="ALD163" s="221"/>
      <c r="ALE163" s="221"/>
      <c r="ALF163" s="221"/>
      <c r="ALG163" s="221"/>
      <c r="ALH163" s="221"/>
      <c r="ALI163" s="221"/>
      <c r="ALJ163" s="221"/>
      <c r="ALK163" s="221"/>
      <c r="ALL163" s="221"/>
      <c r="ALM163" s="221"/>
      <c r="ALN163" s="221"/>
      <c r="ALO163" s="221"/>
      <c r="ALP163" s="221"/>
      <c r="ALQ163" s="221"/>
      <c r="ALR163" s="221"/>
      <c r="ALS163" s="221"/>
      <c r="ALT163" s="221"/>
      <c r="ALU163" s="221"/>
      <c r="ALV163" s="221"/>
      <c r="ALW163" s="221"/>
      <c r="ALX163" s="221"/>
      <c r="ALY163" s="221"/>
      <c r="ALZ163" s="221"/>
      <c r="AMA163" s="221"/>
      <c r="AMB163" s="221"/>
      <c r="AMC163" s="221"/>
      <c r="AMD163" s="221"/>
      <c r="AME163" s="221"/>
      <c r="AMF163" s="221"/>
      <c r="AMG163" s="221"/>
      <c r="AMH163" s="221"/>
      <c r="AMI163" s="221"/>
      <c r="AMJ163" s="221"/>
      <c r="AMK163" s="221"/>
      <c r="AML163" s="221"/>
      <c r="AMM163" s="221"/>
      <c r="AMN163" s="221"/>
      <c r="AMO163" s="221"/>
      <c r="AMP163" s="221"/>
      <c r="AMQ163" s="221"/>
      <c r="AMR163" s="221"/>
      <c r="AMS163" s="221"/>
      <c r="AMT163" s="221"/>
      <c r="AMU163" s="221"/>
      <c r="AMV163" s="221"/>
      <c r="AMW163" s="221"/>
      <c r="AMX163" s="221"/>
      <c r="AMY163" s="221"/>
      <c r="AMZ163" s="221"/>
      <c r="ANA163" s="221"/>
      <c r="ANB163" s="221"/>
      <c r="ANC163" s="221"/>
      <c r="AND163" s="221"/>
      <c r="ANE163" s="221"/>
      <c r="ANF163" s="221"/>
      <c r="ANG163" s="221"/>
      <c r="ANH163" s="221"/>
      <c r="ANI163" s="221"/>
      <c r="ANJ163" s="221"/>
      <c r="ANK163" s="221"/>
      <c r="ANL163" s="221"/>
      <c r="ANM163" s="221"/>
      <c r="ANN163" s="221"/>
      <c r="ANO163" s="221"/>
      <c r="ANP163" s="221"/>
      <c r="ANQ163" s="221"/>
      <c r="ANR163" s="221"/>
      <c r="ANS163" s="221"/>
      <c r="ANT163" s="221"/>
      <c r="ANU163" s="221"/>
      <c r="ANV163" s="221"/>
      <c r="ANW163" s="221"/>
      <c r="ANX163" s="221"/>
      <c r="ANY163" s="221"/>
      <c r="ANZ163" s="221"/>
      <c r="AOA163" s="221"/>
      <c r="AOB163" s="221"/>
      <c r="AOC163" s="221"/>
      <c r="AOD163" s="221"/>
      <c r="AOE163" s="221"/>
      <c r="AOF163" s="221"/>
      <c r="AOG163" s="221"/>
      <c r="AOH163" s="221"/>
      <c r="AOI163" s="221"/>
      <c r="AOJ163" s="221"/>
      <c r="AOK163" s="221"/>
      <c r="AOL163" s="221"/>
      <c r="AOM163" s="221"/>
      <c r="AON163" s="221"/>
      <c r="AOO163" s="221"/>
      <c r="AOP163" s="221"/>
      <c r="AOQ163" s="221"/>
      <c r="AOR163" s="221"/>
      <c r="AOS163" s="221"/>
      <c r="AOT163" s="221"/>
      <c r="AOU163" s="221"/>
      <c r="AOV163" s="221"/>
      <c r="AOW163" s="221"/>
      <c r="AOX163" s="221"/>
      <c r="AOY163" s="221"/>
      <c r="AOZ163" s="221"/>
      <c r="APA163" s="221"/>
      <c r="APB163" s="221"/>
      <c r="APC163" s="221"/>
      <c r="APD163" s="221"/>
      <c r="APE163" s="221"/>
      <c r="APF163" s="221"/>
      <c r="APG163" s="221"/>
      <c r="APH163" s="221"/>
      <c r="API163" s="221"/>
      <c r="APJ163" s="221"/>
      <c r="APK163" s="221"/>
      <c r="APL163" s="221"/>
      <c r="APM163" s="221"/>
      <c r="APN163" s="221"/>
      <c r="APO163" s="221"/>
      <c r="APP163" s="221"/>
      <c r="APQ163" s="221"/>
      <c r="APR163" s="221"/>
      <c r="APS163" s="221"/>
      <c r="APT163" s="221"/>
      <c r="APU163" s="221"/>
      <c r="APV163" s="221"/>
      <c r="APW163" s="221"/>
      <c r="APX163" s="221"/>
      <c r="APY163" s="221"/>
      <c r="APZ163" s="221"/>
      <c r="AQA163" s="221"/>
      <c r="AQB163" s="221"/>
      <c r="AQC163" s="221"/>
      <c r="AQD163" s="221"/>
      <c r="AQE163" s="221"/>
      <c r="AQF163" s="221"/>
      <c r="AQG163" s="221"/>
      <c r="AQH163" s="221"/>
      <c r="AQI163" s="221"/>
      <c r="AQJ163" s="221"/>
      <c r="AQK163" s="221"/>
      <c r="AQL163" s="221"/>
      <c r="AQM163" s="221"/>
      <c r="AQN163" s="221"/>
      <c r="AQO163" s="221"/>
      <c r="AQP163" s="221"/>
      <c r="AQQ163" s="221"/>
      <c r="AQR163" s="221"/>
      <c r="AQS163" s="221"/>
      <c r="AQT163" s="221"/>
      <c r="AQU163" s="221"/>
      <c r="AQV163" s="221"/>
      <c r="AQW163" s="221"/>
      <c r="AQX163" s="221"/>
      <c r="AQY163" s="221"/>
      <c r="AQZ163" s="221"/>
      <c r="ARA163" s="221"/>
      <c r="ARB163" s="221"/>
      <c r="ARC163" s="221"/>
      <c r="ARD163" s="221"/>
      <c r="ARE163" s="221"/>
      <c r="ARF163" s="221"/>
      <c r="ARG163" s="221"/>
      <c r="ARH163" s="221"/>
      <c r="ARI163" s="221"/>
      <c r="ARJ163" s="221"/>
      <c r="ARK163" s="221"/>
      <c r="ARL163" s="221"/>
      <c r="ARM163" s="221"/>
      <c r="ARN163" s="221"/>
      <c r="ARO163" s="221"/>
      <c r="ARP163" s="221"/>
      <c r="ARQ163" s="221"/>
      <c r="ARR163" s="221"/>
      <c r="ARS163" s="221"/>
      <c r="ART163" s="221"/>
      <c r="ARU163" s="221"/>
      <c r="ARV163" s="221"/>
      <c r="ARW163" s="221"/>
      <c r="ARX163" s="221"/>
      <c r="ARY163" s="221"/>
      <c r="ARZ163" s="221"/>
      <c r="ASA163" s="221"/>
      <c r="ASB163" s="221"/>
      <c r="ASC163" s="221"/>
      <c r="ASD163" s="221"/>
      <c r="ASE163" s="221"/>
      <c r="ASF163" s="221"/>
      <c r="ASG163" s="221"/>
      <c r="ASH163" s="221"/>
      <c r="ASI163" s="221"/>
      <c r="ASJ163" s="221"/>
      <c r="ASK163" s="221"/>
      <c r="ASL163" s="221"/>
      <c r="ASM163" s="221"/>
      <c r="ASN163" s="221"/>
      <c r="ASO163" s="221"/>
      <c r="ASP163" s="221"/>
      <c r="ASQ163" s="221"/>
      <c r="ASR163" s="221"/>
      <c r="ASS163" s="221"/>
      <c r="AST163" s="221"/>
      <c r="ASU163" s="221"/>
      <c r="ASV163" s="221"/>
      <c r="ASW163" s="221"/>
      <c r="ASX163" s="221"/>
      <c r="ASY163" s="221"/>
      <c r="ASZ163" s="221"/>
      <c r="ATA163" s="221"/>
      <c r="ATB163" s="221"/>
      <c r="ATC163" s="221"/>
      <c r="ATD163" s="221"/>
      <c r="ATE163" s="221"/>
      <c r="ATF163" s="221"/>
      <c r="ATG163" s="221"/>
      <c r="ATH163" s="221"/>
      <c r="ATI163" s="221"/>
      <c r="ATJ163" s="221"/>
      <c r="ATK163" s="221"/>
      <c r="ATL163" s="221"/>
      <c r="ATM163" s="221"/>
      <c r="ATN163" s="221"/>
      <c r="ATO163" s="221"/>
      <c r="ATP163" s="221"/>
      <c r="ATQ163" s="221"/>
      <c r="ATR163" s="221"/>
      <c r="ATS163" s="221"/>
      <c r="ATT163" s="221"/>
      <c r="ATU163" s="221"/>
      <c r="ATV163" s="221"/>
      <c r="ATW163" s="221"/>
      <c r="ATX163" s="221"/>
      <c r="ATY163" s="221"/>
      <c r="ATZ163" s="221"/>
      <c r="AUA163" s="221"/>
      <c r="AUB163" s="221"/>
      <c r="AUC163" s="221"/>
      <c r="AUD163" s="221"/>
      <c r="AUE163" s="221"/>
      <c r="AUF163" s="221"/>
      <c r="AUG163" s="221"/>
      <c r="AUH163" s="221"/>
      <c r="AUI163" s="221"/>
      <c r="AUJ163" s="221"/>
      <c r="AUK163" s="221"/>
      <c r="AUL163" s="221"/>
      <c r="AUM163" s="221"/>
      <c r="AUN163" s="221"/>
      <c r="AUO163" s="221"/>
      <c r="AUP163" s="221"/>
      <c r="AUQ163" s="221"/>
      <c r="AUR163" s="221"/>
      <c r="AUS163" s="221"/>
      <c r="AUT163" s="221"/>
      <c r="AUU163" s="221"/>
      <c r="AUV163" s="221"/>
      <c r="AUW163" s="221"/>
      <c r="AUX163" s="221"/>
      <c r="AUY163" s="221"/>
      <c r="AUZ163" s="221"/>
      <c r="AVA163" s="221"/>
      <c r="AVB163" s="221"/>
      <c r="AVC163" s="221"/>
      <c r="AVD163" s="221"/>
      <c r="AVE163" s="221"/>
      <c r="AVF163" s="221"/>
      <c r="AVG163" s="221"/>
      <c r="AVH163" s="221"/>
      <c r="AVI163" s="221"/>
      <c r="AVJ163" s="221"/>
      <c r="AVK163" s="221"/>
      <c r="AVL163" s="221"/>
      <c r="AVM163" s="221"/>
      <c r="AVN163" s="221"/>
      <c r="AVO163" s="221"/>
      <c r="AVP163" s="221"/>
      <c r="AVQ163" s="221"/>
      <c r="AVR163" s="221"/>
      <c r="AVS163" s="221"/>
      <c r="AVT163" s="221"/>
      <c r="AVU163" s="221"/>
      <c r="AVV163" s="221"/>
      <c r="AVW163" s="221"/>
      <c r="AVX163" s="221"/>
      <c r="AVY163" s="221"/>
      <c r="AVZ163" s="221"/>
      <c r="AWA163" s="221"/>
      <c r="AWB163" s="221"/>
      <c r="AWC163" s="221"/>
      <c r="AWD163" s="221"/>
      <c r="AWE163" s="221"/>
      <c r="AWF163" s="221"/>
      <c r="AWG163" s="221"/>
      <c r="AWH163" s="221"/>
      <c r="AWI163" s="221"/>
      <c r="AWJ163" s="221"/>
      <c r="AWK163" s="221"/>
      <c r="AWL163" s="221"/>
      <c r="AWM163" s="221"/>
      <c r="AWN163" s="221"/>
      <c r="AWO163" s="221"/>
      <c r="AWP163" s="221"/>
      <c r="AWQ163" s="221"/>
      <c r="AWR163" s="221"/>
      <c r="AWS163" s="221"/>
      <c r="AWT163" s="221"/>
      <c r="AWU163" s="221"/>
      <c r="AWV163" s="221"/>
      <c r="AWW163" s="221"/>
      <c r="AWX163" s="221"/>
      <c r="AWY163" s="221"/>
      <c r="AWZ163" s="221"/>
      <c r="AXA163" s="221"/>
      <c r="AXB163" s="221"/>
      <c r="AXC163" s="221"/>
      <c r="AXD163" s="221"/>
      <c r="AXE163" s="221"/>
      <c r="AXF163" s="221"/>
      <c r="AXG163" s="221"/>
      <c r="AXH163" s="221"/>
      <c r="AXI163" s="221"/>
      <c r="AXJ163" s="221"/>
      <c r="AXK163" s="221"/>
      <c r="AXL163" s="221"/>
      <c r="AXM163" s="221"/>
      <c r="AXN163" s="221"/>
      <c r="AXO163" s="221"/>
      <c r="AXP163" s="221"/>
      <c r="AXQ163" s="221"/>
      <c r="AXR163" s="221"/>
      <c r="AXS163" s="221"/>
      <c r="AXT163" s="221"/>
      <c r="AXU163" s="221"/>
      <c r="AXV163" s="221"/>
      <c r="AXW163" s="221"/>
      <c r="AXX163" s="221"/>
      <c r="AXY163" s="221"/>
      <c r="AXZ163" s="221"/>
      <c r="AYA163" s="221"/>
      <c r="AYB163" s="221"/>
      <c r="AYC163" s="221"/>
      <c r="AYD163" s="221"/>
      <c r="AYE163" s="221"/>
      <c r="AYF163" s="221"/>
      <c r="AYG163" s="221"/>
      <c r="AYH163" s="221"/>
      <c r="AYI163" s="221"/>
      <c r="AYJ163" s="221"/>
      <c r="AYK163" s="221"/>
      <c r="AYL163" s="221"/>
      <c r="AYM163" s="221"/>
      <c r="AYN163" s="221"/>
      <c r="AYO163" s="221"/>
      <c r="AYP163" s="221"/>
      <c r="AYQ163" s="221"/>
      <c r="AYR163" s="221"/>
      <c r="AYS163" s="221"/>
      <c r="AYT163" s="221"/>
      <c r="AYU163" s="221"/>
      <c r="AYV163" s="221"/>
      <c r="AYW163" s="221"/>
      <c r="AYX163" s="221"/>
      <c r="AYY163" s="221"/>
      <c r="AYZ163" s="221"/>
      <c r="AZA163" s="221"/>
      <c r="AZB163" s="221"/>
      <c r="AZC163" s="221"/>
      <c r="AZD163" s="221"/>
      <c r="AZE163" s="221"/>
      <c r="AZF163" s="221"/>
      <c r="AZG163" s="221"/>
      <c r="AZH163" s="221"/>
      <c r="AZI163" s="221"/>
      <c r="AZJ163" s="221"/>
      <c r="AZK163" s="221"/>
      <c r="AZL163" s="221"/>
      <c r="AZM163" s="221"/>
      <c r="AZN163" s="221"/>
      <c r="AZO163" s="221"/>
      <c r="AZP163" s="221"/>
      <c r="AZQ163" s="221"/>
      <c r="AZR163" s="221"/>
      <c r="AZS163" s="221"/>
      <c r="AZT163" s="221"/>
      <c r="AZU163" s="221"/>
      <c r="AZV163" s="221"/>
      <c r="AZW163" s="221"/>
      <c r="AZX163" s="221"/>
      <c r="AZY163" s="221"/>
      <c r="AZZ163" s="221"/>
      <c r="BAA163" s="221"/>
      <c r="BAB163" s="221"/>
      <c r="BAC163" s="221"/>
      <c r="BAD163" s="221"/>
      <c r="BAE163" s="221"/>
      <c r="BAF163" s="221"/>
      <c r="BAG163" s="221"/>
      <c r="BAH163" s="221"/>
      <c r="BAI163" s="221"/>
      <c r="BAJ163" s="221"/>
      <c r="BAK163" s="221"/>
      <c r="BAL163" s="221"/>
      <c r="BAM163" s="221"/>
      <c r="BAN163" s="221"/>
      <c r="BAO163" s="221"/>
      <c r="BAP163" s="221"/>
      <c r="BAQ163" s="221"/>
      <c r="BAR163" s="221"/>
      <c r="BAS163" s="221"/>
      <c r="BAT163" s="221"/>
      <c r="BAU163" s="221"/>
      <c r="BAV163" s="221"/>
      <c r="BAW163" s="221"/>
      <c r="BAX163" s="221"/>
      <c r="BAY163" s="221"/>
      <c r="BAZ163" s="221"/>
      <c r="BBA163" s="221"/>
      <c r="BBB163" s="221"/>
      <c r="BBC163" s="221"/>
      <c r="BBD163" s="221"/>
      <c r="BBE163" s="221"/>
      <c r="BBF163" s="221"/>
      <c r="BBG163" s="221"/>
      <c r="BBH163" s="221"/>
      <c r="BBI163" s="221"/>
      <c r="BBJ163" s="221"/>
      <c r="BBK163" s="221"/>
      <c r="BBL163" s="221"/>
      <c r="BBM163" s="221"/>
      <c r="BBN163" s="221"/>
      <c r="BBO163" s="221"/>
      <c r="BBP163" s="221"/>
      <c r="BBQ163" s="221"/>
      <c r="BBR163" s="221"/>
      <c r="BBS163" s="221"/>
      <c r="BBT163" s="221"/>
      <c r="BBU163" s="221"/>
      <c r="BBV163" s="221"/>
      <c r="BBW163" s="221"/>
      <c r="BBX163" s="221"/>
      <c r="BBY163" s="221"/>
      <c r="BBZ163" s="221"/>
      <c r="BCA163" s="221"/>
      <c r="BCB163" s="221"/>
      <c r="BCC163" s="221"/>
      <c r="BCD163" s="221"/>
      <c r="BCE163" s="221"/>
      <c r="BCF163" s="221"/>
      <c r="BCG163" s="221"/>
      <c r="BCH163" s="221"/>
      <c r="BCI163" s="221"/>
      <c r="BCJ163" s="221"/>
      <c r="BCK163" s="221"/>
      <c r="BCL163" s="221"/>
      <c r="BCM163" s="221"/>
      <c r="BCN163" s="221"/>
      <c r="BCO163" s="221"/>
      <c r="BCP163" s="221"/>
      <c r="BCQ163" s="221"/>
      <c r="BCR163" s="221"/>
      <c r="BCS163" s="221"/>
      <c r="BCT163" s="221"/>
      <c r="BCU163" s="221"/>
      <c r="BCV163" s="221"/>
      <c r="BCW163" s="221"/>
      <c r="BCX163" s="221"/>
      <c r="BCY163" s="221"/>
      <c r="BCZ163" s="221"/>
      <c r="BDA163" s="221"/>
      <c r="BDB163" s="221"/>
      <c r="BDC163" s="221"/>
      <c r="BDD163" s="221"/>
      <c r="BDE163" s="221"/>
      <c r="BDF163" s="221"/>
      <c r="BDG163" s="221"/>
      <c r="BDH163" s="221"/>
      <c r="BDI163" s="221"/>
      <c r="BDJ163" s="221"/>
      <c r="BDK163" s="221"/>
      <c r="BDL163" s="221"/>
      <c r="BDM163" s="221"/>
      <c r="BDN163" s="221"/>
      <c r="BDO163" s="221"/>
      <c r="BDP163" s="221"/>
      <c r="BDQ163" s="221"/>
      <c r="BDR163" s="221"/>
      <c r="BDS163" s="221"/>
      <c r="BDT163" s="221"/>
      <c r="BDU163" s="221"/>
      <c r="BDV163" s="221"/>
      <c r="BDW163" s="221"/>
      <c r="BDX163" s="221"/>
      <c r="BDY163" s="221"/>
      <c r="BDZ163" s="221"/>
      <c r="BEA163" s="221"/>
      <c r="BEB163" s="221"/>
      <c r="BEC163" s="221"/>
      <c r="BED163" s="221"/>
      <c r="BEE163" s="221"/>
      <c r="BEF163" s="221"/>
      <c r="BEG163" s="221"/>
      <c r="BEH163" s="221"/>
      <c r="BEI163" s="221"/>
      <c r="BEJ163" s="221"/>
      <c r="BEK163" s="221"/>
      <c r="BEL163" s="221"/>
      <c r="BEM163" s="221"/>
      <c r="BEN163" s="221"/>
      <c r="BEO163" s="221"/>
      <c r="BEP163" s="221"/>
      <c r="BEQ163" s="221"/>
      <c r="BER163" s="221"/>
      <c r="BES163" s="221"/>
      <c r="BET163" s="221"/>
      <c r="BEU163" s="221"/>
      <c r="BEV163" s="221"/>
      <c r="BEW163" s="221"/>
      <c r="BEX163" s="221"/>
      <c r="BEY163" s="221"/>
      <c r="BEZ163" s="221"/>
      <c r="BFA163" s="221"/>
      <c r="BFB163" s="221"/>
      <c r="BFC163" s="221"/>
      <c r="BFD163" s="221"/>
      <c r="BFE163" s="221"/>
      <c r="BFF163" s="221"/>
      <c r="BFG163" s="221"/>
      <c r="BFH163" s="221"/>
      <c r="BFI163" s="221"/>
      <c r="BFJ163" s="221"/>
      <c r="BFK163" s="221"/>
      <c r="BFL163" s="221"/>
      <c r="BFM163" s="221"/>
      <c r="BFN163" s="221"/>
      <c r="BFO163" s="221"/>
      <c r="BFP163" s="221"/>
      <c r="BFQ163" s="221"/>
      <c r="BFR163" s="221"/>
      <c r="BFS163" s="221"/>
      <c r="BFT163" s="221"/>
      <c r="BFU163" s="221"/>
      <c r="BFV163" s="221"/>
      <c r="BFW163" s="221"/>
      <c r="BFX163" s="221"/>
      <c r="BFY163" s="221"/>
      <c r="BFZ163" s="221"/>
      <c r="BGA163" s="221"/>
      <c r="BGB163" s="221"/>
      <c r="BGC163" s="221"/>
      <c r="BGD163" s="221"/>
      <c r="BGE163" s="221"/>
      <c r="BGF163" s="221"/>
      <c r="BGG163" s="221"/>
      <c r="BGH163" s="221"/>
      <c r="BGI163" s="221"/>
      <c r="BGJ163" s="221"/>
      <c r="BGK163" s="221"/>
      <c r="BGL163" s="221"/>
      <c r="BGM163" s="221"/>
      <c r="BGN163" s="221"/>
      <c r="BGO163" s="221"/>
      <c r="BGP163" s="221"/>
      <c r="BGQ163" s="221"/>
      <c r="BGR163" s="221"/>
      <c r="BGS163" s="221"/>
      <c r="BGT163" s="221"/>
      <c r="BGU163" s="221"/>
      <c r="BGV163" s="221"/>
      <c r="BGW163" s="221"/>
      <c r="BGX163" s="221"/>
      <c r="BGY163" s="221"/>
      <c r="BGZ163" s="221"/>
      <c r="BHA163" s="221"/>
      <c r="BHB163" s="221"/>
      <c r="BHC163" s="221"/>
      <c r="BHD163" s="221"/>
      <c r="BHE163" s="221"/>
      <c r="BHF163" s="221"/>
      <c r="BHG163" s="221"/>
      <c r="BHH163" s="221"/>
      <c r="BHI163" s="221"/>
      <c r="BHJ163" s="221"/>
      <c r="BHK163" s="221"/>
      <c r="BHL163" s="221"/>
      <c r="BHM163" s="221"/>
      <c r="BHN163" s="221"/>
      <c r="BHO163" s="221"/>
      <c r="BHP163" s="221"/>
      <c r="BHQ163" s="221"/>
      <c r="BHR163" s="221"/>
      <c r="BHS163" s="221"/>
      <c r="BHT163" s="221"/>
      <c r="BHU163" s="221"/>
      <c r="BHV163" s="221"/>
      <c r="BHW163" s="221"/>
      <c r="BHX163" s="221"/>
      <c r="BHY163" s="221"/>
      <c r="BHZ163" s="221"/>
      <c r="BIA163" s="221"/>
      <c r="BIB163" s="221"/>
      <c r="BIC163" s="221"/>
      <c r="BID163" s="221"/>
      <c r="BIE163" s="221"/>
      <c r="BIF163" s="221"/>
      <c r="BIG163" s="221"/>
      <c r="BIH163" s="221"/>
      <c r="BII163" s="221"/>
      <c r="BIJ163" s="221"/>
      <c r="BIK163" s="221"/>
      <c r="BIL163" s="221"/>
      <c r="BIM163" s="221"/>
      <c r="BIN163" s="221"/>
      <c r="BIO163" s="221"/>
      <c r="BIP163" s="221"/>
      <c r="BIQ163" s="221"/>
      <c r="BIR163" s="221"/>
      <c r="BIS163" s="221"/>
      <c r="BIT163" s="221"/>
      <c r="BIU163" s="221"/>
      <c r="BIV163" s="221"/>
      <c r="BIW163" s="221"/>
      <c r="BIX163" s="221"/>
      <c r="BIY163" s="221"/>
      <c r="BIZ163" s="221"/>
      <c r="BJA163" s="221"/>
      <c r="BJB163" s="221"/>
      <c r="BJC163" s="221"/>
      <c r="BJD163" s="221"/>
      <c r="BJE163" s="221"/>
      <c r="BJF163" s="221"/>
      <c r="BJG163" s="221"/>
      <c r="BJH163" s="221"/>
      <c r="BJI163" s="221"/>
      <c r="BJJ163" s="221"/>
      <c r="BJK163" s="221"/>
      <c r="BJL163" s="221"/>
      <c r="BJM163" s="221"/>
      <c r="BJN163" s="221"/>
      <c r="BJO163" s="221"/>
      <c r="BJP163" s="221"/>
      <c r="BJQ163" s="221"/>
      <c r="BJR163" s="221"/>
      <c r="BJS163" s="221"/>
      <c r="BJT163" s="221"/>
      <c r="BJU163" s="221"/>
      <c r="BJV163" s="221"/>
      <c r="BJW163" s="221"/>
      <c r="BJX163" s="221"/>
      <c r="BJY163" s="221"/>
      <c r="BJZ163" s="221"/>
      <c r="BKA163" s="221"/>
      <c r="BKB163" s="221"/>
      <c r="BKC163" s="221"/>
      <c r="BKD163" s="221"/>
      <c r="BKE163" s="221"/>
      <c r="BKF163" s="221"/>
      <c r="BKG163" s="221"/>
      <c r="BKH163" s="221"/>
      <c r="BKI163" s="221"/>
      <c r="BKJ163" s="221"/>
      <c r="BKK163" s="221"/>
      <c r="BKL163" s="221"/>
      <c r="BKM163" s="221"/>
      <c r="BKN163" s="221"/>
      <c r="BKO163" s="221"/>
      <c r="BKP163" s="221"/>
      <c r="BKQ163" s="221"/>
      <c r="BKR163" s="221"/>
      <c r="BKS163" s="221"/>
      <c r="BKT163" s="221"/>
      <c r="BKU163" s="221"/>
      <c r="BKV163" s="221"/>
      <c r="BKW163" s="221"/>
      <c r="BKX163" s="221"/>
      <c r="BKY163" s="221"/>
      <c r="BKZ163" s="221"/>
      <c r="BLA163" s="221"/>
      <c r="BLB163" s="221"/>
      <c r="BLC163" s="221"/>
      <c r="BLD163" s="221"/>
      <c r="BLE163" s="221"/>
      <c r="BLF163" s="221"/>
      <c r="BLG163" s="221"/>
      <c r="BLH163" s="221"/>
      <c r="BLI163" s="221"/>
      <c r="BLJ163" s="221"/>
      <c r="BLK163" s="221"/>
      <c r="BLL163" s="221"/>
      <c r="BLM163" s="221"/>
      <c r="BLN163" s="221"/>
      <c r="BLO163" s="221"/>
      <c r="BLP163" s="221"/>
      <c r="BLQ163" s="221"/>
      <c r="BLR163" s="221"/>
      <c r="BLS163" s="221"/>
      <c r="BLT163" s="221"/>
      <c r="BLU163" s="221"/>
      <c r="BLV163" s="221"/>
      <c r="BLW163" s="221"/>
      <c r="BLX163" s="221"/>
      <c r="BLY163" s="221"/>
      <c r="BLZ163" s="221"/>
      <c r="BMA163" s="221"/>
      <c r="BMB163" s="221"/>
      <c r="BMC163" s="221"/>
      <c r="BMD163" s="221"/>
      <c r="BME163" s="221"/>
      <c r="BMF163" s="221"/>
      <c r="BMG163" s="221"/>
      <c r="BMH163" s="221"/>
      <c r="BMI163" s="221"/>
      <c r="BMJ163" s="221"/>
      <c r="BMK163" s="221"/>
      <c r="BML163" s="221"/>
      <c r="BMM163" s="221"/>
      <c r="BMN163" s="221"/>
      <c r="BMO163" s="221"/>
      <c r="BMP163" s="221"/>
      <c r="BMQ163" s="221"/>
      <c r="BMR163" s="221"/>
      <c r="BMS163" s="221"/>
      <c r="BMT163" s="221"/>
      <c r="BMU163" s="221"/>
      <c r="BMV163" s="221"/>
      <c r="BMW163" s="221"/>
      <c r="BMX163" s="221"/>
      <c r="BMY163" s="221"/>
      <c r="BMZ163" s="221"/>
      <c r="BNA163" s="221"/>
      <c r="BNB163" s="221"/>
      <c r="BNC163" s="221"/>
      <c r="BND163" s="221"/>
      <c r="BNE163" s="221"/>
      <c r="BNF163" s="221"/>
      <c r="BNG163" s="221"/>
      <c r="BNH163" s="221"/>
      <c r="BNI163" s="221"/>
      <c r="BNJ163" s="221"/>
      <c r="BNK163" s="221"/>
      <c r="BNL163" s="221"/>
      <c r="BNM163" s="221"/>
      <c r="BNN163" s="221"/>
      <c r="BNO163" s="221"/>
      <c r="BNP163" s="221"/>
      <c r="BNQ163" s="221"/>
      <c r="BNR163" s="221"/>
      <c r="BNS163" s="221"/>
      <c r="BNT163" s="221"/>
      <c r="BNU163" s="221"/>
      <c r="BNV163" s="221"/>
      <c r="BNW163" s="221"/>
      <c r="BNX163" s="221"/>
      <c r="BNY163" s="221"/>
      <c r="BNZ163" s="221"/>
      <c r="BOA163" s="221"/>
      <c r="BOB163" s="221"/>
      <c r="BOC163" s="221"/>
      <c r="BOD163" s="221"/>
      <c r="BOE163" s="221"/>
      <c r="BOF163" s="221"/>
      <c r="BOG163" s="221"/>
      <c r="BOH163" s="221"/>
      <c r="BOI163" s="221"/>
      <c r="BOJ163" s="221"/>
      <c r="BOK163" s="221"/>
      <c r="BOL163" s="221"/>
      <c r="BOM163" s="221"/>
      <c r="BON163" s="221"/>
      <c r="BOO163" s="221"/>
      <c r="BOP163" s="221"/>
      <c r="BOQ163" s="221"/>
      <c r="BOR163" s="221"/>
      <c r="BOS163" s="221"/>
      <c r="BOT163" s="221"/>
      <c r="BOU163" s="221"/>
      <c r="BOV163" s="221"/>
      <c r="BOW163" s="221"/>
      <c r="BOX163" s="221"/>
      <c r="BOY163" s="221"/>
      <c r="BOZ163" s="221"/>
      <c r="BPA163" s="221"/>
      <c r="BPB163" s="221"/>
      <c r="BPC163" s="221"/>
      <c r="BPD163" s="221"/>
      <c r="BPE163" s="221"/>
      <c r="BPF163" s="221"/>
      <c r="BPG163" s="221"/>
      <c r="BPH163" s="221"/>
      <c r="BPI163" s="221"/>
      <c r="BPJ163" s="221"/>
      <c r="BPK163" s="221"/>
      <c r="BPL163" s="221"/>
      <c r="BPM163" s="221"/>
      <c r="BPN163" s="221"/>
      <c r="BPO163" s="221"/>
      <c r="BPP163" s="221"/>
      <c r="BPQ163" s="221"/>
      <c r="BPR163" s="221"/>
      <c r="BPS163" s="221"/>
      <c r="BPT163" s="221"/>
      <c r="BPU163" s="221"/>
      <c r="BPV163" s="221"/>
      <c r="BPW163" s="221"/>
      <c r="BPX163" s="221"/>
      <c r="BPY163" s="221"/>
      <c r="BPZ163" s="221"/>
      <c r="BQA163" s="221"/>
      <c r="BQB163" s="221"/>
      <c r="BQC163" s="221"/>
      <c r="BQD163" s="221"/>
      <c r="BQE163" s="221"/>
      <c r="BQF163" s="221"/>
      <c r="BQG163" s="221"/>
      <c r="BQH163" s="221"/>
      <c r="BQI163" s="221"/>
      <c r="BQJ163" s="221"/>
      <c r="BQK163" s="221"/>
      <c r="BQL163" s="221"/>
      <c r="BQM163" s="221"/>
      <c r="BQN163" s="221"/>
      <c r="BQO163" s="221"/>
      <c r="BQP163" s="221"/>
      <c r="BQQ163" s="221"/>
      <c r="BQR163" s="221"/>
      <c r="BQS163" s="221"/>
      <c r="BQT163" s="221"/>
      <c r="BQU163" s="221"/>
      <c r="BQV163" s="221"/>
      <c r="BQW163" s="221"/>
      <c r="BQX163" s="221"/>
      <c r="BQY163" s="221"/>
      <c r="BQZ163" s="221"/>
      <c r="BRA163" s="221"/>
      <c r="BRB163" s="221"/>
      <c r="BRC163" s="221"/>
      <c r="BRD163" s="221"/>
      <c r="BRE163" s="221"/>
      <c r="BRF163" s="221"/>
      <c r="BRG163" s="221"/>
      <c r="BRH163" s="221"/>
      <c r="BRI163" s="221"/>
      <c r="BRJ163" s="221"/>
      <c r="BRK163" s="221"/>
      <c r="BRL163" s="221"/>
      <c r="BRM163" s="221"/>
      <c r="BRN163" s="221"/>
      <c r="BRO163" s="221"/>
      <c r="BRP163" s="221"/>
      <c r="BRQ163" s="221"/>
      <c r="BRR163" s="221"/>
      <c r="BRS163" s="221"/>
      <c r="BRT163" s="221"/>
      <c r="BRU163" s="221"/>
      <c r="BRV163" s="221"/>
      <c r="BRW163" s="221"/>
      <c r="BRX163" s="221"/>
      <c r="BRY163" s="221"/>
      <c r="BRZ163" s="221"/>
      <c r="BSA163" s="221"/>
      <c r="BSB163" s="221"/>
      <c r="BSC163" s="221"/>
      <c r="BSD163" s="221"/>
      <c r="BSE163" s="221"/>
      <c r="BSF163" s="221"/>
      <c r="BSG163" s="221"/>
      <c r="BSH163" s="221"/>
      <c r="BSI163" s="221"/>
      <c r="BSJ163" s="221"/>
      <c r="BSK163" s="221"/>
      <c r="BSL163" s="221"/>
      <c r="BSM163" s="221"/>
      <c r="BSN163" s="221"/>
      <c r="BSO163" s="221"/>
      <c r="BSP163" s="221"/>
      <c r="BSQ163" s="221"/>
      <c r="BSR163" s="221"/>
      <c r="BSS163" s="221"/>
      <c r="BST163" s="221"/>
      <c r="BSU163" s="221"/>
      <c r="BSV163" s="221"/>
      <c r="BSW163" s="221"/>
      <c r="BSX163" s="221"/>
      <c r="BSY163" s="221"/>
      <c r="BSZ163" s="221"/>
      <c r="BTA163" s="221"/>
      <c r="BTB163" s="221"/>
      <c r="BTC163" s="221"/>
      <c r="BTD163" s="221"/>
      <c r="BTE163" s="221"/>
      <c r="BTF163" s="221"/>
      <c r="BTG163" s="221"/>
      <c r="BTH163" s="221"/>
      <c r="BTI163" s="221"/>
      <c r="BTJ163" s="221"/>
      <c r="BTK163" s="221"/>
      <c r="BTL163" s="221"/>
      <c r="BTM163" s="221"/>
      <c r="BTN163" s="221"/>
      <c r="BTO163" s="221"/>
      <c r="BTP163" s="221"/>
      <c r="BTQ163" s="221"/>
      <c r="BTR163" s="221"/>
      <c r="BTS163" s="221"/>
      <c r="BTT163" s="221"/>
      <c r="BTU163" s="221"/>
      <c r="BTV163" s="221"/>
      <c r="BTW163" s="221"/>
      <c r="BTX163" s="221"/>
      <c r="BTY163" s="221"/>
      <c r="BTZ163" s="221"/>
      <c r="BUA163" s="221"/>
      <c r="BUB163" s="221"/>
      <c r="BUC163" s="221"/>
      <c r="BUD163" s="221"/>
      <c r="BUE163" s="221"/>
      <c r="BUF163" s="221"/>
      <c r="BUG163" s="221"/>
      <c r="BUH163" s="221"/>
      <c r="BUI163" s="221"/>
      <c r="BUJ163" s="221"/>
      <c r="BUK163" s="221"/>
      <c r="BUL163" s="221"/>
      <c r="BUM163" s="221"/>
      <c r="BUN163" s="221"/>
      <c r="BUO163" s="221"/>
      <c r="BUP163" s="221"/>
      <c r="BUQ163" s="221"/>
      <c r="BUR163" s="221"/>
      <c r="BUS163" s="221"/>
      <c r="BUT163" s="221"/>
      <c r="BUU163" s="221"/>
      <c r="BUV163" s="221"/>
      <c r="BUW163" s="221"/>
      <c r="BUX163" s="221"/>
      <c r="BUY163" s="221"/>
      <c r="BUZ163" s="221"/>
      <c r="BVA163" s="221"/>
      <c r="BVB163" s="221"/>
      <c r="BVC163" s="221"/>
      <c r="BVD163" s="221"/>
      <c r="BVE163" s="221"/>
      <c r="BVF163" s="221"/>
      <c r="BVG163" s="221"/>
      <c r="BVH163" s="221"/>
      <c r="BVI163" s="221"/>
      <c r="BVJ163" s="221"/>
      <c r="BVK163" s="221"/>
      <c r="BVL163" s="221"/>
      <c r="BVM163" s="221"/>
      <c r="BVN163" s="221"/>
      <c r="BVO163" s="221"/>
      <c r="BVP163" s="221"/>
      <c r="BVQ163" s="221"/>
      <c r="BVR163" s="221"/>
      <c r="BVS163" s="221"/>
      <c r="BVT163" s="221"/>
      <c r="BVU163" s="221"/>
      <c r="BVV163" s="221"/>
      <c r="BVW163" s="221"/>
      <c r="BVX163" s="221"/>
      <c r="BVY163" s="221"/>
      <c r="BVZ163" s="221"/>
      <c r="BWA163" s="221"/>
      <c r="BWB163" s="221"/>
      <c r="BWC163" s="221"/>
      <c r="BWD163" s="221"/>
      <c r="BWE163" s="221"/>
      <c r="BWF163" s="221"/>
      <c r="BWG163" s="221"/>
      <c r="BWH163" s="221"/>
      <c r="BWI163" s="221"/>
      <c r="BWJ163" s="221"/>
      <c r="BWK163" s="221"/>
      <c r="BWL163" s="221"/>
      <c r="BWM163" s="221"/>
      <c r="BWN163" s="221"/>
      <c r="BWO163" s="221"/>
      <c r="BWP163" s="221"/>
      <c r="BWQ163" s="221"/>
      <c r="BWR163" s="221"/>
      <c r="BWS163" s="221"/>
      <c r="BWT163" s="221"/>
      <c r="BWU163" s="221"/>
      <c r="BWV163" s="221"/>
      <c r="BWW163" s="221"/>
      <c r="BWX163" s="221"/>
      <c r="BWY163" s="221"/>
      <c r="BWZ163" s="221"/>
      <c r="BXA163" s="221"/>
      <c r="BXB163" s="221"/>
      <c r="BXC163" s="221"/>
      <c r="BXD163" s="221"/>
      <c r="BXE163" s="221"/>
      <c r="BXF163" s="221"/>
      <c r="BXG163" s="221"/>
      <c r="BXH163" s="221"/>
      <c r="BXI163" s="221"/>
      <c r="BXJ163" s="221"/>
      <c r="BXK163" s="221"/>
      <c r="BXL163" s="221"/>
      <c r="BXM163" s="221"/>
      <c r="BXN163" s="221"/>
      <c r="BXO163" s="221"/>
      <c r="BXP163" s="221"/>
      <c r="BXQ163" s="221"/>
      <c r="BXR163" s="221"/>
      <c r="BXS163" s="221"/>
      <c r="BXT163" s="221"/>
      <c r="BXU163" s="221"/>
      <c r="BXV163" s="221"/>
      <c r="BXW163" s="221"/>
      <c r="BXX163" s="221"/>
      <c r="BXY163" s="221"/>
      <c r="BXZ163" s="221"/>
      <c r="BYA163" s="221"/>
      <c r="BYB163" s="221"/>
      <c r="BYC163" s="221"/>
      <c r="BYD163" s="221"/>
      <c r="BYE163" s="221"/>
      <c r="BYF163" s="221"/>
      <c r="BYG163" s="221"/>
      <c r="BYH163" s="221"/>
      <c r="BYI163" s="221"/>
      <c r="BYJ163" s="221"/>
      <c r="BYK163" s="221"/>
      <c r="BYL163" s="221"/>
      <c r="BYM163" s="221"/>
      <c r="BYN163" s="221"/>
      <c r="BYO163" s="221"/>
      <c r="BYP163" s="221"/>
      <c r="BYQ163" s="221"/>
      <c r="BYR163" s="221"/>
      <c r="BYS163" s="221"/>
      <c r="BYT163" s="221"/>
      <c r="BYU163" s="221"/>
      <c r="BYV163" s="221"/>
      <c r="BYW163" s="221"/>
      <c r="BYX163" s="221"/>
      <c r="BYY163" s="221"/>
      <c r="BYZ163" s="221"/>
      <c r="BZA163" s="221"/>
      <c r="BZB163" s="221"/>
      <c r="BZC163" s="221"/>
      <c r="BZD163" s="221"/>
      <c r="BZE163" s="221"/>
      <c r="BZF163" s="221"/>
      <c r="BZG163" s="221"/>
      <c r="BZH163" s="221"/>
      <c r="BZI163" s="221"/>
      <c r="BZJ163" s="221"/>
      <c r="BZK163" s="221"/>
      <c r="BZL163" s="221"/>
      <c r="BZM163" s="221"/>
      <c r="BZN163" s="221"/>
      <c r="BZO163" s="221"/>
      <c r="BZP163" s="221"/>
      <c r="BZQ163" s="221"/>
      <c r="BZR163" s="221"/>
      <c r="BZS163" s="221"/>
      <c r="BZT163" s="221"/>
      <c r="BZU163" s="221"/>
      <c r="BZV163" s="221"/>
      <c r="BZW163" s="221"/>
      <c r="BZX163" s="221"/>
      <c r="BZY163" s="221"/>
      <c r="BZZ163" s="221"/>
      <c r="CAA163" s="221"/>
      <c r="CAB163" s="221"/>
      <c r="CAC163" s="221"/>
      <c r="CAD163" s="221"/>
      <c r="CAE163" s="221"/>
      <c r="CAF163" s="221"/>
      <c r="CAG163" s="221"/>
      <c r="CAH163" s="221"/>
      <c r="CAI163" s="221"/>
      <c r="CAJ163" s="221"/>
      <c r="CAK163" s="221"/>
      <c r="CAL163" s="221"/>
      <c r="CAM163" s="221"/>
      <c r="CAN163" s="221"/>
      <c r="CAO163" s="221"/>
      <c r="CAP163" s="221"/>
      <c r="CAQ163" s="221"/>
      <c r="CAR163" s="221"/>
      <c r="CAS163" s="221"/>
      <c r="CAT163" s="221"/>
      <c r="CAU163" s="221"/>
      <c r="CAV163" s="221"/>
      <c r="CAW163" s="221"/>
      <c r="CAX163" s="221"/>
      <c r="CAY163" s="221"/>
      <c r="CAZ163" s="221"/>
      <c r="CBA163" s="221"/>
      <c r="CBB163" s="221"/>
      <c r="CBC163" s="221"/>
      <c r="CBD163" s="221"/>
      <c r="CBE163" s="221"/>
      <c r="CBF163" s="221"/>
      <c r="CBG163" s="221"/>
      <c r="CBH163" s="221"/>
      <c r="CBI163" s="221"/>
      <c r="CBJ163" s="221"/>
      <c r="CBK163" s="221"/>
      <c r="CBL163" s="221"/>
      <c r="CBM163" s="221"/>
      <c r="CBN163" s="221"/>
      <c r="CBO163" s="221"/>
      <c r="CBP163" s="221"/>
      <c r="CBQ163" s="221"/>
      <c r="CBR163" s="221"/>
      <c r="CBS163" s="221"/>
      <c r="CBT163" s="221"/>
      <c r="CBU163" s="221"/>
      <c r="CBV163" s="221"/>
      <c r="CBW163" s="221"/>
      <c r="CBX163" s="221"/>
      <c r="CBY163" s="221"/>
      <c r="CBZ163" s="221"/>
      <c r="CCA163" s="221"/>
      <c r="CCB163" s="221"/>
      <c r="CCC163" s="221"/>
      <c r="CCD163" s="221"/>
      <c r="CCE163" s="221"/>
      <c r="CCF163" s="221"/>
      <c r="CCG163" s="221"/>
      <c r="CCH163" s="221"/>
      <c r="CCI163" s="221"/>
      <c r="CCJ163" s="221"/>
      <c r="CCK163" s="221"/>
      <c r="CCL163" s="221"/>
      <c r="CCM163" s="221"/>
      <c r="CCN163" s="221"/>
      <c r="CCO163" s="221"/>
      <c r="CCP163" s="221"/>
      <c r="CCQ163" s="221"/>
      <c r="CCR163" s="221"/>
      <c r="CCS163" s="221"/>
      <c r="CCT163" s="221"/>
      <c r="CCU163" s="221"/>
      <c r="CCV163" s="221"/>
      <c r="CCW163" s="221"/>
      <c r="CCX163" s="221"/>
      <c r="CCY163" s="221"/>
      <c r="CCZ163" s="221"/>
      <c r="CDA163" s="221"/>
      <c r="CDB163" s="221"/>
      <c r="CDC163" s="221"/>
      <c r="CDD163" s="221"/>
      <c r="CDE163" s="221"/>
      <c r="CDF163" s="221"/>
      <c r="CDG163" s="221"/>
      <c r="CDH163" s="221"/>
      <c r="CDI163" s="221"/>
      <c r="CDJ163" s="221"/>
      <c r="CDK163" s="221"/>
      <c r="CDL163" s="221"/>
      <c r="CDM163" s="221"/>
      <c r="CDN163" s="221"/>
      <c r="CDO163" s="221"/>
      <c r="CDP163" s="221"/>
      <c r="CDQ163" s="221"/>
      <c r="CDR163" s="221"/>
      <c r="CDS163" s="221"/>
      <c r="CDT163" s="221"/>
      <c r="CDU163" s="221"/>
      <c r="CDV163" s="221"/>
      <c r="CDW163" s="221"/>
      <c r="CDX163" s="221"/>
      <c r="CDY163" s="221"/>
      <c r="CDZ163" s="221"/>
      <c r="CEA163" s="221"/>
      <c r="CEB163" s="221"/>
      <c r="CEC163" s="221"/>
      <c r="CED163" s="221"/>
      <c r="CEE163" s="221"/>
      <c r="CEF163" s="221"/>
      <c r="CEG163" s="221"/>
      <c r="CEH163" s="221"/>
      <c r="CEI163" s="221"/>
      <c r="CEJ163" s="221"/>
      <c r="CEK163" s="221"/>
      <c r="CEL163" s="221"/>
      <c r="CEM163" s="221"/>
      <c r="CEN163" s="221"/>
      <c r="CEO163" s="221"/>
      <c r="CEP163" s="221"/>
      <c r="CEQ163" s="221"/>
      <c r="CER163" s="221"/>
      <c r="CES163" s="221"/>
      <c r="CET163" s="221"/>
      <c r="CEU163" s="221"/>
      <c r="CEV163" s="221"/>
      <c r="CEW163" s="221"/>
      <c r="CEX163" s="221"/>
      <c r="CEY163" s="221"/>
      <c r="CEZ163" s="221"/>
      <c r="CFA163" s="221"/>
      <c r="CFB163" s="221"/>
      <c r="CFC163" s="221"/>
      <c r="CFD163" s="221"/>
      <c r="CFE163" s="221"/>
      <c r="CFF163" s="221"/>
      <c r="CFG163" s="221"/>
      <c r="CFH163" s="221"/>
      <c r="CFI163" s="221"/>
      <c r="CFJ163" s="221"/>
      <c r="CFK163" s="221"/>
      <c r="CFL163" s="221"/>
      <c r="CFM163" s="221"/>
      <c r="CFN163" s="221"/>
      <c r="CFO163" s="221"/>
      <c r="CFP163" s="221"/>
      <c r="CFQ163" s="221"/>
      <c r="CFR163" s="221"/>
      <c r="CFS163" s="221"/>
      <c r="CFT163" s="221"/>
      <c r="CFU163" s="221"/>
      <c r="CFV163" s="221"/>
      <c r="CFW163" s="221"/>
      <c r="CFX163" s="221"/>
      <c r="CFY163" s="221"/>
      <c r="CFZ163" s="221"/>
      <c r="CGA163" s="221"/>
      <c r="CGB163" s="221"/>
      <c r="CGC163" s="221"/>
      <c r="CGD163" s="221"/>
      <c r="CGE163" s="221"/>
      <c r="CGF163" s="221"/>
      <c r="CGG163" s="221"/>
      <c r="CGH163" s="221"/>
      <c r="CGI163" s="221"/>
      <c r="CGJ163" s="221"/>
      <c r="CGK163" s="221"/>
      <c r="CGL163" s="221"/>
      <c r="CGM163" s="221"/>
      <c r="CGN163" s="221"/>
      <c r="CGO163" s="221"/>
      <c r="CGP163" s="221"/>
      <c r="CGQ163" s="221"/>
      <c r="CGR163" s="221"/>
      <c r="CGS163" s="221"/>
      <c r="CGT163" s="221"/>
      <c r="CGU163" s="221"/>
      <c r="CGV163" s="221"/>
      <c r="CGW163" s="221"/>
      <c r="CGX163" s="221"/>
      <c r="CGY163" s="221"/>
      <c r="CGZ163" s="221"/>
      <c r="CHA163" s="221"/>
      <c r="CHB163" s="221"/>
      <c r="CHC163" s="221"/>
      <c r="CHD163" s="221"/>
      <c r="CHE163" s="221"/>
      <c r="CHF163" s="221"/>
      <c r="CHG163" s="221"/>
      <c r="CHH163" s="221"/>
      <c r="CHI163" s="221"/>
      <c r="CHJ163" s="221"/>
      <c r="CHK163" s="221"/>
      <c r="CHL163" s="221"/>
      <c r="CHM163" s="221"/>
      <c r="CHN163" s="221"/>
      <c r="CHO163" s="221"/>
      <c r="CHP163" s="221"/>
      <c r="CHQ163" s="221"/>
      <c r="CHR163" s="221"/>
      <c r="CHS163" s="221"/>
      <c r="CHT163" s="221"/>
      <c r="CHU163" s="221"/>
      <c r="CHV163" s="221"/>
      <c r="CHW163" s="221"/>
      <c r="CHX163" s="221"/>
      <c r="CHY163" s="221"/>
      <c r="CHZ163" s="221"/>
      <c r="CIA163" s="221"/>
      <c r="CIB163" s="221"/>
      <c r="CIC163" s="221"/>
      <c r="CID163" s="221"/>
      <c r="CIE163" s="221"/>
      <c r="CIF163" s="221"/>
      <c r="CIG163" s="221"/>
      <c r="CIH163" s="221"/>
      <c r="CII163" s="221"/>
      <c r="CIJ163" s="221"/>
      <c r="CIK163" s="221"/>
      <c r="CIL163" s="221"/>
      <c r="CIM163" s="221"/>
      <c r="CIN163" s="221"/>
      <c r="CIO163" s="221"/>
      <c r="CIP163" s="221"/>
      <c r="CIQ163" s="221"/>
      <c r="CIR163" s="221"/>
      <c r="CIS163" s="221"/>
      <c r="CIT163" s="221"/>
      <c r="CIU163" s="221"/>
      <c r="CIV163" s="221"/>
      <c r="CIW163" s="221"/>
      <c r="CIX163" s="221"/>
      <c r="CIY163" s="221"/>
      <c r="CIZ163" s="221"/>
      <c r="CJA163" s="221"/>
      <c r="CJB163" s="221"/>
      <c r="CJC163" s="221"/>
      <c r="CJD163" s="221"/>
      <c r="CJE163" s="221"/>
      <c r="CJF163" s="221"/>
      <c r="CJG163" s="221"/>
      <c r="CJH163" s="221"/>
      <c r="CJI163" s="221"/>
      <c r="CJJ163" s="221"/>
      <c r="CJK163" s="221"/>
      <c r="CJL163" s="221"/>
      <c r="CJM163" s="221"/>
      <c r="CJN163" s="221"/>
      <c r="CJO163" s="221"/>
      <c r="CJP163" s="221"/>
      <c r="CJQ163" s="221"/>
      <c r="CJR163" s="221"/>
      <c r="CJS163" s="221"/>
      <c r="CJT163" s="221"/>
      <c r="CJU163" s="221"/>
      <c r="CJV163" s="221"/>
      <c r="CJW163" s="221"/>
      <c r="CJX163" s="221"/>
      <c r="CJY163" s="221"/>
      <c r="CJZ163" s="221"/>
      <c r="CKA163" s="221"/>
      <c r="CKB163" s="221"/>
      <c r="CKC163" s="221"/>
      <c r="CKD163" s="221"/>
      <c r="CKE163" s="221"/>
      <c r="CKF163" s="221"/>
      <c r="CKG163" s="221"/>
      <c r="CKH163" s="221"/>
      <c r="CKI163" s="221"/>
      <c r="CKJ163" s="221"/>
      <c r="CKK163" s="221"/>
      <c r="CKL163" s="221"/>
      <c r="CKM163" s="221"/>
      <c r="CKN163" s="221"/>
      <c r="CKO163" s="221"/>
      <c r="CKP163" s="221"/>
      <c r="CKQ163" s="221"/>
      <c r="CKR163" s="221"/>
      <c r="CKS163" s="221"/>
      <c r="CKT163" s="221"/>
      <c r="CKU163" s="221"/>
      <c r="CKV163" s="221"/>
      <c r="CKW163" s="221"/>
      <c r="CKX163" s="221"/>
      <c r="CKY163" s="221"/>
      <c r="CKZ163" s="221"/>
      <c r="CLA163" s="221"/>
      <c r="CLB163" s="221"/>
      <c r="CLC163" s="221"/>
      <c r="CLD163" s="221"/>
      <c r="CLE163" s="221"/>
      <c r="CLF163" s="221"/>
      <c r="CLG163" s="221"/>
      <c r="CLH163" s="221"/>
      <c r="CLI163" s="221"/>
      <c r="CLJ163" s="221"/>
      <c r="CLK163" s="221"/>
      <c r="CLL163" s="221"/>
      <c r="CLM163" s="221"/>
      <c r="CLN163" s="221"/>
      <c r="CLO163" s="221"/>
      <c r="CLP163" s="221"/>
      <c r="CLQ163" s="221"/>
      <c r="CLR163" s="221"/>
      <c r="CLS163" s="221"/>
      <c r="CLT163" s="221"/>
      <c r="CLU163" s="221"/>
      <c r="CLV163" s="221"/>
      <c r="CLW163" s="221"/>
      <c r="CLX163" s="221"/>
      <c r="CLY163" s="221"/>
      <c r="CLZ163" s="221"/>
      <c r="CMA163" s="221"/>
      <c r="CMB163" s="221"/>
      <c r="CMC163" s="221"/>
      <c r="CMD163" s="221"/>
      <c r="CME163" s="221"/>
      <c r="CMF163" s="221"/>
      <c r="CMG163" s="221"/>
      <c r="CMH163" s="221"/>
      <c r="CMI163" s="221"/>
      <c r="CMJ163" s="221"/>
      <c r="CMK163" s="221"/>
      <c r="CML163" s="221"/>
      <c r="CMM163" s="221"/>
      <c r="CMN163" s="221"/>
      <c r="CMO163" s="221"/>
      <c r="CMP163" s="221"/>
      <c r="CMQ163" s="221"/>
      <c r="CMR163" s="221"/>
      <c r="CMS163" s="221"/>
      <c r="CMT163" s="221"/>
      <c r="CMU163" s="221"/>
      <c r="CMV163" s="221"/>
      <c r="CMW163" s="221"/>
      <c r="CMX163" s="221"/>
      <c r="CMY163" s="221"/>
      <c r="CMZ163" s="221"/>
      <c r="CNA163" s="221"/>
      <c r="CNB163" s="221"/>
      <c r="CNC163" s="221"/>
      <c r="CND163" s="221"/>
      <c r="CNE163" s="221"/>
      <c r="CNF163" s="221"/>
      <c r="CNG163" s="221"/>
      <c r="CNH163" s="221"/>
      <c r="CNI163" s="221"/>
      <c r="CNJ163" s="221"/>
      <c r="CNK163" s="221"/>
      <c r="CNL163" s="221"/>
      <c r="CNM163" s="221"/>
      <c r="CNN163" s="221"/>
      <c r="CNO163" s="221"/>
      <c r="CNP163" s="221"/>
      <c r="CNQ163" s="221"/>
      <c r="CNR163" s="221"/>
      <c r="CNS163" s="221"/>
      <c r="CNT163" s="221"/>
      <c r="CNU163" s="221"/>
      <c r="CNV163" s="221"/>
      <c r="CNW163" s="221"/>
      <c r="CNX163" s="221"/>
      <c r="CNY163" s="221"/>
      <c r="CNZ163" s="221"/>
      <c r="COA163" s="221"/>
      <c r="COB163" s="221"/>
      <c r="COC163" s="221"/>
      <c r="COD163" s="221"/>
      <c r="COE163" s="221"/>
      <c r="COF163" s="221"/>
      <c r="COG163" s="221"/>
      <c r="COH163" s="221"/>
      <c r="COI163" s="221"/>
      <c r="COJ163" s="221"/>
      <c r="COK163" s="221"/>
      <c r="COL163" s="221"/>
      <c r="COM163" s="221"/>
      <c r="CON163" s="221"/>
      <c r="COO163" s="221"/>
      <c r="COP163" s="221"/>
      <c r="COQ163" s="221"/>
      <c r="COR163" s="221"/>
      <c r="COS163" s="221"/>
      <c r="COT163" s="221"/>
      <c r="COU163" s="221"/>
      <c r="COV163" s="221"/>
      <c r="COW163" s="221"/>
      <c r="COX163" s="221"/>
      <c r="COY163" s="221"/>
      <c r="COZ163" s="221"/>
      <c r="CPA163" s="221"/>
      <c r="CPB163" s="221"/>
      <c r="CPC163" s="221"/>
      <c r="CPD163" s="221"/>
      <c r="CPE163" s="221"/>
      <c r="CPF163" s="221"/>
      <c r="CPG163" s="221"/>
      <c r="CPH163" s="221"/>
      <c r="CPI163" s="221"/>
      <c r="CPJ163" s="221"/>
      <c r="CPK163" s="221"/>
      <c r="CPL163" s="221"/>
      <c r="CPM163" s="221"/>
      <c r="CPN163" s="221"/>
      <c r="CPO163" s="221"/>
      <c r="CPP163" s="221"/>
      <c r="CPQ163" s="221"/>
      <c r="CPR163" s="221"/>
      <c r="CPS163" s="221"/>
      <c r="CPT163" s="221"/>
      <c r="CPU163" s="221"/>
      <c r="CPV163" s="221"/>
      <c r="CPW163" s="221"/>
      <c r="CPX163" s="221"/>
      <c r="CPY163" s="221"/>
      <c r="CPZ163" s="221"/>
      <c r="CQA163" s="221"/>
      <c r="CQB163" s="221"/>
      <c r="CQC163" s="221"/>
      <c r="CQD163" s="221"/>
      <c r="CQE163" s="221"/>
      <c r="CQF163" s="221"/>
      <c r="CQG163" s="221"/>
      <c r="CQH163" s="221"/>
      <c r="CQI163" s="221"/>
      <c r="CQJ163" s="221"/>
      <c r="CQK163" s="221"/>
      <c r="CQL163" s="221"/>
      <c r="CQM163" s="221"/>
      <c r="CQN163" s="221"/>
      <c r="CQO163" s="221"/>
      <c r="CQP163" s="221"/>
      <c r="CQQ163" s="221"/>
      <c r="CQR163" s="221"/>
      <c r="CQS163" s="221"/>
      <c r="CQT163" s="221"/>
      <c r="CQU163" s="221"/>
      <c r="CQV163" s="221"/>
      <c r="CQW163" s="221"/>
      <c r="CQX163" s="221"/>
      <c r="CQY163" s="221"/>
      <c r="CQZ163" s="221"/>
      <c r="CRA163" s="221"/>
      <c r="CRB163" s="221"/>
      <c r="CRC163" s="221"/>
      <c r="CRD163" s="221"/>
      <c r="CRE163" s="221"/>
      <c r="CRF163" s="221"/>
      <c r="CRG163" s="221"/>
      <c r="CRH163" s="221"/>
      <c r="CRI163" s="221"/>
      <c r="CRJ163" s="221"/>
      <c r="CRK163" s="221"/>
      <c r="CRL163" s="221"/>
      <c r="CRM163" s="221"/>
      <c r="CRN163" s="221"/>
      <c r="CRO163" s="221"/>
      <c r="CRP163" s="221"/>
      <c r="CRQ163" s="221"/>
      <c r="CRR163" s="221"/>
      <c r="CRS163" s="221"/>
      <c r="CRT163" s="221"/>
      <c r="CRU163" s="221"/>
      <c r="CRV163" s="221"/>
      <c r="CRW163" s="221"/>
      <c r="CRX163" s="221"/>
      <c r="CRY163" s="221"/>
      <c r="CRZ163" s="221"/>
      <c r="CSA163" s="221"/>
      <c r="CSB163" s="221"/>
      <c r="CSC163" s="221"/>
      <c r="CSD163" s="221"/>
      <c r="CSE163" s="221"/>
      <c r="CSF163" s="221"/>
      <c r="CSG163" s="221"/>
      <c r="CSH163" s="221"/>
      <c r="CSI163" s="221"/>
      <c r="CSJ163" s="221"/>
      <c r="CSK163" s="221"/>
      <c r="CSL163" s="221"/>
      <c r="CSM163" s="221"/>
      <c r="CSN163" s="221"/>
      <c r="CSO163" s="221"/>
      <c r="CSP163" s="221"/>
      <c r="CSQ163" s="221"/>
      <c r="CSR163" s="221"/>
      <c r="CSS163" s="221"/>
      <c r="CST163" s="221"/>
      <c r="CSU163" s="221"/>
      <c r="CSV163" s="221"/>
      <c r="CSW163" s="221"/>
      <c r="CSX163" s="221"/>
      <c r="CSY163" s="221"/>
      <c r="CSZ163" s="221"/>
      <c r="CTA163" s="221"/>
      <c r="CTB163" s="221"/>
      <c r="CTC163" s="221"/>
      <c r="CTD163" s="221"/>
      <c r="CTE163" s="221"/>
      <c r="CTF163" s="221"/>
      <c r="CTG163" s="221"/>
      <c r="CTH163" s="221"/>
      <c r="CTI163" s="221"/>
      <c r="CTJ163" s="221"/>
      <c r="CTK163" s="221"/>
      <c r="CTL163" s="221"/>
      <c r="CTM163" s="221"/>
      <c r="CTN163" s="221"/>
      <c r="CTO163" s="221"/>
      <c r="CTP163" s="221"/>
      <c r="CTQ163" s="221"/>
      <c r="CTR163" s="221"/>
      <c r="CTS163" s="221"/>
      <c r="CTT163" s="221"/>
      <c r="CTU163" s="221"/>
      <c r="CTV163" s="221"/>
      <c r="CTW163" s="221"/>
      <c r="CTX163" s="221"/>
      <c r="CTY163" s="221"/>
      <c r="CTZ163" s="221"/>
      <c r="CUA163" s="221"/>
      <c r="CUB163" s="221"/>
      <c r="CUC163" s="221"/>
      <c r="CUD163" s="221"/>
      <c r="CUE163" s="221"/>
      <c r="CUF163" s="221"/>
      <c r="CUG163" s="221"/>
      <c r="CUH163" s="221"/>
      <c r="CUI163" s="221"/>
      <c r="CUJ163" s="221"/>
      <c r="CUK163" s="221"/>
      <c r="CUL163" s="221"/>
      <c r="CUM163" s="221"/>
      <c r="CUN163" s="221"/>
      <c r="CUO163" s="221"/>
      <c r="CUP163" s="221"/>
      <c r="CUQ163" s="221"/>
      <c r="CUR163" s="221"/>
      <c r="CUS163" s="221"/>
      <c r="CUT163" s="221"/>
      <c r="CUU163" s="221"/>
      <c r="CUV163" s="221"/>
      <c r="CUW163" s="221"/>
      <c r="CUX163" s="221"/>
      <c r="CUY163" s="221"/>
      <c r="CUZ163" s="221"/>
      <c r="CVA163" s="221"/>
      <c r="CVB163" s="221"/>
      <c r="CVC163" s="221"/>
      <c r="CVD163" s="221"/>
      <c r="CVE163" s="221"/>
      <c r="CVF163" s="221"/>
      <c r="CVG163" s="221"/>
      <c r="CVH163" s="221"/>
      <c r="CVI163" s="221"/>
      <c r="CVJ163" s="221"/>
      <c r="CVK163" s="221"/>
      <c r="CVL163" s="221"/>
      <c r="CVM163" s="221"/>
      <c r="CVN163" s="221"/>
      <c r="CVO163" s="221"/>
      <c r="CVP163" s="221"/>
      <c r="CVQ163" s="221"/>
      <c r="CVR163" s="221"/>
      <c r="CVS163" s="221"/>
      <c r="CVT163" s="221"/>
      <c r="CVU163" s="221"/>
      <c r="CVV163" s="221"/>
      <c r="CVW163" s="221"/>
      <c r="CVX163" s="221"/>
      <c r="CVY163" s="221"/>
      <c r="CVZ163" s="221"/>
      <c r="CWA163" s="221"/>
      <c r="CWB163" s="221"/>
      <c r="CWC163" s="221"/>
      <c r="CWD163" s="221"/>
      <c r="CWE163" s="221"/>
      <c r="CWF163" s="221"/>
      <c r="CWG163" s="221"/>
      <c r="CWH163" s="221"/>
      <c r="CWI163" s="221"/>
      <c r="CWJ163" s="221"/>
      <c r="CWK163" s="221"/>
      <c r="CWL163" s="221"/>
      <c r="CWM163" s="221"/>
      <c r="CWN163" s="221"/>
      <c r="CWO163" s="221"/>
      <c r="CWP163" s="221"/>
      <c r="CWQ163" s="221"/>
      <c r="CWR163" s="221"/>
      <c r="CWS163" s="221"/>
      <c r="CWT163" s="221"/>
      <c r="CWU163" s="221"/>
      <c r="CWV163" s="221"/>
      <c r="CWW163" s="221"/>
      <c r="CWX163" s="221"/>
      <c r="CWY163" s="221"/>
      <c r="CWZ163" s="221"/>
      <c r="CXA163" s="221"/>
      <c r="CXB163" s="221"/>
      <c r="CXC163" s="221"/>
      <c r="CXD163" s="221"/>
      <c r="CXE163" s="221"/>
      <c r="CXF163" s="221"/>
      <c r="CXG163" s="221"/>
      <c r="CXH163" s="221"/>
      <c r="CXI163" s="221"/>
      <c r="CXJ163" s="221"/>
      <c r="CXK163" s="221"/>
      <c r="CXL163" s="221"/>
      <c r="CXM163" s="221"/>
      <c r="CXN163" s="221"/>
      <c r="CXO163" s="221"/>
      <c r="CXP163" s="221"/>
      <c r="CXQ163" s="221"/>
      <c r="CXR163" s="221"/>
      <c r="CXS163" s="221"/>
      <c r="CXT163" s="221"/>
      <c r="CXU163" s="221"/>
      <c r="CXV163" s="221"/>
      <c r="CXW163" s="221"/>
      <c r="CXX163" s="221"/>
      <c r="CXY163" s="221"/>
      <c r="CXZ163" s="221"/>
      <c r="CYA163" s="221"/>
      <c r="CYB163" s="221"/>
      <c r="CYC163" s="221"/>
      <c r="CYD163" s="221"/>
      <c r="CYE163" s="221"/>
      <c r="CYF163" s="221"/>
      <c r="CYG163" s="221"/>
      <c r="CYH163" s="221"/>
      <c r="CYI163" s="221"/>
      <c r="CYJ163" s="221"/>
      <c r="CYK163" s="221"/>
      <c r="CYL163" s="221"/>
      <c r="CYM163" s="221"/>
      <c r="CYN163" s="221"/>
      <c r="CYO163" s="221"/>
      <c r="CYP163" s="221"/>
      <c r="CYQ163" s="221"/>
      <c r="CYR163" s="221"/>
      <c r="CYS163" s="221"/>
      <c r="CYT163" s="221"/>
      <c r="CYU163" s="221"/>
      <c r="CYV163" s="221"/>
      <c r="CYW163" s="221"/>
      <c r="CYX163" s="221"/>
      <c r="CYY163" s="221"/>
      <c r="CYZ163" s="221"/>
      <c r="CZA163" s="221"/>
      <c r="CZB163" s="221"/>
      <c r="CZC163" s="221"/>
      <c r="CZD163" s="221"/>
      <c r="CZE163" s="221"/>
      <c r="CZF163" s="221"/>
      <c r="CZG163" s="221"/>
      <c r="CZH163" s="221"/>
      <c r="CZI163" s="221"/>
      <c r="CZJ163" s="221"/>
      <c r="CZK163" s="221"/>
      <c r="CZL163" s="221"/>
      <c r="CZM163" s="221"/>
      <c r="CZN163" s="221"/>
      <c r="CZO163" s="221"/>
      <c r="CZP163" s="221"/>
      <c r="CZQ163" s="221"/>
      <c r="CZR163" s="221"/>
      <c r="CZS163" s="221"/>
      <c r="CZT163" s="221"/>
      <c r="CZU163" s="221"/>
      <c r="CZV163" s="221"/>
      <c r="CZW163" s="221"/>
      <c r="CZX163" s="221"/>
      <c r="CZY163" s="221"/>
      <c r="CZZ163" s="221"/>
      <c r="DAA163" s="221"/>
      <c r="DAB163" s="221"/>
      <c r="DAC163" s="221"/>
      <c r="DAD163" s="221"/>
      <c r="DAE163" s="221"/>
      <c r="DAF163" s="221"/>
      <c r="DAG163" s="221"/>
      <c r="DAH163" s="221"/>
      <c r="DAI163" s="221"/>
      <c r="DAJ163" s="221"/>
      <c r="DAK163" s="221"/>
      <c r="DAL163" s="221"/>
      <c r="DAM163" s="221"/>
      <c r="DAN163" s="221"/>
      <c r="DAO163" s="221"/>
      <c r="DAP163" s="221"/>
      <c r="DAQ163" s="221"/>
      <c r="DAR163" s="221"/>
      <c r="DAS163" s="221"/>
      <c r="DAT163" s="221"/>
      <c r="DAU163" s="221"/>
      <c r="DAV163" s="221"/>
      <c r="DAW163" s="221"/>
      <c r="DAX163" s="221"/>
      <c r="DAY163" s="221"/>
      <c r="DAZ163" s="221"/>
      <c r="DBA163" s="221"/>
      <c r="DBB163" s="221"/>
      <c r="DBC163" s="221"/>
      <c r="DBD163" s="221"/>
      <c r="DBE163" s="221"/>
      <c r="DBF163" s="221"/>
      <c r="DBG163" s="221"/>
      <c r="DBH163" s="221"/>
      <c r="DBI163" s="221"/>
      <c r="DBJ163" s="221"/>
      <c r="DBK163" s="221"/>
      <c r="DBL163" s="221"/>
      <c r="DBM163" s="221"/>
      <c r="DBN163" s="221"/>
      <c r="DBO163" s="221"/>
      <c r="DBP163" s="221"/>
      <c r="DBQ163" s="221"/>
      <c r="DBR163" s="221"/>
      <c r="DBS163" s="221"/>
      <c r="DBT163" s="221"/>
      <c r="DBU163" s="221"/>
      <c r="DBV163" s="221"/>
      <c r="DBW163" s="221"/>
      <c r="DBX163" s="221"/>
      <c r="DBY163" s="221"/>
      <c r="DBZ163" s="221"/>
      <c r="DCA163" s="221"/>
      <c r="DCB163" s="221"/>
      <c r="DCC163" s="221"/>
      <c r="DCD163" s="221"/>
      <c r="DCE163" s="221"/>
      <c r="DCF163" s="221"/>
      <c r="DCG163" s="221"/>
      <c r="DCH163" s="221"/>
      <c r="DCI163" s="221"/>
      <c r="DCJ163" s="221"/>
      <c r="DCK163" s="221"/>
      <c r="DCL163" s="221"/>
      <c r="DCM163" s="221"/>
      <c r="DCN163" s="221"/>
      <c r="DCO163" s="221"/>
      <c r="DCP163" s="221"/>
      <c r="DCQ163" s="221"/>
      <c r="DCR163" s="221"/>
      <c r="DCS163" s="221"/>
      <c r="DCT163" s="221"/>
      <c r="DCU163" s="221"/>
      <c r="DCV163" s="221"/>
      <c r="DCW163" s="221"/>
      <c r="DCX163" s="221"/>
      <c r="DCY163" s="221"/>
      <c r="DCZ163" s="221"/>
      <c r="DDA163" s="221"/>
      <c r="DDB163" s="221"/>
      <c r="DDC163" s="221"/>
      <c r="DDD163" s="221"/>
      <c r="DDE163" s="221"/>
      <c r="DDF163" s="221"/>
      <c r="DDG163" s="221"/>
      <c r="DDH163" s="221"/>
      <c r="DDI163" s="221"/>
      <c r="DDJ163" s="221"/>
      <c r="DDK163" s="221"/>
      <c r="DDL163" s="221"/>
      <c r="DDM163" s="221"/>
      <c r="DDN163" s="221"/>
      <c r="DDO163" s="221"/>
      <c r="DDP163" s="221"/>
      <c r="DDQ163" s="221"/>
      <c r="DDR163" s="221"/>
      <c r="DDS163" s="221"/>
      <c r="DDT163" s="221"/>
      <c r="DDU163" s="221"/>
      <c r="DDV163" s="221"/>
      <c r="DDW163" s="221"/>
      <c r="DDX163" s="221"/>
      <c r="DDY163" s="221"/>
      <c r="DDZ163" s="221"/>
      <c r="DEA163" s="221"/>
      <c r="DEB163" s="221"/>
      <c r="DEC163" s="221"/>
      <c r="DED163" s="221"/>
      <c r="DEE163" s="221"/>
      <c r="DEF163" s="221"/>
      <c r="DEG163" s="221"/>
      <c r="DEH163" s="221"/>
      <c r="DEI163" s="221"/>
      <c r="DEJ163" s="221"/>
      <c r="DEK163" s="221"/>
      <c r="DEL163" s="221"/>
      <c r="DEM163" s="221"/>
      <c r="DEN163" s="221"/>
      <c r="DEO163" s="221"/>
      <c r="DEP163" s="221"/>
      <c r="DEQ163" s="221"/>
      <c r="DER163" s="221"/>
      <c r="DES163" s="221"/>
      <c r="DET163" s="221"/>
      <c r="DEU163" s="221"/>
      <c r="DEV163" s="221"/>
      <c r="DEW163" s="221"/>
      <c r="DEX163" s="221"/>
      <c r="DEY163" s="221"/>
      <c r="DEZ163" s="221"/>
      <c r="DFA163" s="221"/>
      <c r="DFB163" s="221"/>
      <c r="DFC163" s="221"/>
      <c r="DFD163" s="221"/>
      <c r="DFE163" s="221"/>
      <c r="DFF163" s="221"/>
      <c r="DFG163" s="221"/>
      <c r="DFH163" s="221"/>
      <c r="DFI163" s="221"/>
      <c r="DFJ163" s="221"/>
      <c r="DFK163" s="221"/>
      <c r="DFL163" s="221"/>
      <c r="DFM163" s="221"/>
      <c r="DFN163" s="221"/>
      <c r="DFO163" s="221"/>
      <c r="DFP163" s="221"/>
      <c r="DFQ163" s="221"/>
      <c r="DFR163" s="221"/>
      <c r="DFS163" s="221"/>
      <c r="DFT163" s="221"/>
      <c r="DFU163" s="221"/>
      <c r="DFV163" s="221"/>
      <c r="DFW163" s="221"/>
      <c r="DFX163" s="221"/>
      <c r="DFY163" s="221"/>
      <c r="DFZ163" s="221"/>
      <c r="DGA163" s="221"/>
      <c r="DGB163" s="221"/>
      <c r="DGC163" s="221"/>
      <c r="DGD163" s="221"/>
      <c r="DGE163" s="221"/>
      <c r="DGF163" s="221"/>
      <c r="DGG163" s="221"/>
      <c r="DGH163" s="221"/>
      <c r="DGI163" s="221"/>
      <c r="DGJ163" s="221"/>
      <c r="DGK163" s="221"/>
      <c r="DGL163" s="221"/>
      <c r="DGM163" s="221"/>
      <c r="DGN163" s="221"/>
      <c r="DGO163" s="221"/>
      <c r="DGP163" s="221"/>
      <c r="DGQ163" s="221"/>
      <c r="DGR163" s="221"/>
      <c r="DGS163" s="221"/>
      <c r="DGT163" s="221"/>
      <c r="DGU163" s="221"/>
      <c r="DGV163" s="221"/>
      <c r="DGW163" s="221"/>
      <c r="DGX163" s="221"/>
      <c r="DGY163" s="221"/>
      <c r="DGZ163" s="221"/>
      <c r="DHA163" s="221"/>
      <c r="DHB163" s="221"/>
      <c r="DHC163" s="221"/>
      <c r="DHD163" s="221"/>
      <c r="DHE163" s="221"/>
      <c r="DHF163" s="221"/>
      <c r="DHG163" s="221"/>
      <c r="DHH163" s="221"/>
      <c r="DHI163" s="221"/>
      <c r="DHJ163" s="221"/>
      <c r="DHK163" s="221"/>
      <c r="DHL163" s="221"/>
      <c r="DHM163" s="221"/>
      <c r="DHN163" s="221"/>
      <c r="DHO163" s="221"/>
      <c r="DHP163" s="221"/>
      <c r="DHQ163" s="221"/>
      <c r="DHR163" s="221"/>
      <c r="DHS163" s="221"/>
      <c r="DHT163" s="221"/>
      <c r="DHU163" s="221"/>
      <c r="DHV163" s="221"/>
      <c r="DHW163" s="221"/>
      <c r="DHX163" s="221"/>
      <c r="DHY163" s="221"/>
      <c r="DHZ163" s="221"/>
      <c r="DIA163" s="221"/>
      <c r="DIB163" s="221"/>
      <c r="DIC163" s="221"/>
      <c r="DID163" s="221"/>
      <c r="DIE163" s="221"/>
      <c r="DIF163" s="221"/>
      <c r="DIG163" s="221"/>
      <c r="DIH163" s="221"/>
      <c r="DII163" s="221"/>
      <c r="DIJ163" s="221"/>
      <c r="DIK163" s="221"/>
      <c r="DIL163" s="221"/>
      <c r="DIM163" s="221"/>
      <c r="DIN163" s="221"/>
      <c r="DIO163" s="221"/>
      <c r="DIP163" s="221"/>
      <c r="DIQ163" s="221"/>
      <c r="DIR163" s="221"/>
      <c r="DIS163" s="221"/>
      <c r="DIT163" s="221"/>
      <c r="DIU163" s="221"/>
      <c r="DIV163" s="221"/>
      <c r="DIW163" s="221"/>
      <c r="DIX163" s="221"/>
      <c r="DIY163" s="221"/>
      <c r="DIZ163" s="221"/>
      <c r="DJA163" s="221"/>
      <c r="DJB163" s="221"/>
      <c r="DJC163" s="221"/>
      <c r="DJD163" s="221"/>
      <c r="DJE163" s="221"/>
      <c r="DJF163" s="221"/>
      <c r="DJG163" s="221"/>
      <c r="DJH163" s="221"/>
      <c r="DJI163" s="221"/>
      <c r="DJJ163" s="221"/>
      <c r="DJK163" s="221"/>
      <c r="DJL163" s="221"/>
      <c r="DJM163" s="221"/>
      <c r="DJN163" s="221"/>
      <c r="DJO163" s="221"/>
      <c r="DJP163" s="221"/>
      <c r="DJQ163" s="221"/>
      <c r="DJR163" s="221"/>
      <c r="DJS163" s="221"/>
      <c r="DJT163" s="221"/>
      <c r="DJU163" s="221"/>
      <c r="DJV163" s="221"/>
      <c r="DJW163" s="221"/>
      <c r="DJX163" s="221"/>
      <c r="DJY163" s="221"/>
      <c r="DJZ163" s="221"/>
      <c r="DKA163" s="221"/>
      <c r="DKB163" s="221"/>
      <c r="DKC163" s="221"/>
      <c r="DKD163" s="221"/>
      <c r="DKE163" s="221"/>
      <c r="DKF163" s="221"/>
      <c r="DKG163" s="221"/>
      <c r="DKH163" s="221"/>
      <c r="DKI163" s="221"/>
      <c r="DKJ163" s="221"/>
      <c r="DKK163" s="221"/>
      <c r="DKL163" s="221"/>
      <c r="DKM163" s="221"/>
      <c r="DKN163" s="221"/>
      <c r="DKO163" s="221"/>
      <c r="DKP163" s="221"/>
      <c r="DKQ163" s="221"/>
      <c r="DKR163" s="221"/>
      <c r="DKS163" s="221"/>
      <c r="DKT163" s="221"/>
      <c r="DKU163" s="221"/>
      <c r="DKV163" s="221"/>
      <c r="DKW163" s="221"/>
      <c r="DKX163" s="221"/>
      <c r="DKY163" s="221"/>
      <c r="DKZ163" s="221"/>
      <c r="DLA163" s="221"/>
      <c r="DLB163" s="221"/>
      <c r="DLC163" s="221"/>
      <c r="DLD163" s="221"/>
      <c r="DLE163" s="221"/>
      <c r="DLF163" s="221"/>
      <c r="DLG163" s="221"/>
      <c r="DLH163" s="221"/>
      <c r="DLI163" s="221"/>
      <c r="DLJ163" s="221"/>
      <c r="DLK163" s="221"/>
      <c r="DLL163" s="221"/>
      <c r="DLM163" s="221"/>
      <c r="DLN163" s="221"/>
      <c r="DLO163" s="221"/>
      <c r="DLP163" s="221"/>
      <c r="DLQ163" s="221"/>
      <c r="DLR163" s="221"/>
      <c r="DLS163" s="221"/>
      <c r="DLT163" s="221"/>
      <c r="DLU163" s="221"/>
      <c r="DLV163" s="221"/>
      <c r="DLW163" s="221"/>
      <c r="DLX163" s="221"/>
      <c r="DLY163" s="221"/>
      <c r="DLZ163" s="221"/>
      <c r="DMA163" s="221"/>
      <c r="DMB163" s="221"/>
      <c r="DMC163" s="221"/>
      <c r="DMD163" s="221"/>
      <c r="DME163" s="221"/>
      <c r="DMF163" s="221"/>
      <c r="DMG163" s="221"/>
      <c r="DMH163" s="221"/>
      <c r="DMI163" s="221"/>
      <c r="DMJ163" s="221"/>
      <c r="DMK163" s="221"/>
      <c r="DML163" s="221"/>
      <c r="DMM163" s="221"/>
      <c r="DMN163" s="221"/>
      <c r="DMO163" s="221"/>
      <c r="DMP163" s="221"/>
      <c r="DMQ163" s="221"/>
      <c r="DMR163" s="221"/>
      <c r="DMS163" s="221"/>
      <c r="DMT163" s="221"/>
      <c r="DMU163" s="221"/>
      <c r="DMV163" s="221"/>
      <c r="DMW163" s="221"/>
      <c r="DMX163" s="221"/>
      <c r="DMY163" s="221"/>
      <c r="DMZ163" s="221"/>
      <c r="DNA163" s="221"/>
      <c r="DNB163" s="221"/>
      <c r="DNC163" s="221"/>
      <c r="DND163" s="221"/>
      <c r="DNE163" s="221"/>
      <c r="DNF163" s="221"/>
      <c r="DNG163" s="221"/>
      <c r="DNH163" s="221"/>
      <c r="DNI163" s="221"/>
      <c r="DNJ163" s="221"/>
      <c r="DNK163" s="221"/>
      <c r="DNL163" s="221"/>
      <c r="DNM163" s="221"/>
      <c r="DNN163" s="221"/>
      <c r="DNO163" s="221"/>
      <c r="DNP163" s="221"/>
      <c r="DNQ163" s="221"/>
      <c r="DNR163" s="221"/>
      <c r="DNS163" s="221"/>
      <c r="DNT163" s="221"/>
      <c r="DNU163" s="221"/>
      <c r="DNV163" s="221"/>
      <c r="DNW163" s="221"/>
      <c r="DNX163" s="221"/>
      <c r="DNY163" s="221"/>
      <c r="DNZ163" s="221"/>
      <c r="DOA163" s="221"/>
      <c r="DOB163" s="221"/>
      <c r="DOC163" s="221"/>
      <c r="DOD163" s="221"/>
      <c r="DOE163" s="221"/>
      <c r="DOF163" s="221"/>
      <c r="DOG163" s="221"/>
      <c r="DOH163" s="221"/>
      <c r="DOI163" s="221"/>
      <c r="DOJ163" s="221"/>
      <c r="DOK163" s="221"/>
      <c r="DOL163" s="221"/>
      <c r="DOM163" s="221"/>
      <c r="DON163" s="221"/>
      <c r="DOO163" s="221"/>
      <c r="DOP163" s="221"/>
      <c r="DOQ163" s="221"/>
      <c r="DOR163" s="221"/>
      <c r="DOS163" s="221"/>
      <c r="DOT163" s="221"/>
      <c r="DOU163" s="221"/>
      <c r="DOV163" s="221"/>
      <c r="DOW163" s="221"/>
      <c r="DOX163" s="221"/>
      <c r="DOY163" s="221"/>
      <c r="DOZ163" s="221"/>
      <c r="DPA163" s="221"/>
      <c r="DPB163" s="221"/>
      <c r="DPC163" s="221"/>
      <c r="DPD163" s="221"/>
      <c r="DPE163" s="221"/>
      <c r="DPF163" s="221"/>
      <c r="DPG163" s="221"/>
      <c r="DPH163" s="221"/>
      <c r="DPI163" s="221"/>
      <c r="DPJ163" s="221"/>
      <c r="DPK163" s="221"/>
      <c r="DPL163" s="221"/>
      <c r="DPM163" s="221"/>
      <c r="DPN163" s="221"/>
      <c r="DPO163" s="221"/>
      <c r="DPP163" s="221"/>
      <c r="DPQ163" s="221"/>
      <c r="DPR163" s="221"/>
      <c r="DPS163" s="221"/>
      <c r="DPT163" s="221"/>
      <c r="DPU163" s="221"/>
      <c r="DPV163" s="221"/>
      <c r="DPW163" s="221"/>
      <c r="DPX163" s="221"/>
      <c r="DPY163" s="221"/>
      <c r="DPZ163" s="221"/>
      <c r="DQA163" s="221"/>
      <c r="DQB163" s="221"/>
      <c r="DQC163" s="221"/>
      <c r="DQD163" s="221"/>
      <c r="DQE163" s="221"/>
      <c r="DQF163" s="221"/>
      <c r="DQG163" s="221"/>
      <c r="DQH163" s="221"/>
      <c r="DQI163" s="221"/>
      <c r="DQJ163" s="221"/>
      <c r="DQK163" s="221"/>
      <c r="DQL163" s="221"/>
      <c r="DQM163" s="221"/>
      <c r="DQN163" s="221"/>
      <c r="DQO163" s="221"/>
      <c r="DQP163" s="221"/>
      <c r="DQQ163" s="221"/>
      <c r="DQR163" s="221"/>
      <c r="DQS163" s="221"/>
      <c r="DQT163" s="221"/>
      <c r="DQU163" s="221"/>
      <c r="DQV163" s="221"/>
      <c r="DQW163" s="221"/>
      <c r="DQX163" s="221"/>
      <c r="DQY163" s="221"/>
      <c r="DQZ163" s="221"/>
      <c r="DRA163" s="221"/>
      <c r="DRB163" s="221"/>
      <c r="DRC163" s="221"/>
      <c r="DRD163" s="221"/>
      <c r="DRE163" s="221"/>
      <c r="DRF163" s="221"/>
      <c r="DRG163" s="221"/>
      <c r="DRH163" s="221"/>
      <c r="DRI163" s="221"/>
      <c r="DRJ163" s="221"/>
      <c r="DRK163" s="221"/>
      <c r="DRL163" s="221"/>
      <c r="DRM163" s="221"/>
      <c r="DRN163" s="221"/>
      <c r="DRO163" s="221"/>
      <c r="DRP163" s="221"/>
      <c r="DRQ163" s="221"/>
      <c r="DRR163" s="221"/>
      <c r="DRS163" s="221"/>
      <c r="DRT163" s="221"/>
      <c r="DRU163" s="221"/>
      <c r="DRV163" s="221"/>
      <c r="DRW163" s="221"/>
      <c r="DRX163" s="221"/>
      <c r="DRY163" s="221"/>
      <c r="DRZ163" s="221"/>
      <c r="DSA163" s="221"/>
      <c r="DSB163" s="221"/>
      <c r="DSC163" s="221"/>
      <c r="DSD163" s="221"/>
      <c r="DSE163" s="221"/>
      <c r="DSF163" s="221"/>
      <c r="DSG163" s="221"/>
      <c r="DSH163" s="221"/>
      <c r="DSI163" s="221"/>
      <c r="DSJ163" s="221"/>
      <c r="DSK163" s="221"/>
      <c r="DSL163" s="221"/>
      <c r="DSM163" s="221"/>
      <c r="DSN163" s="221"/>
      <c r="DSO163" s="221"/>
      <c r="DSP163" s="221"/>
      <c r="DSQ163" s="221"/>
      <c r="DSR163" s="221"/>
      <c r="DSS163" s="221"/>
      <c r="DST163" s="221"/>
      <c r="DSU163" s="221"/>
      <c r="DSV163" s="221"/>
      <c r="DSW163" s="221"/>
      <c r="DSX163" s="221"/>
      <c r="DSY163" s="221"/>
      <c r="DSZ163" s="221"/>
      <c r="DTA163" s="221"/>
      <c r="DTB163" s="221"/>
      <c r="DTC163" s="221"/>
      <c r="DTD163" s="221"/>
      <c r="DTE163" s="221"/>
      <c r="DTF163" s="221"/>
      <c r="DTG163" s="221"/>
      <c r="DTH163" s="221"/>
      <c r="DTI163" s="221"/>
      <c r="DTJ163" s="221"/>
      <c r="DTK163" s="221"/>
      <c r="DTL163" s="221"/>
      <c r="DTM163" s="221"/>
      <c r="DTN163" s="221"/>
      <c r="DTO163" s="221"/>
      <c r="DTP163" s="221"/>
      <c r="DTQ163" s="221"/>
      <c r="DTR163" s="221"/>
      <c r="DTS163" s="221"/>
      <c r="DTT163" s="221"/>
      <c r="DTU163" s="221"/>
      <c r="DTV163" s="221"/>
      <c r="DTW163" s="221"/>
      <c r="DTX163" s="221"/>
      <c r="DTY163" s="221"/>
      <c r="DTZ163" s="221"/>
      <c r="DUA163" s="221"/>
      <c r="DUB163" s="221"/>
      <c r="DUC163" s="221"/>
      <c r="DUD163" s="221"/>
      <c r="DUE163" s="221"/>
      <c r="DUF163" s="221"/>
      <c r="DUG163" s="221"/>
      <c r="DUH163" s="221"/>
      <c r="DUI163" s="221"/>
      <c r="DUJ163" s="221"/>
      <c r="DUK163" s="221"/>
      <c r="DUL163" s="221"/>
      <c r="DUM163" s="221"/>
      <c r="DUN163" s="221"/>
      <c r="DUO163" s="221"/>
      <c r="DUP163" s="221"/>
      <c r="DUQ163" s="221"/>
      <c r="DUR163" s="221"/>
      <c r="DUS163" s="221"/>
      <c r="DUT163" s="221"/>
      <c r="DUU163" s="221"/>
      <c r="DUV163" s="221"/>
      <c r="DUW163" s="221"/>
      <c r="DUX163" s="221"/>
      <c r="DUY163" s="221"/>
      <c r="DUZ163" s="221"/>
      <c r="DVA163" s="221"/>
      <c r="DVB163" s="221"/>
      <c r="DVC163" s="221"/>
      <c r="DVD163" s="221"/>
      <c r="DVE163" s="221"/>
      <c r="DVF163" s="221"/>
      <c r="DVG163" s="221"/>
      <c r="DVH163" s="221"/>
      <c r="DVI163" s="221"/>
      <c r="DVJ163" s="221"/>
      <c r="DVK163" s="221"/>
      <c r="DVL163" s="221"/>
      <c r="DVM163" s="221"/>
      <c r="DVN163" s="221"/>
      <c r="DVO163" s="221"/>
      <c r="DVP163" s="221"/>
      <c r="DVQ163" s="221"/>
      <c r="DVR163" s="221"/>
      <c r="DVS163" s="221"/>
      <c r="DVT163" s="221"/>
      <c r="DVU163" s="221"/>
      <c r="DVV163" s="221"/>
      <c r="DVW163" s="221"/>
      <c r="DVX163" s="221"/>
      <c r="DVY163" s="221"/>
      <c r="DVZ163" s="221"/>
      <c r="DWA163" s="221"/>
      <c r="DWB163" s="221"/>
      <c r="DWC163" s="221"/>
      <c r="DWD163" s="221"/>
      <c r="DWE163" s="221"/>
      <c r="DWF163" s="221"/>
      <c r="DWG163" s="221"/>
      <c r="DWH163" s="221"/>
      <c r="DWI163" s="221"/>
      <c r="DWJ163" s="221"/>
      <c r="DWK163" s="221"/>
      <c r="DWL163" s="221"/>
      <c r="DWM163" s="221"/>
      <c r="DWN163" s="221"/>
      <c r="DWO163" s="221"/>
      <c r="DWP163" s="221"/>
      <c r="DWQ163" s="221"/>
      <c r="DWR163" s="221"/>
      <c r="DWS163" s="221"/>
      <c r="DWT163" s="221"/>
      <c r="DWU163" s="221"/>
      <c r="DWV163" s="221"/>
      <c r="DWW163" s="221"/>
      <c r="DWX163" s="221"/>
      <c r="DWY163" s="221"/>
      <c r="DWZ163" s="221"/>
      <c r="DXA163" s="221"/>
      <c r="DXB163" s="221"/>
      <c r="DXC163" s="221"/>
      <c r="DXD163" s="221"/>
      <c r="DXE163" s="221"/>
      <c r="DXF163" s="221"/>
      <c r="DXG163" s="221"/>
      <c r="DXH163" s="221"/>
      <c r="DXI163" s="221"/>
      <c r="DXJ163" s="221"/>
      <c r="DXK163" s="221"/>
      <c r="DXL163" s="221"/>
      <c r="DXM163" s="221"/>
      <c r="DXN163" s="221"/>
      <c r="DXO163" s="221"/>
      <c r="DXP163" s="221"/>
      <c r="DXQ163" s="221"/>
      <c r="DXR163" s="221"/>
      <c r="DXS163" s="221"/>
      <c r="DXT163" s="221"/>
      <c r="DXU163" s="221"/>
      <c r="DXV163" s="221"/>
      <c r="DXW163" s="221"/>
      <c r="DXX163" s="221"/>
      <c r="DXY163" s="221"/>
      <c r="DXZ163" s="221"/>
      <c r="DYA163" s="221"/>
      <c r="DYB163" s="221"/>
      <c r="DYC163" s="221"/>
      <c r="DYD163" s="221"/>
      <c r="DYE163" s="221"/>
      <c r="DYF163" s="221"/>
      <c r="DYG163" s="221"/>
      <c r="DYH163" s="221"/>
      <c r="DYI163" s="221"/>
      <c r="DYJ163" s="221"/>
      <c r="DYK163" s="221"/>
      <c r="DYL163" s="221"/>
      <c r="DYM163" s="221"/>
      <c r="DYN163" s="221"/>
      <c r="DYO163" s="221"/>
      <c r="DYP163" s="221"/>
      <c r="DYQ163" s="221"/>
      <c r="DYR163" s="221"/>
      <c r="DYS163" s="221"/>
      <c r="DYT163" s="221"/>
      <c r="DYU163" s="221"/>
      <c r="DYV163" s="221"/>
      <c r="DYW163" s="221"/>
      <c r="DYX163" s="221"/>
      <c r="DYY163" s="221"/>
      <c r="DYZ163" s="221"/>
      <c r="DZA163" s="221"/>
      <c r="DZB163" s="221"/>
      <c r="DZC163" s="221"/>
      <c r="DZD163" s="221"/>
      <c r="DZE163" s="221"/>
      <c r="DZF163" s="221"/>
      <c r="DZG163" s="221"/>
      <c r="DZH163" s="221"/>
      <c r="DZI163" s="221"/>
      <c r="DZJ163" s="221"/>
      <c r="DZK163" s="221"/>
      <c r="DZL163" s="221"/>
      <c r="DZM163" s="221"/>
      <c r="DZN163" s="221"/>
      <c r="DZO163" s="221"/>
      <c r="DZP163" s="221"/>
      <c r="DZQ163" s="221"/>
      <c r="DZR163" s="221"/>
      <c r="DZS163" s="221"/>
      <c r="DZT163" s="221"/>
      <c r="DZU163" s="221"/>
      <c r="DZV163" s="221"/>
      <c r="DZW163" s="221"/>
      <c r="DZX163" s="221"/>
      <c r="DZY163" s="221"/>
      <c r="DZZ163" s="221"/>
      <c r="EAA163" s="221"/>
      <c r="EAB163" s="221"/>
      <c r="EAC163" s="221"/>
      <c r="EAD163" s="221"/>
      <c r="EAE163" s="221"/>
      <c r="EAF163" s="221"/>
      <c r="EAG163" s="221"/>
      <c r="EAH163" s="221"/>
      <c r="EAI163" s="221"/>
      <c r="EAJ163" s="221"/>
      <c r="EAK163" s="221"/>
      <c r="EAL163" s="221"/>
      <c r="EAM163" s="221"/>
      <c r="EAN163" s="221"/>
      <c r="EAO163" s="221"/>
      <c r="EAP163" s="221"/>
      <c r="EAQ163" s="221"/>
      <c r="EAR163" s="221"/>
      <c r="EAS163" s="221"/>
      <c r="EAT163" s="221"/>
      <c r="EAU163" s="221"/>
      <c r="EAV163" s="221"/>
      <c r="EAW163" s="221"/>
      <c r="EAX163" s="221"/>
      <c r="EAY163" s="221"/>
      <c r="EAZ163" s="221"/>
      <c r="EBA163" s="221"/>
      <c r="EBB163" s="221"/>
      <c r="EBC163" s="221"/>
      <c r="EBD163" s="221"/>
      <c r="EBE163" s="221"/>
      <c r="EBF163" s="221"/>
      <c r="EBG163" s="221"/>
      <c r="EBH163" s="221"/>
      <c r="EBI163" s="221"/>
      <c r="EBJ163" s="221"/>
      <c r="EBK163" s="221"/>
      <c r="EBL163" s="221"/>
      <c r="EBM163" s="221"/>
      <c r="EBN163" s="221"/>
      <c r="EBO163" s="221"/>
      <c r="EBP163" s="221"/>
      <c r="EBQ163" s="221"/>
      <c r="EBR163" s="221"/>
      <c r="EBS163" s="221"/>
      <c r="EBT163" s="221"/>
      <c r="EBU163" s="221"/>
      <c r="EBV163" s="221"/>
      <c r="EBW163" s="221"/>
      <c r="EBX163" s="221"/>
      <c r="EBY163" s="221"/>
      <c r="EBZ163" s="221"/>
      <c r="ECA163" s="221"/>
      <c r="ECB163" s="221"/>
      <c r="ECC163" s="221"/>
      <c r="ECD163" s="221"/>
      <c r="ECE163" s="221"/>
      <c r="ECF163" s="221"/>
      <c r="ECG163" s="221"/>
      <c r="ECH163" s="221"/>
      <c r="ECI163" s="221"/>
      <c r="ECJ163" s="221"/>
      <c r="ECK163" s="221"/>
      <c r="ECL163" s="221"/>
      <c r="ECM163" s="221"/>
      <c r="ECN163" s="221"/>
      <c r="ECO163" s="221"/>
      <c r="ECP163" s="221"/>
      <c r="ECQ163" s="221"/>
      <c r="ECR163" s="221"/>
      <c r="ECS163" s="221"/>
      <c r="ECT163" s="221"/>
      <c r="ECU163" s="221"/>
      <c r="ECV163" s="221"/>
      <c r="ECW163" s="221"/>
      <c r="ECX163" s="221"/>
      <c r="ECY163" s="221"/>
      <c r="ECZ163" s="221"/>
      <c r="EDA163" s="221"/>
      <c r="EDB163" s="221"/>
      <c r="EDC163" s="221"/>
      <c r="EDD163" s="221"/>
      <c r="EDE163" s="221"/>
      <c r="EDF163" s="221"/>
      <c r="EDG163" s="221"/>
      <c r="EDH163" s="221"/>
      <c r="EDI163" s="221"/>
      <c r="EDJ163" s="221"/>
      <c r="EDK163" s="221"/>
      <c r="EDL163" s="221"/>
      <c r="EDM163" s="221"/>
      <c r="EDN163" s="221"/>
      <c r="EDO163" s="221"/>
      <c r="EDP163" s="221"/>
      <c r="EDQ163" s="221"/>
      <c r="EDR163" s="221"/>
      <c r="EDS163" s="221"/>
      <c r="EDT163" s="221"/>
      <c r="EDU163" s="221"/>
      <c r="EDV163" s="221"/>
      <c r="EDW163" s="221"/>
      <c r="EDX163" s="221"/>
      <c r="EDY163" s="221"/>
      <c r="EDZ163" s="221"/>
      <c r="EEA163" s="221"/>
      <c r="EEB163" s="221"/>
      <c r="EEC163" s="221"/>
      <c r="EED163" s="221"/>
      <c r="EEE163" s="221"/>
      <c r="EEF163" s="221"/>
      <c r="EEG163" s="221"/>
      <c r="EEH163" s="221"/>
      <c r="EEI163" s="221"/>
      <c r="EEJ163" s="221"/>
      <c r="EEK163" s="221"/>
      <c r="EEL163" s="221"/>
      <c r="EEM163" s="221"/>
      <c r="EEN163" s="221"/>
      <c r="EEO163" s="221"/>
      <c r="EEP163" s="221"/>
      <c r="EEQ163" s="221"/>
      <c r="EER163" s="221"/>
      <c r="EES163" s="221"/>
      <c r="EET163" s="221"/>
      <c r="EEU163" s="221"/>
      <c r="EEV163" s="221"/>
      <c r="EEW163" s="221"/>
      <c r="EEX163" s="221"/>
      <c r="EEY163" s="221"/>
      <c r="EEZ163" s="221"/>
      <c r="EFA163" s="221"/>
      <c r="EFB163" s="221"/>
      <c r="EFC163" s="221"/>
      <c r="EFD163" s="221"/>
      <c r="EFE163" s="221"/>
      <c r="EFF163" s="221"/>
      <c r="EFG163" s="221"/>
      <c r="EFH163" s="221"/>
      <c r="EFI163" s="221"/>
      <c r="EFJ163" s="221"/>
      <c r="EFK163" s="221"/>
      <c r="EFL163" s="221"/>
      <c r="EFM163" s="221"/>
      <c r="EFN163" s="221"/>
      <c r="EFO163" s="221"/>
      <c r="EFP163" s="221"/>
      <c r="EFQ163" s="221"/>
      <c r="EFR163" s="221"/>
      <c r="EFS163" s="221"/>
      <c r="EFT163" s="221"/>
      <c r="EFU163" s="221"/>
      <c r="EFV163" s="221"/>
      <c r="EFW163" s="221"/>
      <c r="EFX163" s="221"/>
      <c r="EFY163" s="221"/>
      <c r="EFZ163" s="221"/>
      <c r="EGA163" s="221"/>
      <c r="EGB163" s="221"/>
      <c r="EGC163" s="221"/>
      <c r="EGD163" s="221"/>
      <c r="EGE163" s="221"/>
      <c r="EGF163" s="221"/>
      <c r="EGG163" s="221"/>
      <c r="EGH163" s="221"/>
      <c r="EGI163" s="221"/>
      <c r="EGJ163" s="221"/>
      <c r="EGK163" s="221"/>
      <c r="EGL163" s="221"/>
      <c r="EGM163" s="221"/>
      <c r="EGN163" s="221"/>
      <c r="EGO163" s="221"/>
      <c r="EGP163" s="221"/>
      <c r="EGQ163" s="221"/>
      <c r="EGR163" s="221"/>
      <c r="EGS163" s="221"/>
      <c r="EGT163" s="221"/>
      <c r="EGU163" s="221"/>
      <c r="EGV163" s="221"/>
      <c r="EGW163" s="221"/>
      <c r="EGX163" s="221"/>
      <c r="EGY163" s="221"/>
      <c r="EGZ163" s="221"/>
      <c r="EHA163" s="221"/>
      <c r="EHB163" s="221"/>
      <c r="EHC163" s="221"/>
      <c r="EHD163" s="221"/>
      <c r="EHE163" s="221"/>
      <c r="EHF163" s="221"/>
      <c r="EHG163" s="221"/>
      <c r="EHH163" s="221"/>
      <c r="EHI163" s="221"/>
      <c r="EHJ163" s="221"/>
      <c r="EHK163" s="221"/>
      <c r="EHL163" s="221"/>
      <c r="EHM163" s="221"/>
      <c r="EHN163" s="221"/>
      <c r="EHO163" s="221"/>
      <c r="EHP163" s="221"/>
      <c r="EHQ163" s="221"/>
      <c r="EHR163" s="221"/>
      <c r="EHS163" s="221"/>
      <c r="EHT163" s="221"/>
      <c r="EHU163" s="221"/>
      <c r="EHV163" s="221"/>
      <c r="EHW163" s="221"/>
      <c r="EHX163" s="221"/>
      <c r="EHY163" s="221"/>
      <c r="EHZ163" s="221"/>
      <c r="EIA163" s="221"/>
      <c r="EIB163" s="221"/>
      <c r="EIC163" s="221"/>
      <c r="EID163" s="221"/>
      <c r="EIE163" s="221"/>
      <c r="EIF163" s="221"/>
      <c r="EIG163" s="221"/>
      <c r="EIH163" s="221"/>
      <c r="EII163" s="221"/>
      <c r="EIJ163" s="221"/>
      <c r="EIK163" s="221"/>
      <c r="EIL163" s="221"/>
      <c r="EIM163" s="221"/>
      <c r="EIN163" s="221"/>
      <c r="EIO163" s="221"/>
      <c r="EIP163" s="221"/>
      <c r="EIQ163" s="221"/>
      <c r="EIR163" s="221"/>
      <c r="EIS163" s="221"/>
      <c r="EIT163" s="221"/>
      <c r="EIU163" s="221"/>
      <c r="EIV163" s="221"/>
      <c r="EIW163" s="221"/>
      <c r="EIX163" s="221"/>
      <c r="EIY163" s="221"/>
      <c r="EIZ163" s="221"/>
      <c r="EJA163" s="221"/>
      <c r="EJB163" s="221"/>
      <c r="EJC163" s="221"/>
      <c r="EJD163" s="221"/>
      <c r="EJE163" s="221"/>
      <c r="EJF163" s="221"/>
      <c r="EJG163" s="221"/>
      <c r="EJH163" s="221"/>
      <c r="EJI163" s="221"/>
      <c r="EJJ163" s="221"/>
      <c r="EJK163" s="221"/>
      <c r="EJL163" s="221"/>
      <c r="EJM163" s="221"/>
      <c r="EJN163" s="221"/>
      <c r="EJO163" s="221"/>
      <c r="EJP163" s="221"/>
      <c r="EJQ163" s="221"/>
      <c r="EJR163" s="221"/>
      <c r="EJS163" s="221"/>
      <c r="EJT163" s="221"/>
      <c r="EJU163" s="221"/>
      <c r="EJV163" s="221"/>
      <c r="EJW163" s="221"/>
      <c r="EJX163" s="221"/>
      <c r="EJY163" s="221"/>
      <c r="EJZ163" s="221"/>
      <c r="EKA163" s="221"/>
      <c r="EKB163" s="221"/>
      <c r="EKC163" s="221"/>
      <c r="EKD163" s="221"/>
      <c r="EKE163" s="221"/>
      <c r="EKF163" s="221"/>
      <c r="EKG163" s="221"/>
      <c r="EKH163" s="221"/>
      <c r="EKI163" s="221"/>
      <c r="EKJ163" s="221"/>
      <c r="EKK163" s="221"/>
      <c r="EKL163" s="221"/>
      <c r="EKM163" s="221"/>
      <c r="EKN163" s="221"/>
      <c r="EKO163" s="221"/>
      <c r="EKP163" s="221"/>
      <c r="EKQ163" s="221"/>
      <c r="EKR163" s="221"/>
      <c r="EKS163" s="221"/>
      <c r="EKT163" s="221"/>
      <c r="EKU163" s="221"/>
      <c r="EKV163" s="221"/>
      <c r="EKW163" s="221"/>
      <c r="EKX163" s="221"/>
      <c r="EKY163" s="221"/>
      <c r="EKZ163" s="221"/>
      <c r="ELA163" s="221"/>
      <c r="ELB163" s="221"/>
      <c r="ELC163" s="221"/>
      <c r="ELD163" s="221"/>
      <c r="ELE163" s="221"/>
      <c r="ELF163" s="221"/>
      <c r="ELG163" s="221"/>
      <c r="ELH163" s="221"/>
      <c r="ELI163" s="221"/>
      <c r="ELJ163" s="221"/>
      <c r="ELK163" s="221"/>
      <c r="ELL163" s="221"/>
      <c r="ELM163" s="221"/>
      <c r="ELN163" s="221"/>
      <c r="ELO163" s="221"/>
      <c r="ELP163" s="221"/>
      <c r="ELQ163" s="221"/>
      <c r="ELR163" s="221"/>
      <c r="ELS163" s="221"/>
      <c r="ELT163" s="221"/>
      <c r="ELU163" s="221"/>
      <c r="ELV163" s="221"/>
      <c r="ELW163" s="221"/>
      <c r="ELX163" s="221"/>
      <c r="ELY163" s="221"/>
      <c r="ELZ163" s="221"/>
      <c r="EMA163" s="221"/>
      <c r="EMB163" s="221"/>
      <c r="EMC163" s="221"/>
      <c r="EMD163" s="221"/>
      <c r="EME163" s="221"/>
      <c r="EMF163" s="221"/>
      <c r="EMG163" s="221"/>
      <c r="EMH163" s="221"/>
      <c r="EMI163" s="221"/>
      <c r="EMJ163" s="221"/>
      <c r="EMK163" s="221"/>
      <c r="EML163" s="221"/>
      <c r="EMM163" s="221"/>
      <c r="EMN163" s="221"/>
      <c r="EMO163" s="221"/>
      <c r="EMP163" s="221"/>
      <c r="EMQ163" s="221"/>
      <c r="EMR163" s="221"/>
      <c r="EMS163" s="221"/>
      <c r="EMT163" s="221"/>
      <c r="EMU163" s="221"/>
      <c r="EMV163" s="221"/>
      <c r="EMW163" s="221"/>
      <c r="EMX163" s="221"/>
      <c r="EMY163" s="221"/>
      <c r="EMZ163" s="221"/>
      <c r="ENA163" s="221"/>
      <c r="ENB163" s="221"/>
      <c r="ENC163" s="221"/>
      <c r="END163" s="221"/>
      <c r="ENE163" s="221"/>
      <c r="ENF163" s="221"/>
      <c r="ENG163" s="221"/>
      <c r="ENH163" s="221"/>
      <c r="ENI163" s="221"/>
      <c r="ENJ163" s="221"/>
      <c r="ENK163" s="221"/>
      <c r="ENL163" s="221"/>
      <c r="ENM163" s="221"/>
      <c r="ENN163" s="221"/>
      <c r="ENO163" s="221"/>
      <c r="ENP163" s="221"/>
      <c r="ENQ163" s="221"/>
      <c r="ENR163" s="221"/>
      <c r="ENS163" s="221"/>
      <c r="ENT163" s="221"/>
      <c r="ENU163" s="221"/>
      <c r="ENV163" s="221"/>
      <c r="ENW163" s="221"/>
      <c r="ENX163" s="221"/>
      <c r="ENY163" s="221"/>
      <c r="ENZ163" s="221"/>
      <c r="EOA163" s="221"/>
      <c r="EOB163" s="221"/>
      <c r="EOC163" s="221"/>
      <c r="EOD163" s="221"/>
      <c r="EOE163" s="221"/>
      <c r="EOF163" s="221"/>
      <c r="EOG163" s="221"/>
      <c r="EOH163" s="221"/>
      <c r="EOI163" s="221"/>
      <c r="EOJ163" s="221"/>
      <c r="EOK163" s="221"/>
      <c r="EOL163" s="221"/>
      <c r="EOM163" s="221"/>
      <c r="EON163" s="221"/>
      <c r="EOO163" s="221"/>
      <c r="EOP163" s="221"/>
      <c r="EOQ163" s="221"/>
      <c r="EOR163" s="221"/>
      <c r="EOS163" s="221"/>
      <c r="EOT163" s="221"/>
      <c r="EOU163" s="221"/>
      <c r="EOV163" s="221"/>
      <c r="EOW163" s="221"/>
      <c r="EOX163" s="221"/>
      <c r="EOY163" s="221"/>
      <c r="EOZ163" s="221"/>
      <c r="EPA163" s="221"/>
      <c r="EPB163" s="221"/>
      <c r="EPC163" s="221"/>
      <c r="EPD163" s="221"/>
      <c r="EPE163" s="221"/>
      <c r="EPF163" s="221"/>
      <c r="EPG163" s="221"/>
      <c r="EPH163" s="221"/>
      <c r="EPI163" s="221"/>
      <c r="EPJ163" s="221"/>
      <c r="EPK163" s="221"/>
      <c r="EPL163" s="221"/>
      <c r="EPM163" s="221"/>
      <c r="EPN163" s="221"/>
      <c r="EPO163" s="221"/>
      <c r="EPP163" s="221"/>
      <c r="EPQ163" s="221"/>
      <c r="EPR163" s="221"/>
      <c r="EPS163" s="221"/>
      <c r="EPT163" s="221"/>
      <c r="EPU163" s="221"/>
      <c r="EPV163" s="221"/>
      <c r="EPW163" s="221"/>
      <c r="EPX163" s="221"/>
      <c r="EPY163" s="221"/>
      <c r="EPZ163" s="221"/>
      <c r="EQA163" s="221"/>
      <c r="EQB163" s="221"/>
      <c r="EQC163" s="221"/>
      <c r="EQD163" s="221"/>
      <c r="EQE163" s="221"/>
      <c r="EQF163" s="221"/>
      <c r="EQG163" s="221"/>
      <c r="EQH163" s="221"/>
      <c r="EQI163" s="221"/>
      <c r="EQJ163" s="221"/>
      <c r="EQK163" s="221"/>
      <c r="EQL163" s="221"/>
      <c r="EQM163" s="221"/>
      <c r="EQN163" s="221"/>
      <c r="EQO163" s="221"/>
      <c r="EQP163" s="221"/>
      <c r="EQQ163" s="221"/>
      <c r="EQR163" s="221"/>
      <c r="EQS163" s="221"/>
      <c r="EQT163" s="221"/>
      <c r="EQU163" s="221"/>
      <c r="EQV163" s="221"/>
      <c r="EQW163" s="221"/>
      <c r="EQX163" s="221"/>
      <c r="EQY163" s="221"/>
      <c r="EQZ163" s="221"/>
      <c r="ERA163" s="221"/>
      <c r="ERB163" s="221"/>
      <c r="ERC163" s="221"/>
      <c r="ERD163" s="221"/>
      <c r="ERE163" s="221"/>
      <c r="ERF163" s="221"/>
      <c r="ERG163" s="221"/>
      <c r="ERH163" s="221"/>
      <c r="ERI163" s="221"/>
      <c r="ERJ163" s="221"/>
      <c r="ERK163" s="221"/>
      <c r="ERL163" s="221"/>
      <c r="ERM163" s="221"/>
      <c r="ERN163" s="221"/>
      <c r="ERO163" s="221"/>
      <c r="ERP163" s="221"/>
      <c r="ERQ163" s="221"/>
      <c r="ERR163" s="221"/>
      <c r="ERS163" s="221"/>
      <c r="ERT163" s="221"/>
      <c r="ERU163" s="221"/>
      <c r="ERV163" s="221"/>
      <c r="ERW163" s="221"/>
      <c r="ERX163" s="221"/>
      <c r="ERY163" s="221"/>
      <c r="ERZ163" s="221"/>
      <c r="ESA163" s="221"/>
      <c r="ESB163" s="221"/>
      <c r="ESC163" s="221"/>
      <c r="ESD163" s="221"/>
      <c r="ESE163" s="221"/>
      <c r="ESF163" s="221"/>
      <c r="ESG163" s="221"/>
      <c r="ESH163" s="221"/>
      <c r="ESI163" s="221"/>
      <c r="ESJ163" s="221"/>
      <c r="ESK163" s="221"/>
      <c r="ESL163" s="221"/>
      <c r="ESM163" s="221"/>
      <c r="ESN163" s="221"/>
      <c r="ESO163" s="221"/>
      <c r="ESP163" s="221"/>
      <c r="ESQ163" s="221"/>
      <c r="ESR163" s="221"/>
      <c r="ESS163" s="221"/>
      <c r="EST163" s="221"/>
      <c r="ESU163" s="221"/>
      <c r="ESV163" s="221"/>
      <c r="ESW163" s="221"/>
      <c r="ESX163" s="221"/>
      <c r="ESY163" s="221"/>
      <c r="ESZ163" s="221"/>
      <c r="ETA163" s="221"/>
      <c r="ETB163" s="221"/>
      <c r="ETC163" s="221"/>
      <c r="ETD163" s="221"/>
      <c r="ETE163" s="221"/>
      <c r="ETF163" s="221"/>
      <c r="ETG163" s="221"/>
      <c r="ETH163" s="221"/>
      <c r="ETI163" s="221"/>
      <c r="ETJ163" s="221"/>
      <c r="ETK163" s="221"/>
      <c r="ETL163" s="221"/>
      <c r="ETM163" s="221"/>
      <c r="ETN163" s="221"/>
      <c r="ETO163" s="221"/>
      <c r="ETP163" s="221"/>
      <c r="ETQ163" s="221"/>
      <c r="ETR163" s="221"/>
      <c r="ETS163" s="221"/>
      <c r="ETT163" s="221"/>
      <c r="ETU163" s="221"/>
      <c r="ETV163" s="221"/>
      <c r="ETW163" s="221"/>
      <c r="ETX163" s="221"/>
      <c r="ETY163" s="221"/>
      <c r="ETZ163" s="221"/>
      <c r="EUA163" s="221"/>
      <c r="EUB163" s="221"/>
      <c r="EUC163" s="221"/>
      <c r="EUD163" s="221"/>
      <c r="EUE163" s="221"/>
      <c r="EUF163" s="221"/>
      <c r="EUG163" s="221"/>
      <c r="EUH163" s="221"/>
      <c r="EUI163" s="221"/>
      <c r="EUJ163" s="221"/>
      <c r="EUK163" s="221"/>
      <c r="EUL163" s="221"/>
      <c r="EUM163" s="221"/>
      <c r="EUN163" s="221"/>
      <c r="EUO163" s="221"/>
      <c r="EUP163" s="221"/>
      <c r="EUQ163" s="221"/>
      <c r="EUR163" s="221"/>
      <c r="EUS163" s="221"/>
      <c r="EUT163" s="221"/>
      <c r="EUU163" s="221"/>
      <c r="EUV163" s="221"/>
      <c r="EUW163" s="221"/>
      <c r="EUX163" s="221"/>
      <c r="EUY163" s="221"/>
      <c r="EUZ163" s="221"/>
      <c r="EVA163" s="221"/>
      <c r="EVB163" s="221"/>
      <c r="EVC163" s="221"/>
      <c r="EVD163" s="221"/>
      <c r="EVE163" s="221"/>
      <c r="EVF163" s="221"/>
      <c r="EVG163" s="221"/>
      <c r="EVH163" s="221"/>
      <c r="EVI163" s="221"/>
      <c r="EVJ163" s="221"/>
      <c r="EVK163" s="221"/>
      <c r="EVL163" s="221"/>
      <c r="EVM163" s="221"/>
      <c r="EVN163" s="221"/>
      <c r="EVO163" s="221"/>
      <c r="EVP163" s="221"/>
      <c r="EVQ163" s="221"/>
      <c r="EVR163" s="221"/>
      <c r="EVS163" s="221"/>
      <c r="EVT163" s="221"/>
      <c r="EVU163" s="221"/>
      <c r="EVV163" s="221"/>
      <c r="EVW163" s="221"/>
      <c r="EVX163" s="221"/>
      <c r="EVY163" s="221"/>
      <c r="EVZ163" s="221"/>
      <c r="EWA163" s="221"/>
      <c r="EWB163" s="221"/>
      <c r="EWC163" s="221"/>
      <c r="EWD163" s="221"/>
      <c r="EWE163" s="221"/>
      <c r="EWF163" s="221"/>
      <c r="EWG163" s="221"/>
      <c r="EWH163" s="221"/>
      <c r="EWI163" s="221"/>
      <c r="EWJ163" s="221"/>
      <c r="EWK163" s="221"/>
      <c r="EWL163" s="221"/>
      <c r="EWM163" s="221"/>
      <c r="EWN163" s="221"/>
      <c r="EWO163" s="221"/>
      <c r="EWP163" s="221"/>
      <c r="EWQ163" s="221"/>
      <c r="EWR163" s="221"/>
      <c r="EWS163" s="221"/>
      <c r="EWT163" s="221"/>
      <c r="EWU163" s="221"/>
      <c r="EWV163" s="221"/>
      <c r="EWW163" s="221"/>
      <c r="EWX163" s="221"/>
      <c r="EWY163" s="221"/>
      <c r="EWZ163" s="221"/>
      <c r="EXA163" s="221"/>
      <c r="EXB163" s="221"/>
      <c r="EXC163" s="221"/>
      <c r="EXD163" s="221"/>
      <c r="EXE163" s="221"/>
      <c r="EXF163" s="221"/>
      <c r="EXG163" s="221"/>
      <c r="EXH163" s="221"/>
      <c r="EXI163" s="221"/>
      <c r="EXJ163" s="221"/>
      <c r="EXK163" s="221"/>
      <c r="EXL163" s="221"/>
      <c r="EXM163" s="221"/>
      <c r="EXN163" s="221"/>
      <c r="EXO163" s="221"/>
      <c r="EXP163" s="221"/>
      <c r="EXQ163" s="221"/>
      <c r="EXR163" s="221"/>
      <c r="EXS163" s="221"/>
      <c r="EXT163" s="221"/>
      <c r="EXU163" s="221"/>
      <c r="EXV163" s="221"/>
      <c r="EXW163" s="221"/>
      <c r="EXX163" s="221"/>
      <c r="EXY163" s="221"/>
      <c r="EXZ163" s="221"/>
      <c r="EYA163" s="221"/>
      <c r="EYB163" s="221"/>
      <c r="EYC163" s="221"/>
      <c r="EYD163" s="221"/>
      <c r="EYE163" s="221"/>
      <c r="EYF163" s="221"/>
      <c r="EYG163" s="221"/>
      <c r="EYH163" s="221"/>
      <c r="EYI163" s="221"/>
      <c r="EYJ163" s="221"/>
      <c r="EYK163" s="221"/>
      <c r="EYL163" s="221"/>
      <c r="EYM163" s="221"/>
      <c r="EYN163" s="221"/>
      <c r="EYO163" s="221"/>
      <c r="EYP163" s="221"/>
      <c r="EYQ163" s="221"/>
      <c r="EYR163" s="221"/>
      <c r="EYS163" s="221"/>
      <c r="EYT163" s="221"/>
      <c r="EYU163" s="221"/>
      <c r="EYV163" s="221"/>
      <c r="EYW163" s="221"/>
      <c r="EYX163" s="221"/>
      <c r="EYY163" s="221"/>
      <c r="EYZ163" s="221"/>
      <c r="EZA163" s="221"/>
      <c r="EZB163" s="221"/>
      <c r="EZC163" s="221"/>
      <c r="EZD163" s="221"/>
      <c r="EZE163" s="221"/>
      <c r="EZF163" s="221"/>
      <c r="EZG163" s="221"/>
      <c r="EZH163" s="221"/>
      <c r="EZI163" s="221"/>
      <c r="EZJ163" s="221"/>
      <c r="EZK163" s="221"/>
      <c r="EZL163" s="221"/>
      <c r="EZM163" s="221"/>
      <c r="EZN163" s="221"/>
      <c r="EZO163" s="221"/>
      <c r="EZP163" s="221"/>
      <c r="EZQ163" s="221"/>
      <c r="EZR163" s="221"/>
      <c r="EZS163" s="221"/>
      <c r="EZT163" s="221"/>
      <c r="EZU163" s="221"/>
      <c r="EZV163" s="221"/>
      <c r="EZW163" s="221"/>
      <c r="EZX163" s="221"/>
      <c r="EZY163" s="221"/>
      <c r="EZZ163" s="221"/>
      <c r="FAA163" s="221"/>
      <c r="FAB163" s="221"/>
      <c r="FAC163" s="221"/>
      <c r="FAD163" s="221"/>
      <c r="FAE163" s="221"/>
      <c r="FAF163" s="221"/>
      <c r="FAG163" s="221"/>
      <c r="FAH163" s="221"/>
      <c r="FAI163" s="221"/>
      <c r="FAJ163" s="221"/>
      <c r="FAK163" s="221"/>
      <c r="FAL163" s="221"/>
      <c r="FAM163" s="221"/>
      <c r="FAN163" s="221"/>
      <c r="FAO163" s="221"/>
      <c r="FAP163" s="221"/>
      <c r="FAQ163" s="221"/>
      <c r="FAR163" s="221"/>
      <c r="FAS163" s="221"/>
      <c r="FAT163" s="221"/>
      <c r="FAU163" s="221"/>
      <c r="FAV163" s="221"/>
      <c r="FAW163" s="221"/>
      <c r="FAX163" s="221"/>
      <c r="FAY163" s="221"/>
      <c r="FAZ163" s="221"/>
      <c r="FBA163" s="221"/>
      <c r="FBB163" s="221"/>
      <c r="FBC163" s="221"/>
      <c r="FBD163" s="221"/>
      <c r="FBE163" s="221"/>
      <c r="FBF163" s="221"/>
      <c r="FBG163" s="221"/>
      <c r="FBH163" s="221"/>
      <c r="FBI163" s="221"/>
      <c r="FBJ163" s="221"/>
      <c r="FBK163" s="221"/>
      <c r="FBL163" s="221"/>
      <c r="FBM163" s="221"/>
      <c r="FBN163" s="221"/>
      <c r="FBO163" s="221"/>
      <c r="FBP163" s="221"/>
      <c r="FBQ163" s="221"/>
      <c r="FBR163" s="221"/>
      <c r="FBS163" s="221"/>
      <c r="FBT163" s="221"/>
      <c r="FBU163" s="221"/>
      <c r="FBV163" s="221"/>
      <c r="FBW163" s="221"/>
      <c r="FBX163" s="221"/>
      <c r="FBY163" s="221"/>
      <c r="FBZ163" s="221"/>
      <c r="FCA163" s="221"/>
      <c r="FCB163" s="221"/>
      <c r="FCC163" s="221"/>
      <c r="FCD163" s="221"/>
      <c r="FCE163" s="221"/>
      <c r="FCF163" s="221"/>
      <c r="FCG163" s="221"/>
      <c r="FCH163" s="221"/>
      <c r="FCI163" s="221"/>
      <c r="FCJ163" s="221"/>
      <c r="FCK163" s="221"/>
      <c r="FCL163" s="221"/>
      <c r="FCM163" s="221"/>
      <c r="FCN163" s="221"/>
      <c r="FCO163" s="221"/>
      <c r="FCP163" s="221"/>
      <c r="FCQ163" s="221"/>
      <c r="FCR163" s="221"/>
      <c r="FCS163" s="221"/>
      <c r="FCT163" s="221"/>
      <c r="FCU163" s="221"/>
      <c r="FCV163" s="221"/>
      <c r="FCW163" s="221"/>
      <c r="FCX163" s="221"/>
      <c r="FCY163" s="221"/>
      <c r="FCZ163" s="221"/>
      <c r="FDA163" s="221"/>
      <c r="FDB163" s="221"/>
      <c r="FDC163" s="221"/>
      <c r="FDD163" s="221"/>
      <c r="FDE163" s="221"/>
      <c r="FDF163" s="221"/>
      <c r="FDG163" s="221"/>
      <c r="FDH163" s="221"/>
      <c r="FDI163" s="221"/>
      <c r="FDJ163" s="221"/>
      <c r="FDK163" s="221"/>
      <c r="FDL163" s="221"/>
      <c r="FDM163" s="221"/>
      <c r="FDN163" s="221"/>
      <c r="FDO163" s="221"/>
      <c r="FDP163" s="221"/>
      <c r="FDQ163" s="221"/>
      <c r="FDR163" s="221"/>
      <c r="FDS163" s="221"/>
      <c r="FDT163" s="221"/>
      <c r="FDU163" s="221"/>
      <c r="FDV163" s="221"/>
      <c r="FDW163" s="221"/>
      <c r="FDX163" s="221"/>
      <c r="FDY163" s="221"/>
      <c r="FDZ163" s="221"/>
      <c r="FEA163" s="221"/>
      <c r="FEB163" s="221"/>
      <c r="FEC163" s="221"/>
      <c r="FED163" s="221"/>
      <c r="FEE163" s="221"/>
      <c r="FEF163" s="221"/>
      <c r="FEG163" s="221"/>
      <c r="FEH163" s="221"/>
      <c r="FEI163" s="221"/>
      <c r="FEJ163" s="221"/>
      <c r="FEK163" s="221"/>
      <c r="FEL163" s="221"/>
      <c r="FEM163" s="221"/>
      <c r="FEN163" s="221"/>
      <c r="FEO163" s="221"/>
      <c r="FEP163" s="221"/>
      <c r="FEQ163" s="221"/>
      <c r="FER163" s="221"/>
      <c r="FES163" s="221"/>
      <c r="FET163" s="221"/>
      <c r="FEU163" s="221"/>
      <c r="FEV163" s="221"/>
      <c r="FEW163" s="221"/>
      <c r="FEX163" s="221"/>
      <c r="FEY163" s="221"/>
      <c r="FEZ163" s="221"/>
      <c r="FFA163" s="221"/>
      <c r="FFB163" s="221"/>
      <c r="FFC163" s="221"/>
      <c r="FFD163" s="221"/>
      <c r="FFE163" s="221"/>
      <c r="FFF163" s="221"/>
      <c r="FFG163" s="221"/>
      <c r="FFH163" s="221"/>
      <c r="FFI163" s="221"/>
      <c r="FFJ163" s="221"/>
      <c r="FFK163" s="221"/>
      <c r="FFL163" s="221"/>
      <c r="FFM163" s="221"/>
      <c r="FFN163" s="221"/>
      <c r="FFO163" s="221"/>
      <c r="FFP163" s="221"/>
      <c r="FFQ163" s="221"/>
      <c r="FFR163" s="221"/>
      <c r="FFS163" s="221"/>
      <c r="FFT163" s="221"/>
      <c r="FFU163" s="221"/>
      <c r="FFV163" s="221"/>
      <c r="FFW163" s="221"/>
      <c r="FFX163" s="221"/>
      <c r="FFY163" s="221"/>
      <c r="FFZ163" s="221"/>
      <c r="FGA163" s="221"/>
      <c r="FGB163" s="221"/>
      <c r="FGC163" s="221"/>
      <c r="FGD163" s="221"/>
      <c r="FGE163" s="221"/>
      <c r="FGF163" s="221"/>
      <c r="FGG163" s="221"/>
      <c r="FGH163" s="221"/>
      <c r="FGI163" s="221"/>
      <c r="FGJ163" s="221"/>
      <c r="FGK163" s="221"/>
      <c r="FGL163" s="221"/>
      <c r="FGM163" s="221"/>
      <c r="FGN163" s="221"/>
      <c r="FGO163" s="221"/>
      <c r="FGP163" s="221"/>
      <c r="FGQ163" s="221"/>
      <c r="FGR163" s="221"/>
      <c r="FGS163" s="221"/>
      <c r="FGT163" s="221"/>
      <c r="FGU163" s="221"/>
      <c r="FGV163" s="221"/>
      <c r="FGW163" s="221"/>
      <c r="FGX163" s="221"/>
      <c r="FGY163" s="221"/>
      <c r="FGZ163" s="221"/>
      <c r="FHA163" s="221"/>
      <c r="FHB163" s="221"/>
      <c r="FHC163" s="221"/>
      <c r="FHD163" s="221"/>
      <c r="FHE163" s="221"/>
      <c r="FHF163" s="221"/>
      <c r="FHG163" s="221"/>
      <c r="FHH163" s="221"/>
      <c r="FHI163" s="221"/>
      <c r="FHJ163" s="221"/>
      <c r="FHK163" s="221"/>
      <c r="FHL163" s="221"/>
      <c r="FHM163" s="221"/>
      <c r="FHN163" s="221"/>
      <c r="FHO163" s="221"/>
      <c r="FHP163" s="221"/>
      <c r="FHQ163" s="221"/>
      <c r="FHR163" s="221"/>
      <c r="FHS163" s="221"/>
      <c r="FHT163" s="221"/>
      <c r="FHU163" s="221"/>
      <c r="FHV163" s="221"/>
      <c r="FHW163" s="221"/>
      <c r="FHX163" s="221"/>
      <c r="FHY163" s="221"/>
      <c r="FHZ163" s="221"/>
      <c r="FIA163" s="221"/>
      <c r="FIB163" s="221"/>
      <c r="FIC163" s="221"/>
      <c r="FID163" s="221"/>
      <c r="FIE163" s="221"/>
      <c r="FIF163" s="221"/>
      <c r="FIG163" s="221"/>
      <c r="FIH163" s="221"/>
      <c r="FII163" s="221"/>
      <c r="FIJ163" s="221"/>
      <c r="FIK163" s="221"/>
      <c r="FIL163" s="221"/>
      <c r="FIM163" s="221"/>
      <c r="FIN163" s="221"/>
      <c r="FIO163" s="221"/>
      <c r="FIP163" s="221"/>
      <c r="FIQ163" s="221"/>
      <c r="FIR163" s="221"/>
      <c r="FIS163" s="221"/>
      <c r="FIT163" s="221"/>
      <c r="FIU163" s="221"/>
      <c r="FIV163" s="221"/>
      <c r="FIW163" s="221"/>
      <c r="FIX163" s="221"/>
      <c r="FIY163" s="221"/>
      <c r="FIZ163" s="221"/>
      <c r="FJA163" s="221"/>
      <c r="FJB163" s="221"/>
      <c r="FJC163" s="221"/>
      <c r="FJD163" s="221"/>
      <c r="FJE163" s="221"/>
      <c r="FJF163" s="221"/>
      <c r="FJG163" s="221"/>
      <c r="FJH163" s="221"/>
      <c r="FJI163" s="221"/>
      <c r="FJJ163" s="221"/>
      <c r="FJK163" s="221"/>
      <c r="FJL163" s="221"/>
      <c r="FJM163" s="221"/>
      <c r="FJN163" s="221"/>
      <c r="FJO163" s="221"/>
      <c r="FJP163" s="221"/>
      <c r="FJQ163" s="221"/>
      <c r="FJR163" s="221"/>
      <c r="FJS163" s="221"/>
      <c r="FJT163" s="221"/>
      <c r="FJU163" s="221"/>
      <c r="FJV163" s="221"/>
      <c r="FJW163" s="221"/>
      <c r="FJX163" s="221"/>
      <c r="FJY163" s="221"/>
      <c r="FJZ163" s="221"/>
      <c r="FKA163" s="221"/>
      <c r="FKB163" s="221"/>
      <c r="FKC163" s="221"/>
      <c r="FKD163" s="221"/>
      <c r="FKE163" s="221"/>
      <c r="FKF163" s="221"/>
      <c r="FKG163" s="221"/>
      <c r="FKH163" s="221"/>
      <c r="FKI163" s="221"/>
      <c r="FKJ163" s="221"/>
      <c r="FKK163" s="221"/>
      <c r="FKL163" s="221"/>
      <c r="FKM163" s="221"/>
      <c r="FKN163" s="221"/>
      <c r="FKO163" s="221"/>
      <c r="FKP163" s="221"/>
      <c r="FKQ163" s="221"/>
      <c r="FKR163" s="221"/>
      <c r="FKS163" s="221"/>
      <c r="FKT163" s="221"/>
      <c r="FKU163" s="221"/>
      <c r="FKV163" s="221"/>
      <c r="FKW163" s="221"/>
      <c r="FKX163" s="221"/>
      <c r="FKY163" s="221"/>
      <c r="FKZ163" s="221"/>
      <c r="FLA163" s="221"/>
      <c r="FLB163" s="221"/>
      <c r="FLC163" s="221"/>
      <c r="FLD163" s="221"/>
      <c r="FLE163" s="221"/>
      <c r="FLF163" s="221"/>
      <c r="FLG163" s="221"/>
      <c r="FLH163" s="221"/>
      <c r="FLI163" s="221"/>
      <c r="FLJ163" s="221"/>
      <c r="FLK163" s="221"/>
      <c r="FLL163" s="221"/>
      <c r="FLM163" s="221"/>
      <c r="FLN163" s="221"/>
      <c r="FLO163" s="221"/>
      <c r="FLP163" s="221"/>
      <c r="FLQ163" s="221"/>
      <c r="FLR163" s="221"/>
      <c r="FLS163" s="221"/>
      <c r="FLT163" s="221"/>
      <c r="FLU163" s="221"/>
      <c r="FLV163" s="221"/>
      <c r="FLW163" s="221"/>
      <c r="FLX163" s="221"/>
      <c r="FLY163" s="221"/>
      <c r="FLZ163" s="221"/>
      <c r="FMA163" s="221"/>
      <c r="FMB163" s="221"/>
      <c r="FMC163" s="221"/>
      <c r="FMD163" s="221"/>
      <c r="FME163" s="221"/>
      <c r="FMF163" s="221"/>
      <c r="FMG163" s="221"/>
      <c r="FMH163" s="221"/>
      <c r="FMI163" s="221"/>
      <c r="FMJ163" s="221"/>
      <c r="FMK163" s="221"/>
      <c r="FML163" s="221"/>
      <c r="FMM163" s="221"/>
      <c r="FMN163" s="221"/>
      <c r="FMO163" s="221"/>
      <c r="FMP163" s="221"/>
      <c r="FMQ163" s="221"/>
      <c r="FMR163" s="221"/>
      <c r="FMS163" s="221"/>
      <c r="FMT163" s="221"/>
      <c r="FMU163" s="221"/>
      <c r="FMV163" s="221"/>
      <c r="FMW163" s="221"/>
      <c r="FMX163" s="221"/>
      <c r="FMY163" s="221"/>
      <c r="FMZ163" s="221"/>
      <c r="FNA163" s="221"/>
      <c r="FNB163" s="221"/>
      <c r="FNC163" s="221"/>
      <c r="FND163" s="221"/>
      <c r="FNE163" s="221"/>
      <c r="FNF163" s="221"/>
      <c r="FNG163" s="221"/>
      <c r="FNH163" s="221"/>
      <c r="FNI163" s="221"/>
      <c r="FNJ163" s="221"/>
      <c r="FNK163" s="221"/>
      <c r="FNL163" s="221"/>
      <c r="FNM163" s="221"/>
      <c r="FNN163" s="221"/>
      <c r="FNO163" s="221"/>
      <c r="FNP163" s="221"/>
      <c r="FNQ163" s="221"/>
      <c r="FNR163" s="221"/>
      <c r="FNS163" s="221"/>
      <c r="FNT163" s="221"/>
      <c r="FNU163" s="221"/>
      <c r="FNV163" s="221"/>
      <c r="FNW163" s="221"/>
      <c r="FNX163" s="221"/>
      <c r="FNY163" s="221"/>
      <c r="FNZ163" s="221"/>
      <c r="FOA163" s="221"/>
      <c r="FOB163" s="221"/>
      <c r="FOC163" s="221"/>
      <c r="FOD163" s="221"/>
      <c r="FOE163" s="221"/>
      <c r="FOF163" s="221"/>
      <c r="FOG163" s="221"/>
      <c r="FOH163" s="221"/>
      <c r="FOI163" s="221"/>
      <c r="FOJ163" s="221"/>
      <c r="FOK163" s="221"/>
      <c r="FOL163" s="221"/>
      <c r="FOM163" s="221"/>
      <c r="FON163" s="221"/>
      <c r="FOO163" s="221"/>
      <c r="FOP163" s="221"/>
      <c r="FOQ163" s="221"/>
      <c r="FOR163" s="221"/>
      <c r="FOS163" s="221"/>
      <c r="FOT163" s="221"/>
      <c r="FOU163" s="221"/>
      <c r="FOV163" s="221"/>
      <c r="FOW163" s="221"/>
      <c r="FOX163" s="221"/>
      <c r="FOY163" s="221"/>
      <c r="FOZ163" s="221"/>
      <c r="FPA163" s="221"/>
      <c r="FPB163" s="221"/>
      <c r="FPC163" s="221"/>
      <c r="FPD163" s="221"/>
      <c r="FPE163" s="221"/>
      <c r="FPF163" s="221"/>
      <c r="FPG163" s="221"/>
      <c r="FPH163" s="221"/>
      <c r="FPI163" s="221"/>
      <c r="FPJ163" s="221"/>
      <c r="FPK163" s="221"/>
      <c r="FPL163" s="221"/>
      <c r="FPM163" s="221"/>
      <c r="FPN163" s="221"/>
      <c r="FPO163" s="221"/>
      <c r="FPP163" s="221"/>
      <c r="FPQ163" s="221"/>
      <c r="FPR163" s="221"/>
      <c r="FPS163" s="221"/>
      <c r="FPT163" s="221"/>
      <c r="FPU163" s="221"/>
      <c r="FPV163" s="221"/>
      <c r="FPW163" s="221"/>
      <c r="FPX163" s="221"/>
      <c r="FPY163" s="221"/>
      <c r="FPZ163" s="221"/>
      <c r="FQA163" s="221"/>
      <c r="FQB163" s="221"/>
      <c r="FQC163" s="221"/>
      <c r="FQD163" s="221"/>
      <c r="FQE163" s="221"/>
      <c r="FQF163" s="221"/>
      <c r="FQG163" s="221"/>
      <c r="FQH163" s="221"/>
      <c r="FQI163" s="221"/>
      <c r="FQJ163" s="221"/>
      <c r="FQK163" s="221"/>
      <c r="FQL163" s="221"/>
      <c r="FQM163" s="221"/>
      <c r="FQN163" s="221"/>
      <c r="FQO163" s="221"/>
      <c r="FQP163" s="221"/>
      <c r="FQQ163" s="221"/>
      <c r="FQR163" s="221"/>
      <c r="FQS163" s="221"/>
      <c r="FQT163" s="221"/>
      <c r="FQU163" s="221"/>
      <c r="FQV163" s="221"/>
      <c r="FQW163" s="221"/>
      <c r="FQX163" s="221"/>
      <c r="FQY163" s="221"/>
      <c r="FQZ163" s="221"/>
      <c r="FRA163" s="221"/>
      <c r="FRB163" s="221"/>
      <c r="FRC163" s="221"/>
      <c r="FRD163" s="221"/>
      <c r="FRE163" s="221"/>
      <c r="FRF163" s="221"/>
      <c r="FRG163" s="221"/>
      <c r="FRH163" s="221"/>
      <c r="FRI163" s="221"/>
      <c r="FRJ163" s="221"/>
      <c r="FRK163" s="221"/>
      <c r="FRL163" s="221"/>
      <c r="FRM163" s="221"/>
      <c r="FRN163" s="221"/>
      <c r="FRO163" s="221"/>
      <c r="FRP163" s="221"/>
      <c r="FRQ163" s="221"/>
      <c r="FRR163" s="221"/>
      <c r="FRS163" s="221"/>
      <c r="FRT163" s="221"/>
      <c r="FRU163" s="221"/>
      <c r="FRV163" s="221"/>
      <c r="FRW163" s="221"/>
      <c r="FRX163" s="221"/>
      <c r="FRY163" s="221"/>
      <c r="FRZ163" s="221"/>
      <c r="FSA163" s="221"/>
      <c r="FSB163" s="221"/>
      <c r="FSC163" s="221"/>
      <c r="FSD163" s="221"/>
      <c r="FSE163" s="221"/>
      <c r="FSF163" s="221"/>
      <c r="FSG163" s="221"/>
      <c r="FSH163" s="221"/>
      <c r="FSI163" s="221"/>
      <c r="FSJ163" s="221"/>
      <c r="FSK163" s="221"/>
      <c r="FSL163" s="221"/>
      <c r="FSM163" s="221"/>
      <c r="FSN163" s="221"/>
      <c r="FSO163" s="221"/>
      <c r="FSP163" s="221"/>
      <c r="FSQ163" s="221"/>
      <c r="FSR163" s="221"/>
      <c r="FSS163" s="221"/>
      <c r="FST163" s="221"/>
      <c r="FSU163" s="221"/>
      <c r="FSV163" s="221"/>
      <c r="FSW163" s="221"/>
      <c r="FSX163" s="221"/>
      <c r="FSY163" s="221"/>
      <c r="FSZ163" s="221"/>
      <c r="FTA163" s="221"/>
      <c r="FTB163" s="221"/>
      <c r="FTC163" s="221"/>
      <c r="FTD163" s="221"/>
      <c r="FTE163" s="221"/>
      <c r="FTF163" s="221"/>
      <c r="FTG163" s="221"/>
      <c r="FTH163" s="221"/>
      <c r="FTI163" s="221"/>
      <c r="FTJ163" s="221"/>
      <c r="FTK163" s="221"/>
      <c r="FTL163" s="221"/>
      <c r="FTM163" s="221"/>
      <c r="FTN163" s="221"/>
      <c r="FTO163" s="221"/>
      <c r="FTP163" s="221"/>
      <c r="FTQ163" s="221"/>
      <c r="FTR163" s="221"/>
      <c r="FTS163" s="221"/>
      <c r="FTT163" s="221"/>
      <c r="FTU163" s="221"/>
      <c r="FTV163" s="221"/>
      <c r="FTW163" s="221"/>
      <c r="FTX163" s="221"/>
      <c r="FTY163" s="221"/>
      <c r="FTZ163" s="221"/>
      <c r="FUA163" s="221"/>
      <c r="FUB163" s="221"/>
      <c r="FUC163" s="221"/>
      <c r="FUD163" s="221"/>
      <c r="FUE163" s="221"/>
      <c r="FUF163" s="221"/>
      <c r="FUG163" s="221"/>
      <c r="FUH163" s="221"/>
      <c r="FUI163" s="221"/>
      <c r="FUJ163" s="221"/>
      <c r="FUK163" s="221"/>
      <c r="FUL163" s="221"/>
      <c r="FUM163" s="221"/>
      <c r="FUN163" s="221"/>
      <c r="FUO163" s="221"/>
      <c r="FUP163" s="221"/>
      <c r="FUQ163" s="221"/>
      <c r="FUR163" s="221"/>
      <c r="FUS163" s="221"/>
      <c r="FUT163" s="221"/>
      <c r="FUU163" s="221"/>
      <c r="FUV163" s="221"/>
      <c r="FUW163" s="221"/>
      <c r="FUX163" s="221"/>
      <c r="FUY163" s="221"/>
      <c r="FUZ163" s="221"/>
      <c r="FVA163" s="221"/>
      <c r="FVB163" s="221"/>
      <c r="FVC163" s="221"/>
      <c r="FVD163" s="221"/>
      <c r="FVE163" s="221"/>
      <c r="FVF163" s="221"/>
      <c r="FVG163" s="221"/>
      <c r="FVH163" s="221"/>
      <c r="FVI163" s="221"/>
      <c r="FVJ163" s="221"/>
      <c r="FVK163" s="221"/>
      <c r="FVL163" s="221"/>
      <c r="FVM163" s="221"/>
      <c r="FVN163" s="221"/>
      <c r="FVO163" s="221"/>
      <c r="FVP163" s="221"/>
      <c r="FVQ163" s="221"/>
      <c r="FVR163" s="221"/>
      <c r="FVS163" s="221"/>
      <c r="FVT163" s="221"/>
      <c r="FVU163" s="221"/>
      <c r="FVV163" s="221"/>
      <c r="FVW163" s="221"/>
      <c r="FVX163" s="221"/>
      <c r="FVY163" s="221"/>
      <c r="FVZ163" s="221"/>
      <c r="FWA163" s="221"/>
      <c r="FWB163" s="221"/>
      <c r="FWC163" s="221"/>
      <c r="FWD163" s="221"/>
      <c r="FWE163" s="221"/>
      <c r="FWF163" s="221"/>
      <c r="FWG163" s="221"/>
      <c r="FWH163" s="221"/>
      <c r="FWI163" s="221"/>
      <c r="FWJ163" s="221"/>
      <c r="FWK163" s="221"/>
      <c r="FWL163" s="221"/>
      <c r="FWM163" s="221"/>
      <c r="FWN163" s="221"/>
      <c r="FWO163" s="221"/>
      <c r="FWP163" s="221"/>
      <c r="FWQ163" s="221"/>
      <c r="FWR163" s="221"/>
      <c r="FWS163" s="221"/>
      <c r="FWT163" s="221"/>
      <c r="FWU163" s="221"/>
      <c r="FWV163" s="221"/>
      <c r="FWW163" s="221"/>
      <c r="FWX163" s="221"/>
      <c r="FWY163" s="221"/>
      <c r="FWZ163" s="221"/>
      <c r="FXA163" s="221"/>
      <c r="FXB163" s="221"/>
      <c r="FXC163" s="221"/>
      <c r="FXD163" s="221"/>
      <c r="FXE163" s="221"/>
      <c r="FXF163" s="221"/>
      <c r="FXG163" s="221"/>
      <c r="FXH163" s="221"/>
      <c r="FXI163" s="221"/>
      <c r="FXJ163" s="221"/>
      <c r="FXK163" s="221"/>
      <c r="FXL163" s="221"/>
      <c r="FXM163" s="221"/>
      <c r="FXN163" s="221"/>
      <c r="FXO163" s="221"/>
      <c r="FXP163" s="221"/>
      <c r="FXQ163" s="221"/>
      <c r="FXR163" s="221"/>
      <c r="FXS163" s="221"/>
      <c r="FXT163" s="221"/>
      <c r="FXU163" s="221"/>
      <c r="FXV163" s="221"/>
      <c r="FXW163" s="221"/>
      <c r="FXX163" s="221"/>
      <c r="FXY163" s="221"/>
      <c r="FXZ163" s="221"/>
      <c r="FYA163" s="221"/>
      <c r="FYB163" s="221"/>
      <c r="FYC163" s="221"/>
      <c r="FYD163" s="221"/>
      <c r="FYE163" s="221"/>
      <c r="FYF163" s="221"/>
      <c r="FYG163" s="221"/>
      <c r="FYH163" s="221"/>
      <c r="FYI163" s="221"/>
      <c r="FYJ163" s="221"/>
      <c r="FYK163" s="221"/>
      <c r="FYL163" s="221"/>
      <c r="FYM163" s="221"/>
      <c r="FYN163" s="221"/>
      <c r="FYO163" s="221"/>
      <c r="FYP163" s="221"/>
      <c r="FYQ163" s="221"/>
      <c r="FYR163" s="221"/>
      <c r="FYS163" s="221"/>
      <c r="FYT163" s="221"/>
      <c r="FYU163" s="221"/>
      <c r="FYV163" s="221"/>
      <c r="FYW163" s="221"/>
      <c r="FYX163" s="221"/>
      <c r="FYY163" s="221"/>
      <c r="FYZ163" s="221"/>
      <c r="FZA163" s="221"/>
      <c r="FZB163" s="221"/>
      <c r="FZC163" s="221"/>
      <c r="FZD163" s="221"/>
      <c r="FZE163" s="221"/>
      <c r="FZF163" s="221"/>
      <c r="FZG163" s="221"/>
      <c r="FZH163" s="221"/>
      <c r="FZI163" s="221"/>
      <c r="FZJ163" s="221"/>
      <c r="FZK163" s="221"/>
      <c r="FZL163" s="221"/>
      <c r="FZM163" s="221"/>
      <c r="FZN163" s="221"/>
      <c r="FZO163" s="221"/>
      <c r="FZP163" s="221"/>
      <c r="FZQ163" s="221"/>
      <c r="FZR163" s="221"/>
      <c r="FZS163" s="221"/>
      <c r="FZT163" s="221"/>
      <c r="FZU163" s="221"/>
      <c r="FZV163" s="221"/>
      <c r="FZW163" s="221"/>
      <c r="FZX163" s="221"/>
      <c r="FZY163" s="221"/>
      <c r="FZZ163" s="221"/>
      <c r="GAA163" s="221"/>
      <c r="GAB163" s="221"/>
      <c r="GAC163" s="221"/>
      <c r="GAD163" s="221"/>
      <c r="GAE163" s="221"/>
      <c r="GAF163" s="221"/>
      <c r="GAG163" s="221"/>
      <c r="GAH163" s="221"/>
      <c r="GAI163" s="221"/>
      <c r="GAJ163" s="221"/>
      <c r="GAK163" s="221"/>
      <c r="GAL163" s="221"/>
      <c r="GAM163" s="221"/>
      <c r="GAN163" s="221"/>
      <c r="GAO163" s="221"/>
      <c r="GAP163" s="221"/>
      <c r="GAQ163" s="221"/>
      <c r="GAR163" s="221"/>
      <c r="GAS163" s="221"/>
      <c r="GAT163" s="221"/>
      <c r="GAU163" s="221"/>
      <c r="GAV163" s="221"/>
      <c r="GAW163" s="221"/>
      <c r="GAX163" s="221"/>
      <c r="GAY163" s="221"/>
      <c r="GAZ163" s="221"/>
      <c r="GBA163" s="221"/>
      <c r="GBB163" s="221"/>
      <c r="GBC163" s="221"/>
      <c r="GBD163" s="221"/>
      <c r="GBE163" s="221"/>
      <c r="GBF163" s="221"/>
      <c r="GBG163" s="221"/>
      <c r="GBH163" s="221"/>
      <c r="GBI163" s="221"/>
      <c r="GBJ163" s="221"/>
      <c r="GBK163" s="221"/>
      <c r="GBL163" s="221"/>
      <c r="GBM163" s="221"/>
      <c r="GBN163" s="221"/>
      <c r="GBO163" s="221"/>
      <c r="GBP163" s="221"/>
      <c r="GBQ163" s="221"/>
      <c r="GBR163" s="221"/>
      <c r="GBS163" s="221"/>
      <c r="GBT163" s="221"/>
      <c r="GBU163" s="221"/>
      <c r="GBV163" s="221"/>
      <c r="GBW163" s="221"/>
      <c r="GBX163" s="221"/>
      <c r="GBY163" s="221"/>
      <c r="GBZ163" s="221"/>
      <c r="GCA163" s="221"/>
      <c r="GCB163" s="221"/>
      <c r="GCC163" s="221"/>
      <c r="GCD163" s="221"/>
      <c r="GCE163" s="221"/>
      <c r="GCF163" s="221"/>
      <c r="GCG163" s="221"/>
      <c r="GCH163" s="221"/>
      <c r="GCI163" s="221"/>
      <c r="GCJ163" s="221"/>
      <c r="GCK163" s="221"/>
      <c r="GCL163" s="221"/>
      <c r="GCM163" s="221"/>
      <c r="GCN163" s="221"/>
      <c r="GCO163" s="221"/>
      <c r="GCP163" s="221"/>
      <c r="GCQ163" s="221"/>
      <c r="GCR163" s="221"/>
      <c r="GCS163" s="221"/>
      <c r="GCT163" s="221"/>
      <c r="GCU163" s="221"/>
      <c r="GCV163" s="221"/>
      <c r="GCW163" s="221"/>
      <c r="GCX163" s="221"/>
      <c r="GCY163" s="221"/>
      <c r="GCZ163" s="221"/>
      <c r="GDA163" s="221"/>
      <c r="GDB163" s="221"/>
      <c r="GDC163" s="221"/>
      <c r="GDD163" s="221"/>
      <c r="GDE163" s="221"/>
      <c r="GDF163" s="221"/>
      <c r="GDG163" s="221"/>
      <c r="GDH163" s="221"/>
      <c r="GDI163" s="221"/>
      <c r="GDJ163" s="221"/>
      <c r="GDK163" s="221"/>
      <c r="GDL163" s="221"/>
      <c r="GDM163" s="221"/>
      <c r="GDN163" s="221"/>
      <c r="GDO163" s="221"/>
      <c r="GDP163" s="221"/>
      <c r="GDQ163" s="221"/>
      <c r="GDR163" s="221"/>
      <c r="GDS163" s="221"/>
      <c r="GDT163" s="221"/>
      <c r="GDU163" s="221"/>
      <c r="GDV163" s="221"/>
      <c r="GDW163" s="221"/>
      <c r="GDX163" s="221"/>
      <c r="GDY163" s="221"/>
      <c r="GDZ163" s="221"/>
      <c r="GEA163" s="221"/>
      <c r="GEB163" s="221"/>
      <c r="GEC163" s="221"/>
      <c r="GED163" s="221"/>
      <c r="GEE163" s="221"/>
      <c r="GEF163" s="221"/>
      <c r="GEG163" s="221"/>
      <c r="GEH163" s="221"/>
      <c r="GEI163" s="221"/>
      <c r="GEJ163" s="221"/>
      <c r="GEK163" s="221"/>
      <c r="GEL163" s="221"/>
      <c r="GEM163" s="221"/>
      <c r="GEN163" s="221"/>
      <c r="GEO163" s="221"/>
      <c r="GEP163" s="221"/>
      <c r="GEQ163" s="221"/>
      <c r="GER163" s="221"/>
      <c r="GES163" s="221"/>
      <c r="GET163" s="221"/>
      <c r="GEU163" s="221"/>
      <c r="GEV163" s="221"/>
      <c r="GEW163" s="221"/>
      <c r="GEX163" s="221"/>
      <c r="GEY163" s="221"/>
      <c r="GEZ163" s="221"/>
      <c r="GFA163" s="221"/>
      <c r="GFB163" s="221"/>
      <c r="GFC163" s="221"/>
      <c r="GFD163" s="221"/>
      <c r="GFE163" s="221"/>
      <c r="GFF163" s="221"/>
      <c r="GFG163" s="221"/>
      <c r="GFH163" s="221"/>
      <c r="GFI163" s="221"/>
      <c r="GFJ163" s="221"/>
      <c r="GFK163" s="221"/>
      <c r="GFL163" s="221"/>
      <c r="GFM163" s="221"/>
      <c r="GFN163" s="221"/>
      <c r="GFO163" s="221"/>
      <c r="GFP163" s="221"/>
      <c r="GFQ163" s="221"/>
      <c r="GFR163" s="221"/>
      <c r="GFS163" s="221"/>
      <c r="GFT163" s="221"/>
      <c r="GFU163" s="221"/>
      <c r="GFV163" s="221"/>
      <c r="GFW163" s="221"/>
      <c r="GFX163" s="221"/>
      <c r="GFY163" s="221"/>
      <c r="GFZ163" s="221"/>
      <c r="GGA163" s="221"/>
      <c r="GGB163" s="221"/>
      <c r="GGC163" s="221"/>
      <c r="GGD163" s="221"/>
      <c r="GGE163" s="221"/>
      <c r="GGF163" s="221"/>
      <c r="GGG163" s="221"/>
      <c r="GGH163" s="221"/>
      <c r="GGI163" s="221"/>
      <c r="GGJ163" s="221"/>
      <c r="GGK163" s="221"/>
      <c r="GGL163" s="221"/>
      <c r="GGM163" s="221"/>
      <c r="GGN163" s="221"/>
      <c r="GGO163" s="221"/>
      <c r="GGP163" s="221"/>
      <c r="GGQ163" s="221"/>
      <c r="GGR163" s="221"/>
      <c r="GGS163" s="221"/>
      <c r="GGT163" s="221"/>
      <c r="GGU163" s="221"/>
      <c r="GGV163" s="221"/>
      <c r="GGW163" s="221"/>
      <c r="GGX163" s="221"/>
      <c r="GGY163" s="221"/>
      <c r="GGZ163" s="221"/>
      <c r="GHA163" s="221"/>
      <c r="GHB163" s="221"/>
      <c r="GHC163" s="221"/>
      <c r="GHD163" s="221"/>
      <c r="GHE163" s="221"/>
      <c r="GHF163" s="221"/>
      <c r="GHG163" s="221"/>
      <c r="GHH163" s="221"/>
      <c r="GHI163" s="221"/>
      <c r="GHJ163" s="221"/>
      <c r="GHK163" s="221"/>
      <c r="GHL163" s="221"/>
      <c r="GHM163" s="221"/>
      <c r="GHN163" s="221"/>
      <c r="GHO163" s="221"/>
      <c r="GHP163" s="221"/>
      <c r="GHQ163" s="221"/>
      <c r="GHR163" s="221"/>
      <c r="GHS163" s="221"/>
      <c r="GHT163" s="221"/>
      <c r="GHU163" s="221"/>
      <c r="GHV163" s="221"/>
      <c r="GHW163" s="221"/>
      <c r="GHX163" s="221"/>
      <c r="GHY163" s="221"/>
      <c r="GHZ163" s="221"/>
      <c r="GIA163" s="221"/>
      <c r="GIB163" s="221"/>
      <c r="GIC163" s="221"/>
      <c r="GID163" s="221"/>
      <c r="GIE163" s="221"/>
      <c r="GIF163" s="221"/>
      <c r="GIG163" s="221"/>
      <c r="GIH163" s="221"/>
      <c r="GII163" s="221"/>
      <c r="GIJ163" s="221"/>
      <c r="GIK163" s="221"/>
      <c r="GIL163" s="221"/>
      <c r="GIM163" s="221"/>
      <c r="GIN163" s="221"/>
      <c r="GIO163" s="221"/>
      <c r="GIP163" s="221"/>
      <c r="GIQ163" s="221"/>
      <c r="GIR163" s="221"/>
      <c r="GIS163" s="221"/>
      <c r="GIT163" s="221"/>
      <c r="GIU163" s="221"/>
      <c r="GIV163" s="221"/>
      <c r="GIW163" s="221"/>
      <c r="GIX163" s="221"/>
      <c r="GIY163" s="221"/>
      <c r="GIZ163" s="221"/>
      <c r="GJA163" s="221"/>
      <c r="GJB163" s="221"/>
      <c r="GJC163" s="221"/>
      <c r="GJD163" s="221"/>
      <c r="GJE163" s="221"/>
      <c r="GJF163" s="221"/>
      <c r="GJG163" s="221"/>
      <c r="GJH163" s="221"/>
      <c r="GJI163" s="221"/>
      <c r="GJJ163" s="221"/>
      <c r="GJK163" s="221"/>
      <c r="GJL163" s="221"/>
      <c r="GJM163" s="221"/>
      <c r="GJN163" s="221"/>
      <c r="GJO163" s="221"/>
      <c r="GJP163" s="221"/>
      <c r="GJQ163" s="221"/>
      <c r="GJR163" s="221"/>
      <c r="GJS163" s="221"/>
      <c r="GJT163" s="221"/>
      <c r="GJU163" s="221"/>
      <c r="GJV163" s="221"/>
      <c r="GJW163" s="221"/>
      <c r="GJX163" s="221"/>
      <c r="GJY163" s="221"/>
      <c r="GJZ163" s="221"/>
      <c r="GKA163" s="221"/>
      <c r="GKB163" s="221"/>
      <c r="GKC163" s="221"/>
      <c r="GKD163" s="221"/>
      <c r="GKE163" s="221"/>
      <c r="GKF163" s="221"/>
      <c r="GKG163" s="221"/>
      <c r="GKH163" s="221"/>
      <c r="GKI163" s="221"/>
      <c r="GKJ163" s="221"/>
      <c r="GKK163" s="221"/>
      <c r="GKL163" s="221"/>
      <c r="GKM163" s="221"/>
      <c r="GKN163" s="221"/>
      <c r="GKO163" s="221"/>
      <c r="GKP163" s="221"/>
      <c r="GKQ163" s="221"/>
      <c r="GKR163" s="221"/>
      <c r="GKS163" s="221"/>
      <c r="GKT163" s="221"/>
      <c r="GKU163" s="221"/>
      <c r="GKV163" s="221"/>
      <c r="GKW163" s="221"/>
      <c r="GKX163" s="221"/>
      <c r="GKY163" s="221"/>
      <c r="GKZ163" s="221"/>
      <c r="GLA163" s="221"/>
      <c r="GLB163" s="221"/>
      <c r="GLC163" s="221"/>
      <c r="GLD163" s="221"/>
      <c r="GLE163" s="221"/>
      <c r="GLF163" s="221"/>
      <c r="GLG163" s="221"/>
      <c r="GLH163" s="221"/>
      <c r="GLI163" s="221"/>
      <c r="GLJ163" s="221"/>
      <c r="GLK163" s="221"/>
      <c r="GLL163" s="221"/>
      <c r="GLM163" s="221"/>
      <c r="GLN163" s="221"/>
      <c r="GLO163" s="221"/>
      <c r="GLP163" s="221"/>
      <c r="GLQ163" s="221"/>
      <c r="GLR163" s="221"/>
      <c r="GLS163" s="221"/>
      <c r="GLT163" s="221"/>
      <c r="GLU163" s="221"/>
      <c r="GLV163" s="221"/>
      <c r="GLW163" s="221"/>
      <c r="GLX163" s="221"/>
      <c r="GLY163" s="221"/>
      <c r="GLZ163" s="221"/>
      <c r="GMA163" s="221"/>
      <c r="GMB163" s="221"/>
      <c r="GMC163" s="221"/>
      <c r="GMD163" s="221"/>
      <c r="GME163" s="221"/>
      <c r="GMF163" s="221"/>
      <c r="GMG163" s="221"/>
      <c r="GMH163" s="221"/>
      <c r="GMI163" s="221"/>
      <c r="GMJ163" s="221"/>
      <c r="GMK163" s="221"/>
      <c r="GML163" s="221"/>
      <c r="GMM163" s="221"/>
      <c r="GMN163" s="221"/>
      <c r="GMO163" s="221"/>
      <c r="GMP163" s="221"/>
      <c r="GMQ163" s="221"/>
      <c r="GMR163" s="221"/>
      <c r="GMS163" s="221"/>
      <c r="GMT163" s="221"/>
      <c r="GMU163" s="221"/>
      <c r="GMV163" s="221"/>
      <c r="GMW163" s="221"/>
      <c r="GMX163" s="221"/>
      <c r="GMY163" s="221"/>
      <c r="GMZ163" s="221"/>
      <c r="GNA163" s="221"/>
      <c r="GNB163" s="221"/>
      <c r="GNC163" s="221"/>
      <c r="GND163" s="221"/>
      <c r="GNE163" s="221"/>
      <c r="GNF163" s="221"/>
      <c r="GNG163" s="221"/>
      <c r="GNH163" s="221"/>
      <c r="GNI163" s="221"/>
      <c r="GNJ163" s="221"/>
      <c r="GNK163" s="221"/>
      <c r="GNL163" s="221"/>
      <c r="GNM163" s="221"/>
      <c r="GNN163" s="221"/>
      <c r="GNO163" s="221"/>
      <c r="GNP163" s="221"/>
      <c r="GNQ163" s="221"/>
      <c r="GNR163" s="221"/>
      <c r="GNS163" s="221"/>
      <c r="GNT163" s="221"/>
      <c r="GNU163" s="221"/>
      <c r="GNV163" s="221"/>
      <c r="GNW163" s="221"/>
      <c r="GNX163" s="221"/>
      <c r="GNY163" s="221"/>
      <c r="GNZ163" s="221"/>
      <c r="GOA163" s="221"/>
      <c r="GOB163" s="221"/>
      <c r="GOC163" s="221"/>
      <c r="GOD163" s="221"/>
      <c r="GOE163" s="221"/>
      <c r="GOF163" s="221"/>
      <c r="GOG163" s="221"/>
      <c r="GOH163" s="221"/>
      <c r="GOI163" s="221"/>
      <c r="GOJ163" s="221"/>
      <c r="GOK163" s="221"/>
      <c r="GOL163" s="221"/>
      <c r="GOM163" s="221"/>
      <c r="GON163" s="221"/>
      <c r="GOO163" s="221"/>
      <c r="GOP163" s="221"/>
      <c r="GOQ163" s="221"/>
      <c r="GOR163" s="221"/>
      <c r="GOS163" s="221"/>
      <c r="GOT163" s="221"/>
      <c r="GOU163" s="221"/>
      <c r="GOV163" s="221"/>
      <c r="GOW163" s="221"/>
      <c r="GOX163" s="221"/>
      <c r="GOY163" s="221"/>
      <c r="GOZ163" s="221"/>
      <c r="GPA163" s="221"/>
      <c r="GPB163" s="221"/>
      <c r="GPC163" s="221"/>
      <c r="GPD163" s="221"/>
      <c r="GPE163" s="221"/>
      <c r="GPF163" s="221"/>
      <c r="GPG163" s="221"/>
      <c r="GPH163" s="221"/>
      <c r="GPI163" s="221"/>
      <c r="GPJ163" s="221"/>
      <c r="GPK163" s="221"/>
      <c r="GPL163" s="221"/>
      <c r="GPM163" s="221"/>
      <c r="GPN163" s="221"/>
      <c r="GPO163" s="221"/>
      <c r="GPP163" s="221"/>
      <c r="GPQ163" s="221"/>
      <c r="GPR163" s="221"/>
      <c r="GPS163" s="221"/>
      <c r="GPT163" s="221"/>
      <c r="GPU163" s="221"/>
      <c r="GPV163" s="221"/>
      <c r="GPW163" s="221"/>
      <c r="GPX163" s="221"/>
      <c r="GPY163" s="221"/>
      <c r="GPZ163" s="221"/>
      <c r="GQA163" s="221"/>
      <c r="GQB163" s="221"/>
      <c r="GQC163" s="221"/>
      <c r="GQD163" s="221"/>
      <c r="GQE163" s="221"/>
      <c r="GQF163" s="221"/>
      <c r="GQG163" s="221"/>
      <c r="GQH163" s="221"/>
      <c r="GQI163" s="221"/>
      <c r="GQJ163" s="221"/>
      <c r="GQK163" s="221"/>
      <c r="GQL163" s="221"/>
      <c r="GQM163" s="221"/>
      <c r="GQN163" s="221"/>
      <c r="GQO163" s="221"/>
      <c r="GQP163" s="221"/>
      <c r="GQQ163" s="221"/>
      <c r="GQR163" s="221"/>
      <c r="GQS163" s="221"/>
      <c r="GQT163" s="221"/>
      <c r="GQU163" s="221"/>
      <c r="GQV163" s="221"/>
      <c r="GQW163" s="221"/>
      <c r="GQX163" s="221"/>
      <c r="GQY163" s="221"/>
      <c r="GQZ163" s="221"/>
      <c r="GRA163" s="221"/>
      <c r="GRB163" s="221"/>
      <c r="GRC163" s="221"/>
      <c r="GRD163" s="221"/>
      <c r="GRE163" s="221"/>
      <c r="GRF163" s="221"/>
      <c r="GRG163" s="221"/>
      <c r="GRH163" s="221"/>
      <c r="GRI163" s="221"/>
      <c r="GRJ163" s="221"/>
      <c r="GRK163" s="221"/>
      <c r="GRL163" s="221"/>
      <c r="GRM163" s="221"/>
      <c r="GRN163" s="221"/>
      <c r="GRO163" s="221"/>
      <c r="GRP163" s="221"/>
      <c r="GRQ163" s="221"/>
      <c r="GRR163" s="221"/>
      <c r="GRS163" s="221"/>
      <c r="GRT163" s="221"/>
      <c r="GRU163" s="221"/>
      <c r="GRV163" s="221"/>
      <c r="GRW163" s="221"/>
      <c r="GRX163" s="221"/>
      <c r="GRY163" s="221"/>
      <c r="GRZ163" s="221"/>
      <c r="GSA163" s="221"/>
      <c r="GSB163" s="221"/>
      <c r="GSC163" s="221"/>
      <c r="GSD163" s="221"/>
      <c r="GSE163" s="221"/>
      <c r="GSF163" s="221"/>
      <c r="GSG163" s="221"/>
      <c r="GSH163" s="221"/>
      <c r="GSI163" s="221"/>
      <c r="GSJ163" s="221"/>
      <c r="GSK163" s="221"/>
      <c r="GSL163" s="221"/>
      <c r="GSM163" s="221"/>
      <c r="GSN163" s="221"/>
      <c r="GSO163" s="221"/>
      <c r="GSP163" s="221"/>
      <c r="GSQ163" s="221"/>
      <c r="GSR163" s="221"/>
      <c r="GSS163" s="221"/>
      <c r="GST163" s="221"/>
      <c r="GSU163" s="221"/>
      <c r="GSV163" s="221"/>
      <c r="GSW163" s="221"/>
      <c r="GSX163" s="221"/>
      <c r="GSY163" s="221"/>
      <c r="GSZ163" s="221"/>
      <c r="GTA163" s="221"/>
      <c r="GTB163" s="221"/>
      <c r="GTC163" s="221"/>
      <c r="GTD163" s="221"/>
      <c r="GTE163" s="221"/>
      <c r="GTF163" s="221"/>
      <c r="GTG163" s="221"/>
      <c r="GTH163" s="221"/>
      <c r="GTI163" s="221"/>
      <c r="GTJ163" s="221"/>
      <c r="GTK163" s="221"/>
      <c r="GTL163" s="221"/>
      <c r="GTM163" s="221"/>
      <c r="GTN163" s="221"/>
      <c r="GTO163" s="221"/>
      <c r="GTP163" s="221"/>
      <c r="GTQ163" s="221"/>
      <c r="GTR163" s="221"/>
      <c r="GTS163" s="221"/>
      <c r="GTT163" s="221"/>
      <c r="GTU163" s="221"/>
      <c r="GTV163" s="221"/>
      <c r="GTW163" s="221"/>
      <c r="GTX163" s="221"/>
      <c r="GTY163" s="221"/>
      <c r="GTZ163" s="221"/>
      <c r="GUA163" s="221"/>
      <c r="GUB163" s="221"/>
      <c r="GUC163" s="221"/>
      <c r="GUD163" s="221"/>
      <c r="GUE163" s="221"/>
      <c r="GUF163" s="221"/>
      <c r="GUG163" s="221"/>
      <c r="GUH163" s="221"/>
      <c r="GUI163" s="221"/>
      <c r="GUJ163" s="221"/>
      <c r="GUK163" s="221"/>
      <c r="GUL163" s="221"/>
      <c r="GUM163" s="221"/>
      <c r="GUN163" s="221"/>
      <c r="GUO163" s="221"/>
      <c r="GUP163" s="221"/>
      <c r="GUQ163" s="221"/>
      <c r="GUR163" s="221"/>
      <c r="GUS163" s="221"/>
      <c r="GUT163" s="221"/>
      <c r="GUU163" s="221"/>
      <c r="GUV163" s="221"/>
      <c r="GUW163" s="221"/>
      <c r="GUX163" s="221"/>
      <c r="GUY163" s="221"/>
      <c r="GUZ163" s="221"/>
      <c r="GVA163" s="221"/>
      <c r="GVB163" s="221"/>
      <c r="GVC163" s="221"/>
      <c r="GVD163" s="221"/>
      <c r="GVE163" s="221"/>
      <c r="GVF163" s="221"/>
      <c r="GVG163" s="221"/>
      <c r="GVH163" s="221"/>
      <c r="GVI163" s="221"/>
      <c r="GVJ163" s="221"/>
      <c r="GVK163" s="221"/>
      <c r="GVL163" s="221"/>
      <c r="GVM163" s="221"/>
      <c r="GVN163" s="221"/>
      <c r="GVO163" s="221"/>
      <c r="GVP163" s="221"/>
      <c r="GVQ163" s="221"/>
      <c r="GVR163" s="221"/>
      <c r="GVS163" s="221"/>
      <c r="GVT163" s="221"/>
      <c r="GVU163" s="221"/>
      <c r="GVV163" s="221"/>
      <c r="GVW163" s="221"/>
      <c r="GVX163" s="221"/>
      <c r="GVY163" s="221"/>
      <c r="GVZ163" s="221"/>
      <c r="GWA163" s="221"/>
      <c r="GWB163" s="221"/>
      <c r="GWC163" s="221"/>
      <c r="GWD163" s="221"/>
      <c r="GWE163" s="221"/>
      <c r="GWF163" s="221"/>
      <c r="GWG163" s="221"/>
      <c r="GWH163" s="221"/>
      <c r="GWI163" s="221"/>
      <c r="GWJ163" s="221"/>
      <c r="GWK163" s="221"/>
      <c r="GWL163" s="221"/>
      <c r="GWM163" s="221"/>
      <c r="GWN163" s="221"/>
      <c r="GWO163" s="221"/>
      <c r="GWP163" s="221"/>
      <c r="GWQ163" s="221"/>
      <c r="GWR163" s="221"/>
      <c r="GWS163" s="221"/>
      <c r="GWT163" s="221"/>
      <c r="GWU163" s="221"/>
      <c r="GWV163" s="221"/>
      <c r="GWW163" s="221"/>
      <c r="GWX163" s="221"/>
      <c r="GWY163" s="221"/>
      <c r="GWZ163" s="221"/>
      <c r="GXA163" s="221"/>
      <c r="GXB163" s="221"/>
      <c r="GXC163" s="221"/>
      <c r="GXD163" s="221"/>
      <c r="GXE163" s="221"/>
      <c r="GXF163" s="221"/>
      <c r="GXG163" s="221"/>
      <c r="GXH163" s="221"/>
      <c r="GXI163" s="221"/>
      <c r="GXJ163" s="221"/>
      <c r="GXK163" s="221"/>
      <c r="GXL163" s="221"/>
      <c r="GXM163" s="221"/>
      <c r="GXN163" s="221"/>
      <c r="GXO163" s="221"/>
      <c r="GXP163" s="221"/>
      <c r="GXQ163" s="221"/>
      <c r="GXR163" s="221"/>
      <c r="GXS163" s="221"/>
      <c r="GXT163" s="221"/>
      <c r="GXU163" s="221"/>
      <c r="GXV163" s="221"/>
      <c r="GXW163" s="221"/>
      <c r="GXX163" s="221"/>
      <c r="GXY163" s="221"/>
      <c r="GXZ163" s="221"/>
      <c r="GYA163" s="221"/>
      <c r="GYB163" s="221"/>
      <c r="GYC163" s="221"/>
      <c r="GYD163" s="221"/>
      <c r="GYE163" s="221"/>
      <c r="GYF163" s="221"/>
      <c r="GYG163" s="221"/>
      <c r="GYH163" s="221"/>
      <c r="GYI163" s="221"/>
      <c r="GYJ163" s="221"/>
      <c r="GYK163" s="221"/>
      <c r="GYL163" s="221"/>
      <c r="GYM163" s="221"/>
      <c r="GYN163" s="221"/>
      <c r="GYO163" s="221"/>
      <c r="GYP163" s="221"/>
      <c r="GYQ163" s="221"/>
      <c r="GYR163" s="221"/>
      <c r="GYS163" s="221"/>
      <c r="GYT163" s="221"/>
      <c r="GYU163" s="221"/>
      <c r="GYV163" s="221"/>
      <c r="GYW163" s="221"/>
      <c r="GYX163" s="221"/>
      <c r="GYY163" s="221"/>
      <c r="GYZ163" s="221"/>
      <c r="GZA163" s="221"/>
      <c r="GZB163" s="221"/>
      <c r="GZC163" s="221"/>
      <c r="GZD163" s="221"/>
      <c r="GZE163" s="221"/>
      <c r="GZF163" s="221"/>
      <c r="GZG163" s="221"/>
      <c r="GZH163" s="221"/>
      <c r="GZI163" s="221"/>
      <c r="GZJ163" s="221"/>
      <c r="GZK163" s="221"/>
      <c r="GZL163" s="221"/>
      <c r="GZM163" s="221"/>
      <c r="GZN163" s="221"/>
      <c r="GZO163" s="221"/>
      <c r="GZP163" s="221"/>
      <c r="GZQ163" s="221"/>
      <c r="GZR163" s="221"/>
      <c r="GZS163" s="221"/>
      <c r="GZT163" s="221"/>
      <c r="GZU163" s="221"/>
      <c r="GZV163" s="221"/>
      <c r="GZW163" s="221"/>
      <c r="GZX163" s="221"/>
      <c r="GZY163" s="221"/>
      <c r="GZZ163" s="221"/>
      <c r="HAA163" s="221"/>
      <c r="HAB163" s="221"/>
      <c r="HAC163" s="221"/>
      <c r="HAD163" s="221"/>
      <c r="HAE163" s="221"/>
      <c r="HAF163" s="221"/>
      <c r="HAG163" s="221"/>
      <c r="HAH163" s="221"/>
      <c r="HAI163" s="221"/>
      <c r="HAJ163" s="221"/>
      <c r="HAK163" s="221"/>
      <c r="HAL163" s="221"/>
      <c r="HAM163" s="221"/>
      <c r="HAN163" s="221"/>
      <c r="HAO163" s="221"/>
      <c r="HAP163" s="221"/>
      <c r="HAQ163" s="221"/>
      <c r="HAR163" s="221"/>
      <c r="HAS163" s="221"/>
      <c r="HAT163" s="221"/>
      <c r="HAU163" s="221"/>
      <c r="HAV163" s="221"/>
      <c r="HAW163" s="221"/>
      <c r="HAX163" s="221"/>
      <c r="HAY163" s="221"/>
      <c r="HAZ163" s="221"/>
      <c r="HBA163" s="221"/>
      <c r="HBB163" s="221"/>
      <c r="HBC163" s="221"/>
      <c r="HBD163" s="221"/>
      <c r="HBE163" s="221"/>
      <c r="HBF163" s="221"/>
      <c r="HBG163" s="221"/>
      <c r="HBH163" s="221"/>
      <c r="HBI163" s="221"/>
      <c r="HBJ163" s="221"/>
      <c r="HBK163" s="221"/>
      <c r="HBL163" s="221"/>
      <c r="HBM163" s="221"/>
      <c r="HBN163" s="221"/>
      <c r="HBO163" s="221"/>
      <c r="HBP163" s="221"/>
      <c r="HBQ163" s="221"/>
      <c r="HBR163" s="221"/>
      <c r="HBS163" s="221"/>
      <c r="HBT163" s="221"/>
      <c r="HBU163" s="221"/>
      <c r="HBV163" s="221"/>
      <c r="HBW163" s="221"/>
      <c r="HBX163" s="221"/>
      <c r="HBY163" s="221"/>
      <c r="HBZ163" s="221"/>
      <c r="HCA163" s="221"/>
      <c r="HCB163" s="221"/>
      <c r="HCC163" s="221"/>
      <c r="HCD163" s="221"/>
      <c r="HCE163" s="221"/>
      <c r="HCF163" s="221"/>
      <c r="HCG163" s="221"/>
      <c r="HCH163" s="221"/>
      <c r="HCI163" s="221"/>
      <c r="HCJ163" s="221"/>
      <c r="HCK163" s="221"/>
      <c r="HCL163" s="221"/>
      <c r="HCM163" s="221"/>
      <c r="HCN163" s="221"/>
      <c r="HCO163" s="221"/>
      <c r="HCP163" s="221"/>
      <c r="HCQ163" s="221"/>
      <c r="HCR163" s="221"/>
      <c r="HCS163" s="221"/>
      <c r="HCT163" s="221"/>
      <c r="HCU163" s="221"/>
      <c r="HCV163" s="221"/>
      <c r="HCW163" s="221"/>
      <c r="HCX163" s="221"/>
      <c r="HCY163" s="221"/>
      <c r="HCZ163" s="221"/>
      <c r="HDA163" s="221"/>
      <c r="HDB163" s="221"/>
      <c r="HDC163" s="221"/>
      <c r="HDD163" s="221"/>
      <c r="HDE163" s="221"/>
      <c r="HDF163" s="221"/>
      <c r="HDG163" s="221"/>
      <c r="HDH163" s="221"/>
      <c r="HDI163" s="221"/>
      <c r="HDJ163" s="221"/>
      <c r="HDK163" s="221"/>
      <c r="HDL163" s="221"/>
      <c r="HDM163" s="221"/>
      <c r="HDN163" s="221"/>
      <c r="HDO163" s="221"/>
      <c r="HDP163" s="221"/>
      <c r="HDQ163" s="221"/>
      <c r="HDR163" s="221"/>
      <c r="HDS163" s="221"/>
      <c r="HDT163" s="221"/>
      <c r="HDU163" s="221"/>
      <c r="HDV163" s="221"/>
      <c r="HDW163" s="221"/>
      <c r="HDX163" s="221"/>
      <c r="HDY163" s="221"/>
      <c r="HDZ163" s="221"/>
      <c r="HEA163" s="221"/>
      <c r="HEB163" s="221"/>
      <c r="HEC163" s="221"/>
      <c r="HED163" s="221"/>
      <c r="HEE163" s="221"/>
      <c r="HEF163" s="221"/>
      <c r="HEG163" s="221"/>
      <c r="HEH163" s="221"/>
      <c r="HEI163" s="221"/>
      <c r="HEJ163" s="221"/>
      <c r="HEK163" s="221"/>
      <c r="HEL163" s="221"/>
      <c r="HEM163" s="221"/>
      <c r="HEN163" s="221"/>
      <c r="HEO163" s="221"/>
      <c r="HEP163" s="221"/>
      <c r="HEQ163" s="221"/>
      <c r="HER163" s="221"/>
      <c r="HES163" s="221"/>
      <c r="HET163" s="221"/>
      <c r="HEU163" s="221"/>
      <c r="HEV163" s="221"/>
      <c r="HEW163" s="221"/>
      <c r="HEX163" s="221"/>
      <c r="HEY163" s="221"/>
      <c r="HEZ163" s="221"/>
      <c r="HFA163" s="221"/>
      <c r="HFB163" s="221"/>
      <c r="HFC163" s="221"/>
      <c r="HFD163" s="221"/>
      <c r="HFE163" s="221"/>
      <c r="HFF163" s="221"/>
      <c r="HFG163" s="221"/>
      <c r="HFH163" s="221"/>
      <c r="HFI163" s="221"/>
      <c r="HFJ163" s="221"/>
      <c r="HFK163" s="221"/>
      <c r="HFL163" s="221"/>
      <c r="HFM163" s="221"/>
      <c r="HFN163" s="221"/>
      <c r="HFO163" s="221"/>
      <c r="HFP163" s="221"/>
      <c r="HFQ163" s="221"/>
      <c r="HFR163" s="221"/>
      <c r="HFS163" s="221"/>
      <c r="HFT163" s="221"/>
      <c r="HFU163" s="221"/>
      <c r="HFV163" s="221"/>
      <c r="HFW163" s="221"/>
      <c r="HFX163" s="221"/>
      <c r="HFY163" s="221"/>
      <c r="HFZ163" s="221"/>
      <c r="HGA163" s="221"/>
      <c r="HGB163" s="221"/>
      <c r="HGC163" s="221"/>
      <c r="HGD163" s="221"/>
      <c r="HGE163" s="221"/>
      <c r="HGF163" s="221"/>
      <c r="HGG163" s="221"/>
      <c r="HGH163" s="221"/>
      <c r="HGI163" s="221"/>
      <c r="HGJ163" s="221"/>
      <c r="HGK163" s="221"/>
      <c r="HGL163" s="221"/>
      <c r="HGM163" s="221"/>
      <c r="HGN163" s="221"/>
      <c r="HGO163" s="221"/>
      <c r="HGP163" s="221"/>
      <c r="HGQ163" s="221"/>
      <c r="HGR163" s="221"/>
      <c r="HGS163" s="221"/>
      <c r="HGT163" s="221"/>
      <c r="HGU163" s="221"/>
      <c r="HGV163" s="221"/>
      <c r="HGW163" s="221"/>
      <c r="HGX163" s="221"/>
      <c r="HGY163" s="221"/>
      <c r="HGZ163" s="221"/>
      <c r="HHA163" s="221"/>
      <c r="HHB163" s="221"/>
      <c r="HHC163" s="221"/>
      <c r="HHD163" s="221"/>
      <c r="HHE163" s="221"/>
      <c r="HHF163" s="221"/>
      <c r="HHG163" s="221"/>
      <c r="HHH163" s="221"/>
      <c r="HHI163" s="221"/>
      <c r="HHJ163" s="221"/>
      <c r="HHK163" s="221"/>
      <c r="HHL163" s="221"/>
      <c r="HHM163" s="221"/>
      <c r="HHN163" s="221"/>
      <c r="HHO163" s="221"/>
      <c r="HHP163" s="221"/>
      <c r="HHQ163" s="221"/>
      <c r="HHR163" s="221"/>
      <c r="HHS163" s="221"/>
      <c r="HHT163" s="221"/>
      <c r="HHU163" s="221"/>
      <c r="HHV163" s="221"/>
      <c r="HHW163" s="221"/>
      <c r="HHX163" s="221"/>
      <c r="HHY163" s="221"/>
      <c r="HHZ163" s="221"/>
      <c r="HIA163" s="221"/>
      <c r="HIB163" s="221"/>
      <c r="HIC163" s="221"/>
      <c r="HID163" s="221"/>
      <c r="HIE163" s="221"/>
      <c r="HIF163" s="221"/>
      <c r="HIG163" s="221"/>
      <c r="HIH163" s="221"/>
      <c r="HII163" s="221"/>
      <c r="HIJ163" s="221"/>
      <c r="HIK163" s="221"/>
      <c r="HIL163" s="221"/>
      <c r="HIM163" s="221"/>
      <c r="HIN163" s="221"/>
      <c r="HIO163" s="221"/>
      <c r="HIP163" s="221"/>
      <c r="HIQ163" s="221"/>
      <c r="HIR163" s="221"/>
      <c r="HIS163" s="221"/>
      <c r="HIT163" s="221"/>
      <c r="HIU163" s="221"/>
      <c r="HIV163" s="221"/>
      <c r="HIW163" s="221"/>
      <c r="HIX163" s="221"/>
      <c r="HIY163" s="221"/>
      <c r="HIZ163" s="221"/>
      <c r="HJA163" s="221"/>
      <c r="HJB163" s="221"/>
      <c r="HJC163" s="221"/>
      <c r="HJD163" s="221"/>
      <c r="HJE163" s="221"/>
      <c r="HJF163" s="221"/>
      <c r="HJG163" s="221"/>
      <c r="HJH163" s="221"/>
      <c r="HJI163" s="221"/>
      <c r="HJJ163" s="221"/>
      <c r="HJK163" s="221"/>
      <c r="HJL163" s="221"/>
      <c r="HJM163" s="221"/>
      <c r="HJN163" s="221"/>
      <c r="HJO163" s="221"/>
      <c r="HJP163" s="221"/>
      <c r="HJQ163" s="221"/>
      <c r="HJR163" s="221"/>
      <c r="HJS163" s="221"/>
      <c r="HJT163" s="221"/>
      <c r="HJU163" s="221"/>
      <c r="HJV163" s="221"/>
      <c r="HJW163" s="221"/>
      <c r="HJX163" s="221"/>
      <c r="HJY163" s="221"/>
      <c r="HJZ163" s="221"/>
      <c r="HKA163" s="221"/>
      <c r="HKB163" s="221"/>
      <c r="HKC163" s="221"/>
      <c r="HKD163" s="221"/>
      <c r="HKE163" s="221"/>
      <c r="HKF163" s="221"/>
      <c r="HKG163" s="221"/>
      <c r="HKH163" s="221"/>
      <c r="HKI163" s="221"/>
      <c r="HKJ163" s="221"/>
      <c r="HKK163" s="221"/>
      <c r="HKL163" s="221"/>
      <c r="HKM163" s="221"/>
      <c r="HKN163" s="221"/>
      <c r="HKO163" s="221"/>
      <c r="HKP163" s="221"/>
      <c r="HKQ163" s="221"/>
      <c r="HKR163" s="221"/>
      <c r="HKS163" s="221"/>
      <c r="HKT163" s="221"/>
      <c r="HKU163" s="221"/>
      <c r="HKV163" s="221"/>
      <c r="HKW163" s="221"/>
      <c r="HKX163" s="221"/>
      <c r="HKY163" s="221"/>
      <c r="HKZ163" s="221"/>
      <c r="HLA163" s="221"/>
      <c r="HLB163" s="221"/>
      <c r="HLC163" s="221"/>
      <c r="HLD163" s="221"/>
      <c r="HLE163" s="221"/>
      <c r="HLF163" s="221"/>
      <c r="HLG163" s="221"/>
      <c r="HLH163" s="221"/>
      <c r="HLI163" s="221"/>
      <c r="HLJ163" s="221"/>
      <c r="HLK163" s="221"/>
      <c r="HLL163" s="221"/>
      <c r="HLM163" s="221"/>
      <c r="HLN163" s="221"/>
      <c r="HLO163" s="221"/>
      <c r="HLP163" s="221"/>
      <c r="HLQ163" s="221"/>
      <c r="HLR163" s="221"/>
      <c r="HLS163" s="221"/>
      <c r="HLT163" s="221"/>
      <c r="HLU163" s="221"/>
      <c r="HLV163" s="221"/>
      <c r="HLW163" s="221"/>
      <c r="HLX163" s="221"/>
      <c r="HLY163" s="221"/>
      <c r="HLZ163" s="221"/>
      <c r="HMA163" s="221"/>
      <c r="HMB163" s="221"/>
      <c r="HMC163" s="221"/>
      <c r="HMD163" s="221"/>
      <c r="HME163" s="221"/>
      <c r="HMF163" s="221"/>
      <c r="HMG163" s="221"/>
      <c r="HMH163" s="221"/>
      <c r="HMI163" s="221"/>
      <c r="HMJ163" s="221"/>
      <c r="HMK163" s="221"/>
      <c r="HML163" s="221"/>
      <c r="HMM163" s="221"/>
      <c r="HMN163" s="221"/>
      <c r="HMO163" s="221"/>
      <c r="HMP163" s="221"/>
      <c r="HMQ163" s="221"/>
      <c r="HMR163" s="221"/>
      <c r="HMS163" s="221"/>
      <c r="HMT163" s="221"/>
      <c r="HMU163" s="221"/>
      <c r="HMV163" s="221"/>
      <c r="HMW163" s="221"/>
      <c r="HMX163" s="221"/>
      <c r="HMY163" s="221"/>
      <c r="HMZ163" s="221"/>
      <c r="HNA163" s="221"/>
      <c r="HNB163" s="221"/>
      <c r="HNC163" s="221"/>
      <c r="HND163" s="221"/>
      <c r="HNE163" s="221"/>
      <c r="HNF163" s="221"/>
      <c r="HNG163" s="221"/>
      <c r="HNH163" s="221"/>
      <c r="HNI163" s="221"/>
      <c r="HNJ163" s="221"/>
      <c r="HNK163" s="221"/>
      <c r="HNL163" s="221"/>
      <c r="HNM163" s="221"/>
      <c r="HNN163" s="221"/>
      <c r="HNO163" s="221"/>
      <c r="HNP163" s="221"/>
      <c r="HNQ163" s="221"/>
      <c r="HNR163" s="221"/>
      <c r="HNS163" s="221"/>
      <c r="HNT163" s="221"/>
      <c r="HNU163" s="221"/>
      <c r="HNV163" s="221"/>
      <c r="HNW163" s="221"/>
      <c r="HNX163" s="221"/>
      <c r="HNY163" s="221"/>
      <c r="HNZ163" s="221"/>
      <c r="HOA163" s="221"/>
      <c r="HOB163" s="221"/>
      <c r="HOC163" s="221"/>
      <c r="HOD163" s="221"/>
      <c r="HOE163" s="221"/>
      <c r="HOF163" s="221"/>
      <c r="HOG163" s="221"/>
      <c r="HOH163" s="221"/>
      <c r="HOI163" s="221"/>
      <c r="HOJ163" s="221"/>
      <c r="HOK163" s="221"/>
      <c r="HOL163" s="221"/>
      <c r="HOM163" s="221"/>
      <c r="HON163" s="221"/>
      <c r="HOO163" s="221"/>
      <c r="HOP163" s="221"/>
      <c r="HOQ163" s="221"/>
      <c r="HOR163" s="221"/>
      <c r="HOS163" s="221"/>
      <c r="HOT163" s="221"/>
      <c r="HOU163" s="221"/>
      <c r="HOV163" s="221"/>
      <c r="HOW163" s="221"/>
      <c r="HOX163" s="221"/>
      <c r="HOY163" s="221"/>
      <c r="HOZ163" s="221"/>
      <c r="HPA163" s="221"/>
      <c r="HPB163" s="221"/>
      <c r="HPC163" s="221"/>
      <c r="HPD163" s="221"/>
      <c r="HPE163" s="221"/>
      <c r="HPF163" s="221"/>
      <c r="HPG163" s="221"/>
      <c r="HPH163" s="221"/>
      <c r="HPI163" s="221"/>
      <c r="HPJ163" s="221"/>
      <c r="HPK163" s="221"/>
      <c r="HPL163" s="221"/>
      <c r="HPM163" s="221"/>
      <c r="HPN163" s="221"/>
      <c r="HPO163" s="221"/>
      <c r="HPP163" s="221"/>
      <c r="HPQ163" s="221"/>
      <c r="HPR163" s="221"/>
      <c r="HPS163" s="221"/>
      <c r="HPT163" s="221"/>
      <c r="HPU163" s="221"/>
      <c r="HPV163" s="221"/>
      <c r="HPW163" s="221"/>
      <c r="HPX163" s="221"/>
      <c r="HPY163" s="221"/>
      <c r="HPZ163" s="221"/>
      <c r="HQA163" s="221"/>
      <c r="HQB163" s="221"/>
      <c r="HQC163" s="221"/>
      <c r="HQD163" s="221"/>
      <c r="HQE163" s="221"/>
      <c r="HQF163" s="221"/>
      <c r="HQG163" s="221"/>
      <c r="HQH163" s="221"/>
      <c r="HQI163" s="221"/>
      <c r="HQJ163" s="221"/>
      <c r="HQK163" s="221"/>
      <c r="HQL163" s="221"/>
      <c r="HQM163" s="221"/>
      <c r="HQN163" s="221"/>
      <c r="HQO163" s="221"/>
      <c r="HQP163" s="221"/>
      <c r="HQQ163" s="221"/>
      <c r="HQR163" s="221"/>
      <c r="HQS163" s="221"/>
      <c r="HQT163" s="221"/>
      <c r="HQU163" s="221"/>
      <c r="HQV163" s="221"/>
      <c r="HQW163" s="221"/>
      <c r="HQX163" s="221"/>
      <c r="HQY163" s="221"/>
      <c r="HQZ163" s="221"/>
      <c r="HRA163" s="221"/>
      <c r="HRB163" s="221"/>
      <c r="HRC163" s="221"/>
      <c r="HRD163" s="221"/>
      <c r="HRE163" s="221"/>
      <c r="HRF163" s="221"/>
      <c r="HRG163" s="221"/>
      <c r="HRH163" s="221"/>
      <c r="HRI163" s="221"/>
      <c r="HRJ163" s="221"/>
      <c r="HRK163" s="221"/>
      <c r="HRL163" s="221"/>
      <c r="HRM163" s="221"/>
      <c r="HRN163" s="221"/>
      <c r="HRO163" s="221"/>
      <c r="HRP163" s="221"/>
      <c r="HRQ163" s="221"/>
      <c r="HRR163" s="221"/>
      <c r="HRS163" s="221"/>
      <c r="HRT163" s="221"/>
      <c r="HRU163" s="221"/>
      <c r="HRV163" s="221"/>
      <c r="HRW163" s="221"/>
      <c r="HRX163" s="221"/>
      <c r="HRY163" s="221"/>
      <c r="HRZ163" s="221"/>
      <c r="HSA163" s="221"/>
      <c r="HSB163" s="221"/>
      <c r="HSC163" s="221"/>
      <c r="HSD163" s="221"/>
      <c r="HSE163" s="221"/>
      <c r="HSF163" s="221"/>
      <c r="HSG163" s="221"/>
      <c r="HSH163" s="221"/>
      <c r="HSI163" s="221"/>
      <c r="HSJ163" s="221"/>
      <c r="HSK163" s="221"/>
      <c r="HSL163" s="221"/>
      <c r="HSM163" s="221"/>
      <c r="HSN163" s="221"/>
      <c r="HSO163" s="221"/>
      <c r="HSP163" s="221"/>
      <c r="HSQ163" s="221"/>
      <c r="HSR163" s="221"/>
      <c r="HSS163" s="221"/>
      <c r="HST163" s="221"/>
      <c r="HSU163" s="221"/>
      <c r="HSV163" s="221"/>
      <c r="HSW163" s="221"/>
      <c r="HSX163" s="221"/>
      <c r="HSY163" s="221"/>
      <c r="HSZ163" s="221"/>
      <c r="HTA163" s="221"/>
      <c r="HTB163" s="221"/>
      <c r="HTC163" s="221"/>
      <c r="HTD163" s="221"/>
      <c r="HTE163" s="221"/>
      <c r="HTF163" s="221"/>
      <c r="HTG163" s="221"/>
      <c r="HTH163" s="221"/>
      <c r="HTI163" s="221"/>
      <c r="HTJ163" s="221"/>
      <c r="HTK163" s="221"/>
      <c r="HTL163" s="221"/>
      <c r="HTM163" s="221"/>
      <c r="HTN163" s="221"/>
      <c r="HTO163" s="221"/>
      <c r="HTP163" s="221"/>
      <c r="HTQ163" s="221"/>
      <c r="HTR163" s="221"/>
      <c r="HTS163" s="221"/>
      <c r="HTT163" s="221"/>
      <c r="HTU163" s="221"/>
      <c r="HTV163" s="221"/>
      <c r="HTW163" s="221"/>
      <c r="HTX163" s="221"/>
      <c r="HTY163" s="221"/>
      <c r="HTZ163" s="221"/>
      <c r="HUA163" s="221"/>
      <c r="HUB163" s="221"/>
      <c r="HUC163" s="221"/>
      <c r="HUD163" s="221"/>
      <c r="HUE163" s="221"/>
      <c r="HUF163" s="221"/>
      <c r="HUG163" s="221"/>
      <c r="HUH163" s="221"/>
      <c r="HUI163" s="221"/>
      <c r="HUJ163" s="221"/>
      <c r="HUK163" s="221"/>
      <c r="HUL163" s="221"/>
      <c r="HUM163" s="221"/>
      <c r="HUN163" s="221"/>
      <c r="HUO163" s="221"/>
      <c r="HUP163" s="221"/>
      <c r="HUQ163" s="221"/>
      <c r="HUR163" s="221"/>
      <c r="HUS163" s="221"/>
      <c r="HUT163" s="221"/>
      <c r="HUU163" s="221"/>
      <c r="HUV163" s="221"/>
      <c r="HUW163" s="221"/>
      <c r="HUX163" s="221"/>
      <c r="HUY163" s="221"/>
      <c r="HUZ163" s="221"/>
      <c r="HVA163" s="221"/>
      <c r="HVB163" s="221"/>
      <c r="HVC163" s="221"/>
      <c r="HVD163" s="221"/>
      <c r="HVE163" s="221"/>
      <c r="HVF163" s="221"/>
      <c r="HVG163" s="221"/>
      <c r="HVH163" s="221"/>
      <c r="HVI163" s="221"/>
      <c r="HVJ163" s="221"/>
      <c r="HVK163" s="221"/>
      <c r="HVL163" s="221"/>
      <c r="HVM163" s="221"/>
      <c r="HVN163" s="221"/>
      <c r="HVO163" s="221"/>
      <c r="HVP163" s="221"/>
      <c r="HVQ163" s="221"/>
      <c r="HVR163" s="221"/>
      <c r="HVS163" s="221"/>
      <c r="HVT163" s="221"/>
      <c r="HVU163" s="221"/>
      <c r="HVV163" s="221"/>
      <c r="HVW163" s="221"/>
      <c r="HVX163" s="221"/>
      <c r="HVY163" s="221"/>
      <c r="HVZ163" s="221"/>
      <c r="HWA163" s="221"/>
      <c r="HWB163" s="221"/>
      <c r="HWC163" s="221"/>
      <c r="HWD163" s="221"/>
      <c r="HWE163" s="221"/>
      <c r="HWF163" s="221"/>
      <c r="HWG163" s="221"/>
      <c r="HWH163" s="221"/>
      <c r="HWI163" s="221"/>
      <c r="HWJ163" s="221"/>
      <c r="HWK163" s="221"/>
      <c r="HWL163" s="221"/>
      <c r="HWM163" s="221"/>
      <c r="HWN163" s="221"/>
      <c r="HWO163" s="221"/>
      <c r="HWP163" s="221"/>
      <c r="HWQ163" s="221"/>
      <c r="HWR163" s="221"/>
      <c r="HWS163" s="221"/>
      <c r="HWT163" s="221"/>
      <c r="HWU163" s="221"/>
      <c r="HWV163" s="221"/>
      <c r="HWW163" s="221"/>
      <c r="HWX163" s="221"/>
      <c r="HWY163" s="221"/>
      <c r="HWZ163" s="221"/>
      <c r="HXA163" s="221"/>
      <c r="HXB163" s="221"/>
      <c r="HXC163" s="221"/>
      <c r="HXD163" s="221"/>
      <c r="HXE163" s="221"/>
      <c r="HXF163" s="221"/>
      <c r="HXG163" s="221"/>
      <c r="HXH163" s="221"/>
      <c r="HXI163" s="221"/>
      <c r="HXJ163" s="221"/>
      <c r="HXK163" s="221"/>
      <c r="HXL163" s="221"/>
      <c r="HXM163" s="221"/>
      <c r="HXN163" s="221"/>
      <c r="HXO163" s="221"/>
      <c r="HXP163" s="221"/>
      <c r="HXQ163" s="221"/>
      <c r="HXR163" s="221"/>
      <c r="HXS163" s="221"/>
      <c r="HXT163" s="221"/>
      <c r="HXU163" s="221"/>
      <c r="HXV163" s="221"/>
      <c r="HXW163" s="221"/>
      <c r="HXX163" s="221"/>
      <c r="HXY163" s="221"/>
      <c r="HXZ163" s="221"/>
      <c r="HYA163" s="221"/>
      <c r="HYB163" s="221"/>
      <c r="HYC163" s="221"/>
      <c r="HYD163" s="221"/>
      <c r="HYE163" s="221"/>
      <c r="HYF163" s="221"/>
      <c r="HYG163" s="221"/>
      <c r="HYH163" s="221"/>
      <c r="HYI163" s="221"/>
      <c r="HYJ163" s="221"/>
      <c r="HYK163" s="221"/>
      <c r="HYL163" s="221"/>
      <c r="HYM163" s="221"/>
      <c r="HYN163" s="221"/>
      <c r="HYO163" s="221"/>
      <c r="HYP163" s="221"/>
      <c r="HYQ163" s="221"/>
      <c r="HYR163" s="221"/>
      <c r="HYS163" s="221"/>
      <c r="HYT163" s="221"/>
      <c r="HYU163" s="221"/>
      <c r="HYV163" s="221"/>
      <c r="HYW163" s="221"/>
      <c r="HYX163" s="221"/>
      <c r="HYY163" s="221"/>
      <c r="HYZ163" s="221"/>
      <c r="HZA163" s="221"/>
      <c r="HZB163" s="221"/>
      <c r="HZC163" s="221"/>
      <c r="HZD163" s="221"/>
      <c r="HZE163" s="221"/>
      <c r="HZF163" s="221"/>
      <c r="HZG163" s="221"/>
      <c r="HZH163" s="221"/>
      <c r="HZI163" s="221"/>
      <c r="HZJ163" s="221"/>
      <c r="HZK163" s="221"/>
      <c r="HZL163" s="221"/>
      <c r="HZM163" s="221"/>
      <c r="HZN163" s="221"/>
      <c r="HZO163" s="221"/>
      <c r="HZP163" s="221"/>
      <c r="HZQ163" s="221"/>
      <c r="HZR163" s="221"/>
      <c r="HZS163" s="221"/>
      <c r="HZT163" s="221"/>
      <c r="HZU163" s="221"/>
      <c r="HZV163" s="221"/>
      <c r="HZW163" s="221"/>
      <c r="HZX163" s="221"/>
      <c r="HZY163" s="221"/>
      <c r="HZZ163" s="221"/>
      <c r="IAA163" s="221"/>
      <c r="IAB163" s="221"/>
      <c r="IAC163" s="221"/>
      <c r="IAD163" s="221"/>
      <c r="IAE163" s="221"/>
      <c r="IAF163" s="221"/>
      <c r="IAG163" s="221"/>
      <c r="IAH163" s="221"/>
      <c r="IAI163" s="221"/>
      <c r="IAJ163" s="221"/>
      <c r="IAK163" s="221"/>
      <c r="IAL163" s="221"/>
      <c r="IAM163" s="221"/>
      <c r="IAN163" s="221"/>
      <c r="IAO163" s="221"/>
      <c r="IAP163" s="221"/>
      <c r="IAQ163" s="221"/>
      <c r="IAR163" s="221"/>
      <c r="IAS163" s="221"/>
      <c r="IAT163" s="221"/>
      <c r="IAU163" s="221"/>
      <c r="IAV163" s="221"/>
      <c r="IAW163" s="221"/>
      <c r="IAX163" s="221"/>
      <c r="IAY163" s="221"/>
      <c r="IAZ163" s="221"/>
      <c r="IBA163" s="221"/>
      <c r="IBB163" s="221"/>
      <c r="IBC163" s="221"/>
      <c r="IBD163" s="221"/>
      <c r="IBE163" s="221"/>
      <c r="IBF163" s="221"/>
      <c r="IBG163" s="221"/>
      <c r="IBH163" s="221"/>
      <c r="IBI163" s="221"/>
      <c r="IBJ163" s="221"/>
      <c r="IBK163" s="221"/>
      <c r="IBL163" s="221"/>
      <c r="IBM163" s="221"/>
      <c r="IBN163" s="221"/>
      <c r="IBO163" s="221"/>
      <c r="IBP163" s="221"/>
      <c r="IBQ163" s="221"/>
      <c r="IBR163" s="221"/>
      <c r="IBS163" s="221"/>
      <c r="IBT163" s="221"/>
      <c r="IBU163" s="221"/>
      <c r="IBV163" s="221"/>
      <c r="IBW163" s="221"/>
      <c r="IBX163" s="221"/>
      <c r="IBY163" s="221"/>
      <c r="IBZ163" s="221"/>
      <c r="ICA163" s="221"/>
      <c r="ICB163" s="221"/>
      <c r="ICC163" s="221"/>
      <c r="ICD163" s="221"/>
      <c r="ICE163" s="221"/>
      <c r="ICF163" s="221"/>
      <c r="ICG163" s="221"/>
      <c r="ICH163" s="221"/>
      <c r="ICI163" s="221"/>
      <c r="ICJ163" s="221"/>
      <c r="ICK163" s="221"/>
      <c r="ICL163" s="221"/>
      <c r="ICM163" s="221"/>
      <c r="ICN163" s="221"/>
      <c r="ICO163" s="221"/>
      <c r="ICP163" s="221"/>
      <c r="ICQ163" s="221"/>
      <c r="ICR163" s="221"/>
      <c r="ICS163" s="221"/>
      <c r="ICT163" s="221"/>
      <c r="ICU163" s="221"/>
      <c r="ICV163" s="221"/>
      <c r="ICW163" s="221"/>
      <c r="ICX163" s="221"/>
      <c r="ICY163" s="221"/>
      <c r="ICZ163" s="221"/>
      <c r="IDA163" s="221"/>
      <c r="IDB163" s="221"/>
      <c r="IDC163" s="221"/>
      <c r="IDD163" s="221"/>
      <c r="IDE163" s="221"/>
      <c r="IDF163" s="221"/>
      <c r="IDG163" s="221"/>
      <c r="IDH163" s="221"/>
      <c r="IDI163" s="221"/>
      <c r="IDJ163" s="221"/>
      <c r="IDK163" s="221"/>
      <c r="IDL163" s="221"/>
      <c r="IDM163" s="221"/>
      <c r="IDN163" s="221"/>
      <c r="IDO163" s="221"/>
      <c r="IDP163" s="221"/>
      <c r="IDQ163" s="221"/>
      <c r="IDR163" s="221"/>
      <c r="IDS163" s="221"/>
      <c r="IDT163" s="221"/>
      <c r="IDU163" s="221"/>
      <c r="IDV163" s="221"/>
      <c r="IDW163" s="221"/>
      <c r="IDX163" s="221"/>
      <c r="IDY163" s="221"/>
      <c r="IDZ163" s="221"/>
      <c r="IEA163" s="221"/>
      <c r="IEB163" s="221"/>
      <c r="IEC163" s="221"/>
      <c r="IED163" s="221"/>
      <c r="IEE163" s="221"/>
      <c r="IEF163" s="221"/>
      <c r="IEG163" s="221"/>
      <c r="IEH163" s="221"/>
      <c r="IEI163" s="221"/>
      <c r="IEJ163" s="221"/>
      <c r="IEK163" s="221"/>
      <c r="IEL163" s="221"/>
      <c r="IEM163" s="221"/>
      <c r="IEN163" s="221"/>
      <c r="IEO163" s="221"/>
      <c r="IEP163" s="221"/>
      <c r="IEQ163" s="221"/>
      <c r="IER163" s="221"/>
      <c r="IES163" s="221"/>
      <c r="IET163" s="221"/>
      <c r="IEU163" s="221"/>
      <c r="IEV163" s="221"/>
      <c r="IEW163" s="221"/>
      <c r="IEX163" s="221"/>
      <c r="IEY163" s="221"/>
      <c r="IEZ163" s="221"/>
      <c r="IFA163" s="221"/>
      <c r="IFB163" s="221"/>
      <c r="IFC163" s="221"/>
      <c r="IFD163" s="221"/>
      <c r="IFE163" s="221"/>
      <c r="IFF163" s="221"/>
      <c r="IFG163" s="221"/>
      <c r="IFH163" s="221"/>
      <c r="IFI163" s="221"/>
      <c r="IFJ163" s="221"/>
      <c r="IFK163" s="221"/>
      <c r="IFL163" s="221"/>
      <c r="IFM163" s="221"/>
      <c r="IFN163" s="221"/>
      <c r="IFO163" s="221"/>
      <c r="IFP163" s="221"/>
      <c r="IFQ163" s="221"/>
      <c r="IFR163" s="221"/>
      <c r="IFS163" s="221"/>
      <c r="IFT163" s="221"/>
      <c r="IFU163" s="221"/>
      <c r="IFV163" s="221"/>
      <c r="IFW163" s="221"/>
      <c r="IFX163" s="221"/>
      <c r="IFY163" s="221"/>
      <c r="IFZ163" s="221"/>
      <c r="IGA163" s="221"/>
      <c r="IGB163" s="221"/>
      <c r="IGC163" s="221"/>
      <c r="IGD163" s="221"/>
      <c r="IGE163" s="221"/>
      <c r="IGF163" s="221"/>
      <c r="IGG163" s="221"/>
      <c r="IGH163" s="221"/>
      <c r="IGI163" s="221"/>
      <c r="IGJ163" s="221"/>
      <c r="IGK163" s="221"/>
      <c r="IGL163" s="221"/>
      <c r="IGM163" s="221"/>
      <c r="IGN163" s="221"/>
      <c r="IGO163" s="221"/>
      <c r="IGP163" s="221"/>
      <c r="IGQ163" s="221"/>
      <c r="IGR163" s="221"/>
      <c r="IGS163" s="221"/>
      <c r="IGT163" s="221"/>
      <c r="IGU163" s="221"/>
      <c r="IGV163" s="221"/>
      <c r="IGW163" s="221"/>
      <c r="IGX163" s="221"/>
      <c r="IGY163" s="221"/>
      <c r="IGZ163" s="221"/>
      <c r="IHA163" s="221"/>
      <c r="IHB163" s="221"/>
      <c r="IHC163" s="221"/>
      <c r="IHD163" s="221"/>
      <c r="IHE163" s="221"/>
      <c r="IHF163" s="221"/>
      <c r="IHG163" s="221"/>
      <c r="IHH163" s="221"/>
      <c r="IHI163" s="221"/>
      <c r="IHJ163" s="221"/>
      <c r="IHK163" s="221"/>
      <c r="IHL163" s="221"/>
      <c r="IHM163" s="221"/>
      <c r="IHN163" s="221"/>
      <c r="IHO163" s="221"/>
      <c r="IHP163" s="221"/>
      <c r="IHQ163" s="221"/>
      <c r="IHR163" s="221"/>
      <c r="IHS163" s="221"/>
      <c r="IHT163" s="221"/>
      <c r="IHU163" s="221"/>
      <c r="IHV163" s="221"/>
      <c r="IHW163" s="221"/>
      <c r="IHX163" s="221"/>
      <c r="IHY163" s="221"/>
      <c r="IHZ163" s="221"/>
      <c r="IIA163" s="221"/>
      <c r="IIB163" s="221"/>
      <c r="IIC163" s="221"/>
      <c r="IID163" s="221"/>
      <c r="IIE163" s="221"/>
      <c r="IIF163" s="221"/>
      <c r="IIG163" s="221"/>
      <c r="IIH163" s="221"/>
      <c r="III163" s="221"/>
      <c r="IIJ163" s="221"/>
      <c r="IIK163" s="221"/>
      <c r="IIL163" s="221"/>
      <c r="IIM163" s="221"/>
      <c r="IIN163" s="221"/>
      <c r="IIO163" s="221"/>
      <c r="IIP163" s="221"/>
      <c r="IIQ163" s="221"/>
      <c r="IIR163" s="221"/>
      <c r="IIS163" s="221"/>
      <c r="IIT163" s="221"/>
      <c r="IIU163" s="221"/>
      <c r="IIV163" s="221"/>
      <c r="IIW163" s="221"/>
      <c r="IIX163" s="221"/>
      <c r="IIY163" s="221"/>
      <c r="IIZ163" s="221"/>
      <c r="IJA163" s="221"/>
      <c r="IJB163" s="221"/>
      <c r="IJC163" s="221"/>
      <c r="IJD163" s="221"/>
      <c r="IJE163" s="221"/>
      <c r="IJF163" s="221"/>
      <c r="IJG163" s="221"/>
      <c r="IJH163" s="221"/>
      <c r="IJI163" s="221"/>
      <c r="IJJ163" s="221"/>
      <c r="IJK163" s="221"/>
      <c r="IJL163" s="221"/>
      <c r="IJM163" s="221"/>
      <c r="IJN163" s="221"/>
      <c r="IJO163" s="221"/>
      <c r="IJP163" s="221"/>
      <c r="IJQ163" s="221"/>
      <c r="IJR163" s="221"/>
      <c r="IJS163" s="221"/>
      <c r="IJT163" s="221"/>
      <c r="IJU163" s="221"/>
      <c r="IJV163" s="221"/>
      <c r="IJW163" s="221"/>
      <c r="IJX163" s="221"/>
      <c r="IJY163" s="221"/>
      <c r="IJZ163" s="221"/>
      <c r="IKA163" s="221"/>
      <c r="IKB163" s="221"/>
      <c r="IKC163" s="221"/>
      <c r="IKD163" s="221"/>
      <c r="IKE163" s="221"/>
      <c r="IKF163" s="221"/>
      <c r="IKG163" s="221"/>
      <c r="IKH163" s="221"/>
      <c r="IKI163" s="221"/>
      <c r="IKJ163" s="221"/>
      <c r="IKK163" s="221"/>
      <c r="IKL163" s="221"/>
      <c r="IKM163" s="221"/>
      <c r="IKN163" s="221"/>
      <c r="IKO163" s="221"/>
      <c r="IKP163" s="221"/>
      <c r="IKQ163" s="221"/>
      <c r="IKR163" s="221"/>
      <c r="IKS163" s="221"/>
      <c r="IKT163" s="221"/>
      <c r="IKU163" s="221"/>
      <c r="IKV163" s="221"/>
      <c r="IKW163" s="221"/>
      <c r="IKX163" s="221"/>
      <c r="IKY163" s="221"/>
      <c r="IKZ163" s="221"/>
      <c r="ILA163" s="221"/>
      <c r="ILB163" s="221"/>
      <c r="ILC163" s="221"/>
      <c r="ILD163" s="221"/>
      <c r="ILE163" s="221"/>
      <c r="ILF163" s="221"/>
      <c r="ILG163" s="221"/>
      <c r="ILH163" s="221"/>
      <c r="ILI163" s="221"/>
      <c r="ILJ163" s="221"/>
      <c r="ILK163" s="221"/>
      <c r="ILL163" s="221"/>
      <c r="ILM163" s="221"/>
      <c r="ILN163" s="221"/>
      <c r="ILO163" s="221"/>
      <c r="ILP163" s="221"/>
      <c r="ILQ163" s="221"/>
      <c r="ILR163" s="221"/>
      <c r="ILS163" s="221"/>
      <c r="ILT163" s="221"/>
      <c r="ILU163" s="221"/>
      <c r="ILV163" s="221"/>
      <c r="ILW163" s="221"/>
      <c r="ILX163" s="221"/>
      <c r="ILY163" s="221"/>
      <c r="ILZ163" s="221"/>
      <c r="IMA163" s="221"/>
      <c r="IMB163" s="221"/>
      <c r="IMC163" s="221"/>
      <c r="IMD163" s="221"/>
      <c r="IME163" s="221"/>
      <c r="IMF163" s="221"/>
      <c r="IMG163" s="221"/>
      <c r="IMH163" s="221"/>
      <c r="IMI163" s="221"/>
      <c r="IMJ163" s="221"/>
      <c r="IMK163" s="221"/>
      <c r="IML163" s="221"/>
      <c r="IMM163" s="221"/>
      <c r="IMN163" s="221"/>
      <c r="IMO163" s="221"/>
      <c r="IMP163" s="221"/>
      <c r="IMQ163" s="221"/>
      <c r="IMR163" s="221"/>
      <c r="IMS163" s="221"/>
      <c r="IMT163" s="221"/>
      <c r="IMU163" s="221"/>
      <c r="IMV163" s="221"/>
      <c r="IMW163" s="221"/>
      <c r="IMX163" s="221"/>
      <c r="IMY163" s="221"/>
      <c r="IMZ163" s="221"/>
      <c r="INA163" s="221"/>
      <c r="INB163" s="221"/>
      <c r="INC163" s="221"/>
      <c r="IND163" s="221"/>
      <c r="INE163" s="221"/>
      <c r="INF163" s="221"/>
      <c r="ING163" s="221"/>
      <c r="INH163" s="221"/>
      <c r="INI163" s="221"/>
      <c r="INJ163" s="221"/>
      <c r="INK163" s="221"/>
      <c r="INL163" s="221"/>
      <c r="INM163" s="221"/>
      <c r="INN163" s="221"/>
      <c r="INO163" s="221"/>
      <c r="INP163" s="221"/>
      <c r="INQ163" s="221"/>
      <c r="INR163" s="221"/>
      <c r="INS163" s="221"/>
      <c r="INT163" s="221"/>
      <c r="INU163" s="221"/>
      <c r="INV163" s="221"/>
      <c r="INW163" s="221"/>
      <c r="INX163" s="221"/>
      <c r="INY163" s="221"/>
      <c r="INZ163" s="221"/>
      <c r="IOA163" s="221"/>
      <c r="IOB163" s="221"/>
      <c r="IOC163" s="221"/>
      <c r="IOD163" s="221"/>
      <c r="IOE163" s="221"/>
      <c r="IOF163" s="221"/>
      <c r="IOG163" s="221"/>
      <c r="IOH163" s="221"/>
      <c r="IOI163" s="221"/>
      <c r="IOJ163" s="221"/>
      <c r="IOK163" s="221"/>
      <c r="IOL163" s="221"/>
      <c r="IOM163" s="221"/>
      <c r="ION163" s="221"/>
      <c r="IOO163" s="221"/>
      <c r="IOP163" s="221"/>
      <c r="IOQ163" s="221"/>
      <c r="IOR163" s="221"/>
      <c r="IOS163" s="221"/>
      <c r="IOT163" s="221"/>
      <c r="IOU163" s="221"/>
      <c r="IOV163" s="221"/>
      <c r="IOW163" s="221"/>
      <c r="IOX163" s="221"/>
      <c r="IOY163" s="221"/>
      <c r="IOZ163" s="221"/>
      <c r="IPA163" s="221"/>
      <c r="IPB163" s="221"/>
      <c r="IPC163" s="221"/>
      <c r="IPD163" s="221"/>
      <c r="IPE163" s="221"/>
      <c r="IPF163" s="221"/>
      <c r="IPG163" s="221"/>
      <c r="IPH163" s="221"/>
      <c r="IPI163" s="221"/>
      <c r="IPJ163" s="221"/>
      <c r="IPK163" s="221"/>
      <c r="IPL163" s="221"/>
      <c r="IPM163" s="221"/>
      <c r="IPN163" s="221"/>
      <c r="IPO163" s="221"/>
      <c r="IPP163" s="221"/>
      <c r="IPQ163" s="221"/>
      <c r="IPR163" s="221"/>
      <c r="IPS163" s="221"/>
      <c r="IPT163" s="221"/>
      <c r="IPU163" s="221"/>
      <c r="IPV163" s="221"/>
      <c r="IPW163" s="221"/>
      <c r="IPX163" s="221"/>
      <c r="IPY163" s="221"/>
      <c r="IPZ163" s="221"/>
      <c r="IQA163" s="221"/>
      <c r="IQB163" s="221"/>
      <c r="IQC163" s="221"/>
      <c r="IQD163" s="221"/>
      <c r="IQE163" s="221"/>
      <c r="IQF163" s="221"/>
      <c r="IQG163" s="221"/>
      <c r="IQH163" s="221"/>
      <c r="IQI163" s="221"/>
      <c r="IQJ163" s="221"/>
      <c r="IQK163" s="221"/>
      <c r="IQL163" s="221"/>
      <c r="IQM163" s="221"/>
      <c r="IQN163" s="221"/>
      <c r="IQO163" s="221"/>
      <c r="IQP163" s="221"/>
      <c r="IQQ163" s="221"/>
      <c r="IQR163" s="221"/>
      <c r="IQS163" s="221"/>
      <c r="IQT163" s="221"/>
      <c r="IQU163" s="221"/>
      <c r="IQV163" s="221"/>
      <c r="IQW163" s="221"/>
      <c r="IQX163" s="221"/>
      <c r="IQY163" s="221"/>
      <c r="IQZ163" s="221"/>
      <c r="IRA163" s="221"/>
      <c r="IRB163" s="221"/>
      <c r="IRC163" s="221"/>
      <c r="IRD163" s="221"/>
      <c r="IRE163" s="221"/>
      <c r="IRF163" s="221"/>
      <c r="IRG163" s="221"/>
      <c r="IRH163" s="221"/>
      <c r="IRI163" s="221"/>
      <c r="IRJ163" s="221"/>
      <c r="IRK163" s="221"/>
      <c r="IRL163" s="221"/>
      <c r="IRM163" s="221"/>
      <c r="IRN163" s="221"/>
      <c r="IRO163" s="221"/>
      <c r="IRP163" s="221"/>
      <c r="IRQ163" s="221"/>
      <c r="IRR163" s="221"/>
      <c r="IRS163" s="221"/>
      <c r="IRT163" s="221"/>
      <c r="IRU163" s="221"/>
      <c r="IRV163" s="221"/>
      <c r="IRW163" s="221"/>
      <c r="IRX163" s="221"/>
      <c r="IRY163" s="221"/>
      <c r="IRZ163" s="221"/>
      <c r="ISA163" s="221"/>
      <c r="ISB163" s="221"/>
      <c r="ISC163" s="221"/>
      <c r="ISD163" s="221"/>
      <c r="ISE163" s="221"/>
      <c r="ISF163" s="221"/>
      <c r="ISG163" s="221"/>
      <c r="ISH163" s="221"/>
      <c r="ISI163" s="221"/>
      <c r="ISJ163" s="221"/>
      <c r="ISK163" s="221"/>
      <c r="ISL163" s="221"/>
      <c r="ISM163" s="221"/>
      <c r="ISN163" s="221"/>
      <c r="ISO163" s="221"/>
      <c r="ISP163" s="221"/>
      <c r="ISQ163" s="221"/>
      <c r="ISR163" s="221"/>
      <c r="ISS163" s="221"/>
      <c r="IST163" s="221"/>
      <c r="ISU163" s="221"/>
      <c r="ISV163" s="221"/>
      <c r="ISW163" s="221"/>
      <c r="ISX163" s="221"/>
      <c r="ISY163" s="221"/>
      <c r="ISZ163" s="221"/>
      <c r="ITA163" s="221"/>
      <c r="ITB163" s="221"/>
      <c r="ITC163" s="221"/>
      <c r="ITD163" s="221"/>
      <c r="ITE163" s="221"/>
      <c r="ITF163" s="221"/>
      <c r="ITG163" s="221"/>
      <c r="ITH163" s="221"/>
      <c r="ITI163" s="221"/>
      <c r="ITJ163" s="221"/>
      <c r="ITK163" s="221"/>
      <c r="ITL163" s="221"/>
      <c r="ITM163" s="221"/>
      <c r="ITN163" s="221"/>
      <c r="ITO163" s="221"/>
      <c r="ITP163" s="221"/>
      <c r="ITQ163" s="221"/>
      <c r="ITR163" s="221"/>
      <c r="ITS163" s="221"/>
      <c r="ITT163" s="221"/>
      <c r="ITU163" s="221"/>
      <c r="ITV163" s="221"/>
      <c r="ITW163" s="221"/>
      <c r="ITX163" s="221"/>
      <c r="ITY163" s="221"/>
      <c r="ITZ163" s="221"/>
      <c r="IUA163" s="221"/>
      <c r="IUB163" s="221"/>
      <c r="IUC163" s="221"/>
      <c r="IUD163" s="221"/>
      <c r="IUE163" s="221"/>
      <c r="IUF163" s="221"/>
      <c r="IUG163" s="221"/>
      <c r="IUH163" s="221"/>
      <c r="IUI163" s="221"/>
      <c r="IUJ163" s="221"/>
      <c r="IUK163" s="221"/>
      <c r="IUL163" s="221"/>
      <c r="IUM163" s="221"/>
      <c r="IUN163" s="221"/>
      <c r="IUO163" s="221"/>
      <c r="IUP163" s="221"/>
      <c r="IUQ163" s="221"/>
      <c r="IUR163" s="221"/>
      <c r="IUS163" s="221"/>
      <c r="IUT163" s="221"/>
      <c r="IUU163" s="221"/>
      <c r="IUV163" s="221"/>
      <c r="IUW163" s="221"/>
      <c r="IUX163" s="221"/>
      <c r="IUY163" s="221"/>
      <c r="IUZ163" s="221"/>
      <c r="IVA163" s="221"/>
      <c r="IVB163" s="221"/>
      <c r="IVC163" s="221"/>
      <c r="IVD163" s="221"/>
      <c r="IVE163" s="221"/>
      <c r="IVF163" s="221"/>
      <c r="IVG163" s="221"/>
      <c r="IVH163" s="221"/>
      <c r="IVI163" s="221"/>
      <c r="IVJ163" s="221"/>
      <c r="IVK163" s="221"/>
      <c r="IVL163" s="221"/>
      <c r="IVM163" s="221"/>
      <c r="IVN163" s="221"/>
      <c r="IVO163" s="221"/>
      <c r="IVP163" s="221"/>
      <c r="IVQ163" s="221"/>
      <c r="IVR163" s="221"/>
      <c r="IVS163" s="221"/>
      <c r="IVT163" s="221"/>
      <c r="IVU163" s="221"/>
      <c r="IVV163" s="221"/>
      <c r="IVW163" s="221"/>
      <c r="IVX163" s="221"/>
      <c r="IVY163" s="221"/>
      <c r="IVZ163" s="221"/>
      <c r="IWA163" s="221"/>
      <c r="IWB163" s="221"/>
      <c r="IWC163" s="221"/>
      <c r="IWD163" s="221"/>
      <c r="IWE163" s="221"/>
      <c r="IWF163" s="221"/>
      <c r="IWG163" s="221"/>
      <c r="IWH163" s="221"/>
      <c r="IWI163" s="221"/>
      <c r="IWJ163" s="221"/>
      <c r="IWK163" s="221"/>
      <c r="IWL163" s="221"/>
      <c r="IWM163" s="221"/>
      <c r="IWN163" s="221"/>
      <c r="IWO163" s="221"/>
      <c r="IWP163" s="221"/>
      <c r="IWQ163" s="221"/>
      <c r="IWR163" s="221"/>
      <c r="IWS163" s="221"/>
      <c r="IWT163" s="221"/>
      <c r="IWU163" s="221"/>
      <c r="IWV163" s="221"/>
      <c r="IWW163" s="221"/>
      <c r="IWX163" s="221"/>
      <c r="IWY163" s="221"/>
      <c r="IWZ163" s="221"/>
      <c r="IXA163" s="221"/>
      <c r="IXB163" s="221"/>
      <c r="IXC163" s="221"/>
      <c r="IXD163" s="221"/>
      <c r="IXE163" s="221"/>
      <c r="IXF163" s="221"/>
      <c r="IXG163" s="221"/>
      <c r="IXH163" s="221"/>
      <c r="IXI163" s="221"/>
      <c r="IXJ163" s="221"/>
      <c r="IXK163" s="221"/>
      <c r="IXL163" s="221"/>
      <c r="IXM163" s="221"/>
      <c r="IXN163" s="221"/>
      <c r="IXO163" s="221"/>
      <c r="IXP163" s="221"/>
      <c r="IXQ163" s="221"/>
      <c r="IXR163" s="221"/>
      <c r="IXS163" s="221"/>
      <c r="IXT163" s="221"/>
      <c r="IXU163" s="221"/>
      <c r="IXV163" s="221"/>
      <c r="IXW163" s="221"/>
      <c r="IXX163" s="221"/>
      <c r="IXY163" s="221"/>
      <c r="IXZ163" s="221"/>
      <c r="IYA163" s="221"/>
      <c r="IYB163" s="221"/>
      <c r="IYC163" s="221"/>
      <c r="IYD163" s="221"/>
      <c r="IYE163" s="221"/>
      <c r="IYF163" s="221"/>
      <c r="IYG163" s="221"/>
      <c r="IYH163" s="221"/>
      <c r="IYI163" s="221"/>
      <c r="IYJ163" s="221"/>
      <c r="IYK163" s="221"/>
      <c r="IYL163" s="221"/>
      <c r="IYM163" s="221"/>
      <c r="IYN163" s="221"/>
      <c r="IYO163" s="221"/>
      <c r="IYP163" s="221"/>
      <c r="IYQ163" s="221"/>
      <c r="IYR163" s="221"/>
      <c r="IYS163" s="221"/>
      <c r="IYT163" s="221"/>
      <c r="IYU163" s="221"/>
      <c r="IYV163" s="221"/>
      <c r="IYW163" s="221"/>
      <c r="IYX163" s="221"/>
      <c r="IYY163" s="221"/>
      <c r="IYZ163" s="221"/>
      <c r="IZA163" s="221"/>
      <c r="IZB163" s="221"/>
      <c r="IZC163" s="221"/>
      <c r="IZD163" s="221"/>
      <c r="IZE163" s="221"/>
      <c r="IZF163" s="221"/>
      <c r="IZG163" s="221"/>
      <c r="IZH163" s="221"/>
      <c r="IZI163" s="221"/>
      <c r="IZJ163" s="221"/>
      <c r="IZK163" s="221"/>
      <c r="IZL163" s="221"/>
      <c r="IZM163" s="221"/>
      <c r="IZN163" s="221"/>
      <c r="IZO163" s="221"/>
      <c r="IZP163" s="221"/>
      <c r="IZQ163" s="221"/>
      <c r="IZR163" s="221"/>
      <c r="IZS163" s="221"/>
      <c r="IZT163" s="221"/>
      <c r="IZU163" s="221"/>
      <c r="IZV163" s="221"/>
      <c r="IZW163" s="221"/>
      <c r="IZX163" s="221"/>
      <c r="IZY163" s="221"/>
      <c r="IZZ163" s="221"/>
      <c r="JAA163" s="221"/>
      <c r="JAB163" s="221"/>
      <c r="JAC163" s="221"/>
      <c r="JAD163" s="221"/>
      <c r="JAE163" s="221"/>
      <c r="JAF163" s="221"/>
      <c r="JAG163" s="221"/>
      <c r="JAH163" s="221"/>
      <c r="JAI163" s="221"/>
      <c r="JAJ163" s="221"/>
      <c r="JAK163" s="221"/>
      <c r="JAL163" s="221"/>
      <c r="JAM163" s="221"/>
      <c r="JAN163" s="221"/>
      <c r="JAO163" s="221"/>
      <c r="JAP163" s="221"/>
      <c r="JAQ163" s="221"/>
      <c r="JAR163" s="221"/>
      <c r="JAS163" s="221"/>
      <c r="JAT163" s="221"/>
      <c r="JAU163" s="221"/>
      <c r="JAV163" s="221"/>
      <c r="JAW163" s="221"/>
      <c r="JAX163" s="221"/>
      <c r="JAY163" s="221"/>
      <c r="JAZ163" s="221"/>
      <c r="JBA163" s="221"/>
      <c r="JBB163" s="221"/>
      <c r="JBC163" s="221"/>
      <c r="JBD163" s="221"/>
      <c r="JBE163" s="221"/>
      <c r="JBF163" s="221"/>
      <c r="JBG163" s="221"/>
      <c r="JBH163" s="221"/>
      <c r="JBI163" s="221"/>
      <c r="JBJ163" s="221"/>
      <c r="JBK163" s="221"/>
      <c r="JBL163" s="221"/>
      <c r="JBM163" s="221"/>
      <c r="JBN163" s="221"/>
      <c r="JBO163" s="221"/>
      <c r="JBP163" s="221"/>
      <c r="JBQ163" s="221"/>
      <c r="JBR163" s="221"/>
      <c r="JBS163" s="221"/>
      <c r="JBT163" s="221"/>
      <c r="JBU163" s="221"/>
      <c r="JBV163" s="221"/>
      <c r="JBW163" s="221"/>
      <c r="JBX163" s="221"/>
      <c r="JBY163" s="221"/>
      <c r="JBZ163" s="221"/>
      <c r="JCA163" s="221"/>
      <c r="JCB163" s="221"/>
      <c r="JCC163" s="221"/>
      <c r="JCD163" s="221"/>
      <c r="JCE163" s="221"/>
      <c r="JCF163" s="221"/>
      <c r="JCG163" s="221"/>
      <c r="JCH163" s="221"/>
      <c r="JCI163" s="221"/>
      <c r="JCJ163" s="221"/>
      <c r="JCK163" s="221"/>
      <c r="JCL163" s="221"/>
      <c r="JCM163" s="221"/>
      <c r="JCN163" s="221"/>
      <c r="JCO163" s="221"/>
      <c r="JCP163" s="221"/>
      <c r="JCQ163" s="221"/>
      <c r="JCR163" s="221"/>
      <c r="JCS163" s="221"/>
      <c r="JCT163" s="221"/>
      <c r="JCU163" s="221"/>
      <c r="JCV163" s="221"/>
      <c r="JCW163" s="221"/>
      <c r="JCX163" s="221"/>
      <c r="JCY163" s="221"/>
      <c r="JCZ163" s="221"/>
      <c r="JDA163" s="221"/>
      <c r="JDB163" s="221"/>
      <c r="JDC163" s="221"/>
      <c r="JDD163" s="221"/>
      <c r="JDE163" s="221"/>
      <c r="JDF163" s="221"/>
      <c r="JDG163" s="221"/>
      <c r="JDH163" s="221"/>
      <c r="JDI163" s="221"/>
      <c r="JDJ163" s="221"/>
      <c r="JDK163" s="221"/>
      <c r="JDL163" s="221"/>
      <c r="JDM163" s="221"/>
      <c r="JDN163" s="221"/>
      <c r="JDO163" s="221"/>
      <c r="JDP163" s="221"/>
      <c r="JDQ163" s="221"/>
      <c r="JDR163" s="221"/>
      <c r="JDS163" s="221"/>
      <c r="JDT163" s="221"/>
      <c r="JDU163" s="221"/>
      <c r="JDV163" s="221"/>
      <c r="JDW163" s="221"/>
      <c r="JDX163" s="221"/>
      <c r="JDY163" s="221"/>
      <c r="JDZ163" s="221"/>
      <c r="JEA163" s="221"/>
      <c r="JEB163" s="221"/>
      <c r="JEC163" s="221"/>
      <c r="JED163" s="221"/>
      <c r="JEE163" s="221"/>
      <c r="JEF163" s="221"/>
      <c r="JEG163" s="221"/>
      <c r="JEH163" s="221"/>
      <c r="JEI163" s="221"/>
      <c r="JEJ163" s="221"/>
      <c r="JEK163" s="221"/>
      <c r="JEL163" s="221"/>
      <c r="JEM163" s="221"/>
      <c r="JEN163" s="221"/>
      <c r="JEO163" s="221"/>
      <c r="JEP163" s="221"/>
      <c r="JEQ163" s="221"/>
      <c r="JER163" s="221"/>
      <c r="JES163" s="221"/>
      <c r="JET163" s="221"/>
      <c r="JEU163" s="221"/>
      <c r="JEV163" s="221"/>
      <c r="JEW163" s="221"/>
      <c r="JEX163" s="221"/>
      <c r="JEY163" s="221"/>
      <c r="JEZ163" s="221"/>
      <c r="JFA163" s="221"/>
      <c r="JFB163" s="221"/>
      <c r="JFC163" s="221"/>
      <c r="JFD163" s="221"/>
      <c r="JFE163" s="221"/>
      <c r="JFF163" s="221"/>
      <c r="JFG163" s="221"/>
      <c r="JFH163" s="221"/>
      <c r="JFI163" s="221"/>
      <c r="JFJ163" s="221"/>
      <c r="JFK163" s="221"/>
      <c r="JFL163" s="221"/>
      <c r="JFM163" s="221"/>
      <c r="JFN163" s="221"/>
      <c r="JFO163" s="221"/>
      <c r="JFP163" s="221"/>
      <c r="JFQ163" s="221"/>
      <c r="JFR163" s="221"/>
      <c r="JFS163" s="221"/>
      <c r="JFT163" s="221"/>
      <c r="JFU163" s="221"/>
      <c r="JFV163" s="221"/>
      <c r="JFW163" s="221"/>
      <c r="JFX163" s="221"/>
      <c r="JFY163" s="221"/>
      <c r="JFZ163" s="221"/>
      <c r="JGA163" s="221"/>
      <c r="JGB163" s="221"/>
      <c r="JGC163" s="221"/>
      <c r="JGD163" s="221"/>
      <c r="JGE163" s="221"/>
      <c r="JGF163" s="221"/>
      <c r="JGG163" s="221"/>
      <c r="JGH163" s="221"/>
      <c r="JGI163" s="221"/>
      <c r="JGJ163" s="221"/>
      <c r="JGK163" s="221"/>
      <c r="JGL163" s="221"/>
      <c r="JGM163" s="221"/>
      <c r="JGN163" s="221"/>
      <c r="JGO163" s="221"/>
      <c r="JGP163" s="221"/>
      <c r="JGQ163" s="221"/>
      <c r="JGR163" s="221"/>
      <c r="JGS163" s="221"/>
      <c r="JGT163" s="221"/>
      <c r="JGU163" s="221"/>
      <c r="JGV163" s="221"/>
      <c r="JGW163" s="221"/>
      <c r="JGX163" s="221"/>
      <c r="JGY163" s="221"/>
      <c r="JGZ163" s="221"/>
      <c r="JHA163" s="221"/>
      <c r="JHB163" s="221"/>
      <c r="JHC163" s="221"/>
      <c r="JHD163" s="221"/>
      <c r="JHE163" s="221"/>
      <c r="JHF163" s="221"/>
      <c r="JHG163" s="221"/>
      <c r="JHH163" s="221"/>
      <c r="JHI163" s="221"/>
      <c r="JHJ163" s="221"/>
      <c r="JHK163" s="221"/>
      <c r="JHL163" s="221"/>
      <c r="JHM163" s="221"/>
      <c r="JHN163" s="221"/>
      <c r="JHO163" s="221"/>
      <c r="JHP163" s="221"/>
      <c r="JHQ163" s="221"/>
      <c r="JHR163" s="221"/>
      <c r="JHS163" s="221"/>
      <c r="JHT163" s="221"/>
      <c r="JHU163" s="221"/>
      <c r="JHV163" s="221"/>
      <c r="JHW163" s="221"/>
      <c r="JHX163" s="221"/>
      <c r="JHY163" s="221"/>
      <c r="JHZ163" s="221"/>
      <c r="JIA163" s="221"/>
      <c r="JIB163" s="221"/>
      <c r="JIC163" s="221"/>
      <c r="JID163" s="221"/>
      <c r="JIE163" s="221"/>
      <c r="JIF163" s="221"/>
      <c r="JIG163" s="221"/>
      <c r="JIH163" s="221"/>
      <c r="JII163" s="221"/>
      <c r="JIJ163" s="221"/>
      <c r="JIK163" s="221"/>
      <c r="JIL163" s="221"/>
      <c r="JIM163" s="221"/>
      <c r="JIN163" s="221"/>
      <c r="JIO163" s="221"/>
      <c r="JIP163" s="221"/>
      <c r="JIQ163" s="221"/>
      <c r="JIR163" s="221"/>
      <c r="JIS163" s="221"/>
      <c r="JIT163" s="221"/>
      <c r="JIU163" s="221"/>
      <c r="JIV163" s="221"/>
      <c r="JIW163" s="221"/>
      <c r="JIX163" s="221"/>
      <c r="JIY163" s="221"/>
      <c r="JIZ163" s="221"/>
      <c r="JJA163" s="221"/>
      <c r="JJB163" s="221"/>
      <c r="JJC163" s="221"/>
      <c r="JJD163" s="221"/>
      <c r="JJE163" s="221"/>
      <c r="JJF163" s="221"/>
      <c r="JJG163" s="221"/>
      <c r="JJH163" s="221"/>
      <c r="JJI163" s="221"/>
      <c r="JJJ163" s="221"/>
      <c r="JJK163" s="221"/>
      <c r="JJL163" s="221"/>
      <c r="JJM163" s="221"/>
      <c r="JJN163" s="221"/>
      <c r="JJO163" s="221"/>
      <c r="JJP163" s="221"/>
      <c r="JJQ163" s="221"/>
      <c r="JJR163" s="221"/>
      <c r="JJS163" s="221"/>
      <c r="JJT163" s="221"/>
      <c r="JJU163" s="221"/>
      <c r="JJV163" s="221"/>
      <c r="JJW163" s="221"/>
      <c r="JJX163" s="221"/>
      <c r="JJY163" s="221"/>
      <c r="JJZ163" s="221"/>
      <c r="JKA163" s="221"/>
      <c r="JKB163" s="221"/>
      <c r="JKC163" s="221"/>
      <c r="JKD163" s="221"/>
      <c r="JKE163" s="221"/>
      <c r="JKF163" s="221"/>
      <c r="JKG163" s="221"/>
      <c r="JKH163" s="221"/>
      <c r="JKI163" s="221"/>
      <c r="JKJ163" s="221"/>
      <c r="JKK163" s="221"/>
      <c r="JKL163" s="221"/>
      <c r="JKM163" s="221"/>
      <c r="JKN163" s="221"/>
      <c r="JKO163" s="221"/>
      <c r="JKP163" s="221"/>
      <c r="JKQ163" s="221"/>
      <c r="JKR163" s="221"/>
      <c r="JKS163" s="221"/>
      <c r="JKT163" s="221"/>
      <c r="JKU163" s="221"/>
      <c r="JKV163" s="221"/>
      <c r="JKW163" s="221"/>
      <c r="JKX163" s="221"/>
      <c r="JKY163" s="221"/>
      <c r="JKZ163" s="221"/>
      <c r="JLA163" s="221"/>
      <c r="JLB163" s="221"/>
      <c r="JLC163" s="221"/>
      <c r="JLD163" s="221"/>
      <c r="JLE163" s="221"/>
      <c r="JLF163" s="221"/>
      <c r="JLG163" s="221"/>
      <c r="JLH163" s="221"/>
      <c r="JLI163" s="221"/>
      <c r="JLJ163" s="221"/>
      <c r="JLK163" s="221"/>
      <c r="JLL163" s="221"/>
      <c r="JLM163" s="221"/>
      <c r="JLN163" s="221"/>
      <c r="JLO163" s="221"/>
      <c r="JLP163" s="221"/>
      <c r="JLQ163" s="221"/>
      <c r="JLR163" s="221"/>
      <c r="JLS163" s="221"/>
      <c r="JLT163" s="221"/>
      <c r="JLU163" s="221"/>
      <c r="JLV163" s="221"/>
      <c r="JLW163" s="221"/>
      <c r="JLX163" s="221"/>
      <c r="JLY163" s="221"/>
      <c r="JLZ163" s="221"/>
      <c r="JMA163" s="221"/>
      <c r="JMB163" s="221"/>
      <c r="JMC163" s="221"/>
      <c r="JMD163" s="221"/>
      <c r="JME163" s="221"/>
      <c r="JMF163" s="221"/>
      <c r="JMG163" s="221"/>
      <c r="JMH163" s="221"/>
      <c r="JMI163" s="221"/>
      <c r="JMJ163" s="221"/>
      <c r="JMK163" s="221"/>
      <c r="JML163" s="221"/>
      <c r="JMM163" s="221"/>
      <c r="JMN163" s="221"/>
      <c r="JMO163" s="221"/>
      <c r="JMP163" s="221"/>
      <c r="JMQ163" s="221"/>
      <c r="JMR163" s="221"/>
      <c r="JMS163" s="221"/>
      <c r="JMT163" s="221"/>
      <c r="JMU163" s="221"/>
      <c r="JMV163" s="221"/>
      <c r="JMW163" s="221"/>
      <c r="JMX163" s="221"/>
      <c r="JMY163" s="221"/>
      <c r="JMZ163" s="221"/>
      <c r="JNA163" s="221"/>
      <c r="JNB163" s="221"/>
      <c r="JNC163" s="221"/>
      <c r="JND163" s="221"/>
      <c r="JNE163" s="221"/>
      <c r="JNF163" s="221"/>
      <c r="JNG163" s="221"/>
      <c r="JNH163" s="221"/>
      <c r="JNI163" s="221"/>
      <c r="JNJ163" s="221"/>
      <c r="JNK163" s="221"/>
      <c r="JNL163" s="221"/>
      <c r="JNM163" s="221"/>
      <c r="JNN163" s="221"/>
      <c r="JNO163" s="221"/>
      <c r="JNP163" s="221"/>
      <c r="JNQ163" s="221"/>
      <c r="JNR163" s="221"/>
      <c r="JNS163" s="221"/>
      <c r="JNT163" s="221"/>
      <c r="JNU163" s="221"/>
      <c r="JNV163" s="221"/>
      <c r="JNW163" s="221"/>
      <c r="JNX163" s="221"/>
      <c r="JNY163" s="221"/>
      <c r="JNZ163" s="221"/>
      <c r="JOA163" s="221"/>
      <c r="JOB163" s="221"/>
      <c r="JOC163" s="221"/>
      <c r="JOD163" s="221"/>
      <c r="JOE163" s="221"/>
      <c r="JOF163" s="221"/>
      <c r="JOG163" s="221"/>
      <c r="JOH163" s="221"/>
      <c r="JOI163" s="221"/>
      <c r="JOJ163" s="221"/>
      <c r="JOK163" s="221"/>
      <c r="JOL163" s="221"/>
      <c r="JOM163" s="221"/>
      <c r="JON163" s="221"/>
      <c r="JOO163" s="221"/>
      <c r="JOP163" s="221"/>
      <c r="JOQ163" s="221"/>
      <c r="JOR163" s="221"/>
      <c r="JOS163" s="221"/>
      <c r="JOT163" s="221"/>
      <c r="JOU163" s="221"/>
      <c r="JOV163" s="221"/>
      <c r="JOW163" s="221"/>
      <c r="JOX163" s="221"/>
      <c r="JOY163" s="221"/>
      <c r="JOZ163" s="221"/>
      <c r="JPA163" s="221"/>
      <c r="JPB163" s="221"/>
      <c r="JPC163" s="221"/>
      <c r="JPD163" s="221"/>
      <c r="JPE163" s="221"/>
      <c r="JPF163" s="221"/>
      <c r="JPG163" s="221"/>
      <c r="JPH163" s="221"/>
      <c r="JPI163" s="221"/>
      <c r="JPJ163" s="221"/>
      <c r="JPK163" s="221"/>
      <c r="JPL163" s="221"/>
      <c r="JPM163" s="221"/>
      <c r="JPN163" s="221"/>
      <c r="JPO163" s="221"/>
      <c r="JPP163" s="221"/>
      <c r="JPQ163" s="221"/>
      <c r="JPR163" s="221"/>
      <c r="JPS163" s="221"/>
      <c r="JPT163" s="221"/>
      <c r="JPU163" s="221"/>
      <c r="JPV163" s="221"/>
      <c r="JPW163" s="221"/>
      <c r="JPX163" s="221"/>
      <c r="JPY163" s="221"/>
      <c r="JPZ163" s="221"/>
      <c r="JQA163" s="221"/>
      <c r="JQB163" s="221"/>
      <c r="JQC163" s="221"/>
      <c r="JQD163" s="221"/>
      <c r="JQE163" s="221"/>
      <c r="JQF163" s="221"/>
      <c r="JQG163" s="221"/>
      <c r="JQH163" s="221"/>
      <c r="JQI163" s="221"/>
      <c r="JQJ163" s="221"/>
      <c r="JQK163" s="221"/>
      <c r="JQL163" s="221"/>
      <c r="JQM163" s="221"/>
      <c r="JQN163" s="221"/>
      <c r="JQO163" s="221"/>
      <c r="JQP163" s="221"/>
      <c r="JQQ163" s="221"/>
      <c r="JQR163" s="221"/>
      <c r="JQS163" s="221"/>
      <c r="JQT163" s="221"/>
      <c r="JQU163" s="221"/>
      <c r="JQV163" s="221"/>
      <c r="JQW163" s="221"/>
      <c r="JQX163" s="221"/>
      <c r="JQY163" s="221"/>
      <c r="JQZ163" s="221"/>
      <c r="JRA163" s="221"/>
      <c r="JRB163" s="221"/>
      <c r="JRC163" s="221"/>
      <c r="JRD163" s="221"/>
      <c r="JRE163" s="221"/>
      <c r="JRF163" s="221"/>
      <c r="JRG163" s="221"/>
      <c r="JRH163" s="221"/>
      <c r="JRI163" s="221"/>
      <c r="JRJ163" s="221"/>
      <c r="JRK163" s="221"/>
      <c r="JRL163" s="221"/>
      <c r="JRM163" s="221"/>
      <c r="JRN163" s="221"/>
      <c r="JRO163" s="221"/>
      <c r="JRP163" s="221"/>
      <c r="JRQ163" s="221"/>
      <c r="JRR163" s="221"/>
      <c r="JRS163" s="221"/>
      <c r="JRT163" s="221"/>
      <c r="JRU163" s="221"/>
      <c r="JRV163" s="221"/>
      <c r="JRW163" s="221"/>
      <c r="JRX163" s="221"/>
      <c r="JRY163" s="221"/>
      <c r="JRZ163" s="221"/>
      <c r="JSA163" s="221"/>
      <c r="JSB163" s="221"/>
      <c r="JSC163" s="221"/>
      <c r="JSD163" s="221"/>
      <c r="JSE163" s="221"/>
      <c r="JSF163" s="221"/>
      <c r="JSG163" s="221"/>
      <c r="JSH163" s="221"/>
      <c r="JSI163" s="221"/>
      <c r="JSJ163" s="221"/>
      <c r="JSK163" s="221"/>
      <c r="JSL163" s="221"/>
      <c r="JSM163" s="221"/>
      <c r="JSN163" s="221"/>
      <c r="JSO163" s="221"/>
      <c r="JSP163" s="221"/>
      <c r="JSQ163" s="221"/>
      <c r="JSR163" s="221"/>
      <c r="JSS163" s="221"/>
      <c r="JST163" s="221"/>
      <c r="JSU163" s="221"/>
      <c r="JSV163" s="221"/>
      <c r="JSW163" s="221"/>
      <c r="JSX163" s="221"/>
      <c r="JSY163" s="221"/>
      <c r="JSZ163" s="221"/>
      <c r="JTA163" s="221"/>
      <c r="JTB163" s="221"/>
      <c r="JTC163" s="221"/>
      <c r="JTD163" s="221"/>
      <c r="JTE163" s="221"/>
      <c r="JTF163" s="221"/>
      <c r="JTG163" s="221"/>
      <c r="JTH163" s="221"/>
      <c r="JTI163" s="221"/>
      <c r="JTJ163" s="221"/>
      <c r="JTK163" s="221"/>
      <c r="JTL163" s="221"/>
      <c r="JTM163" s="221"/>
      <c r="JTN163" s="221"/>
      <c r="JTO163" s="221"/>
      <c r="JTP163" s="221"/>
      <c r="JTQ163" s="221"/>
      <c r="JTR163" s="221"/>
      <c r="JTS163" s="221"/>
      <c r="JTT163" s="221"/>
      <c r="JTU163" s="221"/>
      <c r="JTV163" s="221"/>
      <c r="JTW163" s="221"/>
      <c r="JTX163" s="221"/>
      <c r="JTY163" s="221"/>
      <c r="JTZ163" s="221"/>
      <c r="JUA163" s="221"/>
      <c r="JUB163" s="221"/>
      <c r="JUC163" s="221"/>
      <c r="JUD163" s="221"/>
      <c r="JUE163" s="221"/>
      <c r="JUF163" s="221"/>
      <c r="JUG163" s="221"/>
      <c r="JUH163" s="221"/>
      <c r="JUI163" s="221"/>
      <c r="JUJ163" s="221"/>
      <c r="JUK163" s="221"/>
      <c r="JUL163" s="221"/>
      <c r="JUM163" s="221"/>
      <c r="JUN163" s="221"/>
      <c r="JUO163" s="221"/>
      <c r="JUP163" s="221"/>
      <c r="JUQ163" s="221"/>
      <c r="JUR163" s="221"/>
      <c r="JUS163" s="221"/>
      <c r="JUT163" s="221"/>
      <c r="JUU163" s="221"/>
      <c r="JUV163" s="221"/>
      <c r="JUW163" s="221"/>
      <c r="JUX163" s="221"/>
      <c r="JUY163" s="221"/>
      <c r="JUZ163" s="221"/>
      <c r="JVA163" s="221"/>
      <c r="JVB163" s="221"/>
      <c r="JVC163" s="221"/>
      <c r="JVD163" s="221"/>
      <c r="JVE163" s="221"/>
      <c r="JVF163" s="221"/>
      <c r="JVG163" s="221"/>
      <c r="JVH163" s="221"/>
      <c r="JVI163" s="221"/>
      <c r="JVJ163" s="221"/>
      <c r="JVK163" s="221"/>
      <c r="JVL163" s="221"/>
      <c r="JVM163" s="221"/>
      <c r="JVN163" s="221"/>
      <c r="JVO163" s="221"/>
      <c r="JVP163" s="221"/>
      <c r="JVQ163" s="221"/>
      <c r="JVR163" s="221"/>
      <c r="JVS163" s="221"/>
      <c r="JVT163" s="221"/>
      <c r="JVU163" s="221"/>
      <c r="JVV163" s="221"/>
      <c r="JVW163" s="221"/>
      <c r="JVX163" s="221"/>
      <c r="JVY163" s="221"/>
      <c r="JVZ163" s="221"/>
      <c r="JWA163" s="221"/>
      <c r="JWB163" s="221"/>
      <c r="JWC163" s="221"/>
      <c r="JWD163" s="221"/>
      <c r="JWE163" s="221"/>
      <c r="JWF163" s="221"/>
      <c r="JWG163" s="221"/>
      <c r="JWH163" s="221"/>
      <c r="JWI163" s="221"/>
      <c r="JWJ163" s="221"/>
      <c r="JWK163" s="221"/>
      <c r="JWL163" s="221"/>
      <c r="JWM163" s="221"/>
      <c r="JWN163" s="221"/>
      <c r="JWO163" s="221"/>
      <c r="JWP163" s="221"/>
      <c r="JWQ163" s="221"/>
      <c r="JWR163" s="221"/>
      <c r="JWS163" s="221"/>
      <c r="JWT163" s="221"/>
      <c r="JWU163" s="221"/>
      <c r="JWV163" s="221"/>
      <c r="JWW163" s="221"/>
      <c r="JWX163" s="221"/>
      <c r="JWY163" s="221"/>
      <c r="JWZ163" s="221"/>
      <c r="JXA163" s="221"/>
      <c r="JXB163" s="221"/>
      <c r="JXC163" s="221"/>
      <c r="JXD163" s="221"/>
      <c r="JXE163" s="221"/>
      <c r="JXF163" s="221"/>
      <c r="JXG163" s="221"/>
      <c r="JXH163" s="221"/>
      <c r="JXI163" s="221"/>
      <c r="JXJ163" s="221"/>
      <c r="JXK163" s="221"/>
      <c r="JXL163" s="221"/>
      <c r="JXM163" s="221"/>
      <c r="JXN163" s="221"/>
      <c r="JXO163" s="221"/>
      <c r="JXP163" s="221"/>
      <c r="JXQ163" s="221"/>
      <c r="JXR163" s="221"/>
      <c r="JXS163" s="221"/>
      <c r="JXT163" s="221"/>
      <c r="JXU163" s="221"/>
      <c r="JXV163" s="221"/>
      <c r="JXW163" s="221"/>
      <c r="JXX163" s="221"/>
      <c r="JXY163" s="221"/>
      <c r="JXZ163" s="221"/>
      <c r="JYA163" s="221"/>
      <c r="JYB163" s="221"/>
      <c r="JYC163" s="221"/>
      <c r="JYD163" s="221"/>
      <c r="JYE163" s="221"/>
      <c r="JYF163" s="221"/>
      <c r="JYG163" s="221"/>
      <c r="JYH163" s="221"/>
      <c r="JYI163" s="221"/>
      <c r="JYJ163" s="221"/>
      <c r="JYK163" s="221"/>
      <c r="JYL163" s="221"/>
      <c r="JYM163" s="221"/>
      <c r="JYN163" s="221"/>
      <c r="JYO163" s="221"/>
      <c r="JYP163" s="221"/>
      <c r="JYQ163" s="221"/>
      <c r="JYR163" s="221"/>
      <c r="JYS163" s="221"/>
      <c r="JYT163" s="221"/>
      <c r="JYU163" s="221"/>
      <c r="JYV163" s="221"/>
      <c r="JYW163" s="221"/>
      <c r="JYX163" s="221"/>
      <c r="JYY163" s="221"/>
      <c r="JYZ163" s="221"/>
      <c r="JZA163" s="221"/>
      <c r="JZB163" s="221"/>
      <c r="JZC163" s="221"/>
      <c r="JZD163" s="221"/>
      <c r="JZE163" s="221"/>
      <c r="JZF163" s="221"/>
      <c r="JZG163" s="221"/>
      <c r="JZH163" s="221"/>
      <c r="JZI163" s="221"/>
      <c r="JZJ163" s="221"/>
      <c r="JZK163" s="221"/>
      <c r="JZL163" s="221"/>
      <c r="JZM163" s="221"/>
      <c r="JZN163" s="221"/>
      <c r="JZO163" s="221"/>
      <c r="JZP163" s="221"/>
      <c r="JZQ163" s="221"/>
      <c r="JZR163" s="221"/>
      <c r="JZS163" s="221"/>
      <c r="JZT163" s="221"/>
      <c r="JZU163" s="221"/>
      <c r="JZV163" s="221"/>
      <c r="JZW163" s="221"/>
      <c r="JZX163" s="221"/>
      <c r="JZY163" s="221"/>
      <c r="JZZ163" s="221"/>
      <c r="KAA163" s="221"/>
      <c r="KAB163" s="221"/>
      <c r="KAC163" s="221"/>
      <c r="KAD163" s="221"/>
      <c r="KAE163" s="221"/>
      <c r="KAF163" s="221"/>
      <c r="KAG163" s="221"/>
      <c r="KAH163" s="221"/>
      <c r="KAI163" s="221"/>
      <c r="KAJ163" s="221"/>
      <c r="KAK163" s="221"/>
      <c r="KAL163" s="221"/>
      <c r="KAM163" s="221"/>
      <c r="KAN163" s="221"/>
      <c r="KAO163" s="221"/>
      <c r="KAP163" s="221"/>
      <c r="KAQ163" s="221"/>
      <c r="KAR163" s="221"/>
      <c r="KAS163" s="221"/>
      <c r="KAT163" s="221"/>
      <c r="KAU163" s="221"/>
      <c r="KAV163" s="221"/>
      <c r="KAW163" s="221"/>
      <c r="KAX163" s="221"/>
      <c r="KAY163" s="221"/>
      <c r="KAZ163" s="221"/>
      <c r="KBA163" s="221"/>
      <c r="KBB163" s="221"/>
      <c r="KBC163" s="221"/>
      <c r="KBD163" s="221"/>
      <c r="KBE163" s="221"/>
      <c r="KBF163" s="221"/>
      <c r="KBG163" s="221"/>
      <c r="KBH163" s="221"/>
      <c r="KBI163" s="221"/>
      <c r="KBJ163" s="221"/>
      <c r="KBK163" s="221"/>
      <c r="KBL163" s="221"/>
      <c r="KBM163" s="221"/>
      <c r="KBN163" s="221"/>
      <c r="KBO163" s="221"/>
      <c r="KBP163" s="221"/>
      <c r="KBQ163" s="221"/>
      <c r="KBR163" s="221"/>
      <c r="KBS163" s="221"/>
      <c r="KBT163" s="221"/>
      <c r="KBU163" s="221"/>
      <c r="KBV163" s="221"/>
      <c r="KBW163" s="221"/>
      <c r="KBX163" s="221"/>
      <c r="KBY163" s="221"/>
      <c r="KBZ163" s="221"/>
      <c r="KCA163" s="221"/>
      <c r="KCB163" s="221"/>
      <c r="KCC163" s="221"/>
      <c r="KCD163" s="221"/>
      <c r="KCE163" s="221"/>
      <c r="KCF163" s="221"/>
      <c r="KCG163" s="221"/>
      <c r="KCH163" s="221"/>
      <c r="KCI163" s="221"/>
      <c r="KCJ163" s="221"/>
      <c r="KCK163" s="221"/>
      <c r="KCL163" s="221"/>
      <c r="KCM163" s="221"/>
      <c r="KCN163" s="221"/>
      <c r="KCO163" s="221"/>
      <c r="KCP163" s="221"/>
      <c r="KCQ163" s="221"/>
      <c r="KCR163" s="221"/>
      <c r="KCS163" s="221"/>
      <c r="KCT163" s="221"/>
      <c r="KCU163" s="221"/>
      <c r="KCV163" s="221"/>
      <c r="KCW163" s="221"/>
      <c r="KCX163" s="221"/>
      <c r="KCY163" s="221"/>
      <c r="KCZ163" s="221"/>
      <c r="KDA163" s="221"/>
      <c r="KDB163" s="221"/>
      <c r="KDC163" s="221"/>
      <c r="KDD163" s="221"/>
      <c r="KDE163" s="221"/>
      <c r="KDF163" s="221"/>
      <c r="KDG163" s="221"/>
      <c r="KDH163" s="221"/>
      <c r="KDI163" s="221"/>
      <c r="KDJ163" s="221"/>
      <c r="KDK163" s="221"/>
      <c r="KDL163" s="221"/>
      <c r="KDM163" s="221"/>
      <c r="KDN163" s="221"/>
      <c r="KDO163" s="221"/>
      <c r="KDP163" s="221"/>
      <c r="KDQ163" s="221"/>
      <c r="KDR163" s="221"/>
      <c r="KDS163" s="221"/>
      <c r="KDT163" s="221"/>
      <c r="KDU163" s="221"/>
      <c r="KDV163" s="221"/>
      <c r="KDW163" s="221"/>
      <c r="KDX163" s="221"/>
      <c r="KDY163" s="221"/>
      <c r="KDZ163" s="221"/>
      <c r="KEA163" s="221"/>
      <c r="KEB163" s="221"/>
      <c r="KEC163" s="221"/>
      <c r="KED163" s="221"/>
      <c r="KEE163" s="221"/>
      <c r="KEF163" s="221"/>
      <c r="KEG163" s="221"/>
      <c r="KEH163" s="221"/>
      <c r="KEI163" s="221"/>
      <c r="KEJ163" s="221"/>
      <c r="KEK163" s="221"/>
      <c r="KEL163" s="221"/>
      <c r="KEM163" s="221"/>
      <c r="KEN163" s="221"/>
      <c r="KEO163" s="221"/>
      <c r="KEP163" s="221"/>
      <c r="KEQ163" s="221"/>
      <c r="KER163" s="221"/>
      <c r="KES163" s="221"/>
      <c r="KET163" s="221"/>
      <c r="KEU163" s="221"/>
      <c r="KEV163" s="221"/>
      <c r="KEW163" s="221"/>
      <c r="KEX163" s="221"/>
      <c r="KEY163" s="221"/>
      <c r="KEZ163" s="221"/>
      <c r="KFA163" s="221"/>
      <c r="KFB163" s="221"/>
      <c r="KFC163" s="221"/>
      <c r="KFD163" s="221"/>
      <c r="KFE163" s="221"/>
      <c r="KFF163" s="221"/>
      <c r="KFG163" s="221"/>
      <c r="KFH163" s="221"/>
      <c r="KFI163" s="221"/>
      <c r="KFJ163" s="221"/>
      <c r="KFK163" s="221"/>
      <c r="KFL163" s="221"/>
      <c r="KFM163" s="221"/>
      <c r="KFN163" s="221"/>
      <c r="KFO163" s="221"/>
      <c r="KFP163" s="221"/>
      <c r="KFQ163" s="221"/>
      <c r="KFR163" s="221"/>
      <c r="KFS163" s="221"/>
      <c r="KFT163" s="221"/>
      <c r="KFU163" s="221"/>
      <c r="KFV163" s="221"/>
      <c r="KFW163" s="221"/>
      <c r="KFX163" s="221"/>
      <c r="KFY163" s="221"/>
      <c r="KFZ163" s="221"/>
      <c r="KGA163" s="221"/>
      <c r="KGB163" s="221"/>
      <c r="KGC163" s="221"/>
      <c r="KGD163" s="221"/>
      <c r="KGE163" s="221"/>
      <c r="KGF163" s="221"/>
      <c r="KGG163" s="221"/>
      <c r="KGH163" s="221"/>
      <c r="KGI163" s="221"/>
      <c r="KGJ163" s="221"/>
      <c r="KGK163" s="221"/>
      <c r="KGL163" s="221"/>
      <c r="KGM163" s="221"/>
      <c r="KGN163" s="221"/>
      <c r="KGO163" s="221"/>
      <c r="KGP163" s="221"/>
      <c r="KGQ163" s="221"/>
      <c r="KGR163" s="221"/>
      <c r="KGS163" s="221"/>
      <c r="KGT163" s="221"/>
      <c r="KGU163" s="221"/>
      <c r="KGV163" s="221"/>
      <c r="KGW163" s="221"/>
      <c r="KGX163" s="221"/>
      <c r="KGY163" s="221"/>
      <c r="KGZ163" s="221"/>
      <c r="KHA163" s="221"/>
      <c r="KHB163" s="221"/>
      <c r="KHC163" s="221"/>
      <c r="KHD163" s="221"/>
      <c r="KHE163" s="221"/>
      <c r="KHF163" s="221"/>
      <c r="KHG163" s="221"/>
      <c r="KHH163" s="221"/>
      <c r="KHI163" s="221"/>
      <c r="KHJ163" s="221"/>
      <c r="KHK163" s="221"/>
      <c r="KHL163" s="221"/>
      <c r="KHM163" s="221"/>
      <c r="KHN163" s="221"/>
      <c r="KHO163" s="221"/>
      <c r="KHP163" s="221"/>
      <c r="KHQ163" s="221"/>
      <c r="KHR163" s="221"/>
      <c r="KHS163" s="221"/>
      <c r="KHT163" s="221"/>
      <c r="KHU163" s="221"/>
      <c r="KHV163" s="221"/>
      <c r="KHW163" s="221"/>
      <c r="KHX163" s="221"/>
      <c r="KHY163" s="221"/>
      <c r="KHZ163" s="221"/>
      <c r="KIA163" s="221"/>
      <c r="KIB163" s="221"/>
      <c r="KIC163" s="221"/>
      <c r="KID163" s="221"/>
      <c r="KIE163" s="221"/>
      <c r="KIF163" s="221"/>
      <c r="KIG163" s="221"/>
      <c r="KIH163" s="221"/>
      <c r="KII163" s="221"/>
      <c r="KIJ163" s="221"/>
      <c r="KIK163" s="221"/>
      <c r="KIL163" s="221"/>
      <c r="KIM163" s="221"/>
      <c r="KIN163" s="221"/>
      <c r="KIO163" s="221"/>
      <c r="KIP163" s="221"/>
      <c r="KIQ163" s="221"/>
      <c r="KIR163" s="221"/>
      <c r="KIS163" s="221"/>
      <c r="KIT163" s="221"/>
      <c r="KIU163" s="221"/>
      <c r="KIV163" s="221"/>
      <c r="KIW163" s="221"/>
      <c r="KIX163" s="221"/>
      <c r="KIY163" s="221"/>
      <c r="KIZ163" s="221"/>
      <c r="KJA163" s="221"/>
      <c r="KJB163" s="221"/>
      <c r="KJC163" s="221"/>
      <c r="KJD163" s="221"/>
      <c r="KJE163" s="221"/>
      <c r="KJF163" s="221"/>
      <c r="KJG163" s="221"/>
      <c r="KJH163" s="221"/>
      <c r="KJI163" s="221"/>
      <c r="KJJ163" s="221"/>
      <c r="KJK163" s="221"/>
      <c r="KJL163" s="221"/>
      <c r="KJM163" s="221"/>
      <c r="KJN163" s="221"/>
      <c r="KJO163" s="221"/>
      <c r="KJP163" s="221"/>
      <c r="KJQ163" s="221"/>
      <c r="KJR163" s="221"/>
      <c r="KJS163" s="221"/>
      <c r="KJT163" s="221"/>
      <c r="KJU163" s="221"/>
      <c r="KJV163" s="221"/>
      <c r="KJW163" s="221"/>
      <c r="KJX163" s="221"/>
      <c r="KJY163" s="221"/>
      <c r="KJZ163" s="221"/>
      <c r="KKA163" s="221"/>
      <c r="KKB163" s="221"/>
      <c r="KKC163" s="221"/>
      <c r="KKD163" s="221"/>
      <c r="KKE163" s="221"/>
      <c r="KKF163" s="221"/>
      <c r="KKG163" s="221"/>
      <c r="KKH163" s="221"/>
      <c r="KKI163" s="221"/>
      <c r="KKJ163" s="221"/>
      <c r="KKK163" s="221"/>
      <c r="KKL163" s="221"/>
      <c r="KKM163" s="221"/>
      <c r="KKN163" s="221"/>
      <c r="KKO163" s="221"/>
      <c r="KKP163" s="221"/>
      <c r="KKQ163" s="221"/>
      <c r="KKR163" s="221"/>
      <c r="KKS163" s="221"/>
      <c r="KKT163" s="221"/>
      <c r="KKU163" s="221"/>
      <c r="KKV163" s="221"/>
      <c r="KKW163" s="221"/>
      <c r="KKX163" s="221"/>
      <c r="KKY163" s="221"/>
      <c r="KKZ163" s="221"/>
      <c r="KLA163" s="221"/>
      <c r="KLB163" s="221"/>
      <c r="KLC163" s="221"/>
      <c r="KLD163" s="221"/>
      <c r="KLE163" s="221"/>
      <c r="KLF163" s="221"/>
      <c r="KLG163" s="221"/>
      <c r="KLH163" s="221"/>
      <c r="KLI163" s="221"/>
      <c r="KLJ163" s="221"/>
      <c r="KLK163" s="221"/>
      <c r="KLL163" s="221"/>
      <c r="KLM163" s="221"/>
      <c r="KLN163" s="221"/>
      <c r="KLO163" s="221"/>
      <c r="KLP163" s="221"/>
      <c r="KLQ163" s="221"/>
      <c r="KLR163" s="221"/>
      <c r="KLS163" s="221"/>
      <c r="KLT163" s="221"/>
      <c r="KLU163" s="221"/>
      <c r="KLV163" s="221"/>
      <c r="KLW163" s="221"/>
      <c r="KLX163" s="221"/>
      <c r="KLY163" s="221"/>
      <c r="KLZ163" s="221"/>
      <c r="KMA163" s="221"/>
      <c r="KMB163" s="221"/>
      <c r="KMC163" s="221"/>
      <c r="KMD163" s="221"/>
      <c r="KME163" s="221"/>
      <c r="KMF163" s="221"/>
      <c r="KMG163" s="221"/>
      <c r="KMH163" s="221"/>
      <c r="KMI163" s="221"/>
      <c r="KMJ163" s="221"/>
      <c r="KMK163" s="221"/>
      <c r="KML163" s="221"/>
      <c r="KMM163" s="221"/>
      <c r="KMN163" s="221"/>
      <c r="KMO163" s="221"/>
      <c r="KMP163" s="221"/>
      <c r="KMQ163" s="221"/>
      <c r="KMR163" s="221"/>
      <c r="KMS163" s="221"/>
      <c r="KMT163" s="221"/>
      <c r="KMU163" s="221"/>
      <c r="KMV163" s="221"/>
      <c r="KMW163" s="221"/>
      <c r="KMX163" s="221"/>
      <c r="KMY163" s="221"/>
      <c r="KMZ163" s="221"/>
      <c r="KNA163" s="221"/>
      <c r="KNB163" s="221"/>
      <c r="KNC163" s="221"/>
      <c r="KND163" s="221"/>
      <c r="KNE163" s="221"/>
      <c r="KNF163" s="221"/>
      <c r="KNG163" s="221"/>
      <c r="KNH163" s="221"/>
      <c r="KNI163" s="221"/>
      <c r="KNJ163" s="221"/>
      <c r="KNK163" s="221"/>
      <c r="KNL163" s="221"/>
      <c r="KNM163" s="221"/>
      <c r="KNN163" s="221"/>
      <c r="KNO163" s="221"/>
      <c r="KNP163" s="221"/>
      <c r="KNQ163" s="221"/>
      <c r="KNR163" s="221"/>
      <c r="KNS163" s="221"/>
      <c r="KNT163" s="221"/>
      <c r="KNU163" s="221"/>
      <c r="KNV163" s="221"/>
      <c r="KNW163" s="221"/>
      <c r="KNX163" s="221"/>
      <c r="KNY163" s="221"/>
      <c r="KNZ163" s="221"/>
      <c r="KOA163" s="221"/>
      <c r="KOB163" s="221"/>
      <c r="KOC163" s="221"/>
      <c r="KOD163" s="221"/>
      <c r="KOE163" s="221"/>
      <c r="KOF163" s="221"/>
      <c r="KOG163" s="221"/>
      <c r="KOH163" s="221"/>
      <c r="KOI163" s="221"/>
      <c r="KOJ163" s="221"/>
      <c r="KOK163" s="221"/>
      <c r="KOL163" s="221"/>
      <c r="KOM163" s="221"/>
      <c r="KON163" s="221"/>
      <c r="KOO163" s="221"/>
      <c r="KOP163" s="221"/>
      <c r="KOQ163" s="221"/>
      <c r="KOR163" s="221"/>
      <c r="KOS163" s="221"/>
      <c r="KOT163" s="221"/>
      <c r="KOU163" s="221"/>
      <c r="KOV163" s="221"/>
      <c r="KOW163" s="221"/>
      <c r="KOX163" s="221"/>
      <c r="KOY163" s="221"/>
      <c r="KOZ163" s="221"/>
      <c r="KPA163" s="221"/>
      <c r="KPB163" s="221"/>
      <c r="KPC163" s="221"/>
      <c r="KPD163" s="221"/>
      <c r="KPE163" s="221"/>
      <c r="KPF163" s="221"/>
      <c r="KPG163" s="221"/>
      <c r="KPH163" s="221"/>
      <c r="KPI163" s="221"/>
      <c r="KPJ163" s="221"/>
      <c r="KPK163" s="221"/>
      <c r="KPL163" s="221"/>
      <c r="KPM163" s="221"/>
      <c r="KPN163" s="221"/>
      <c r="KPO163" s="221"/>
      <c r="KPP163" s="221"/>
      <c r="KPQ163" s="221"/>
      <c r="KPR163" s="221"/>
      <c r="KPS163" s="221"/>
      <c r="KPT163" s="221"/>
      <c r="KPU163" s="221"/>
      <c r="KPV163" s="221"/>
      <c r="KPW163" s="221"/>
      <c r="KPX163" s="221"/>
      <c r="KPY163" s="221"/>
      <c r="KPZ163" s="221"/>
      <c r="KQA163" s="221"/>
      <c r="KQB163" s="221"/>
      <c r="KQC163" s="221"/>
      <c r="KQD163" s="221"/>
      <c r="KQE163" s="221"/>
      <c r="KQF163" s="221"/>
      <c r="KQG163" s="221"/>
      <c r="KQH163" s="221"/>
      <c r="KQI163" s="221"/>
      <c r="KQJ163" s="221"/>
      <c r="KQK163" s="221"/>
      <c r="KQL163" s="221"/>
      <c r="KQM163" s="221"/>
      <c r="KQN163" s="221"/>
      <c r="KQO163" s="221"/>
      <c r="KQP163" s="221"/>
      <c r="KQQ163" s="221"/>
      <c r="KQR163" s="221"/>
      <c r="KQS163" s="221"/>
      <c r="KQT163" s="221"/>
      <c r="KQU163" s="221"/>
      <c r="KQV163" s="221"/>
      <c r="KQW163" s="221"/>
      <c r="KQX163" s="221"/>
      <c r="KQY163" s="221"/>
      <c r="KQZ163" s="221"/>
      <c r="KRA163" s="221"/>
      <c r="KRB163" s="221"/>
      <c r="KRC163" s="221"/>
      <c r="KRD163" s="221"/>
      <c r="KRE163" s="221"/>
      <c r="KRF163" s="221"/>
      <c r="KRG163" s="221"/>
      <c r="KRH163" s="221"/>
      <c r="KRI163" s="221"/>
      <c r="KRJ163" s="221"/>
      <c r="KRK163" s="221"/>
      <c r="KRL163" s="221"/>
      <c r="KRM163" s="221"/>
      <c r="KRN163" s="221"/>
      <c r="KRO163" s="221"/>
      <c r="KRP163" s="221"/>
      <c r="KRQ163" s="221"/>
      <c r="KRR163" s="221"/>
      <c r="KRS163" s="221"/>
      <c r="KRT163" s="221"/>
      <c r="KRU163" s="221"/>
      <c r="KRV163" s="221"/>
      <c r="KRW163" s="221"/>
      <c r="KRX163" s="221"/>
      <c r="KRY163" s="221"/>
      <c r="KRZ163" s="221"/>
      <c r="KSA163" s="221"/>
      <c r="KSB163" s="221"/>
      <c r="KSC163" s="221"/>
      <c r="KSD163" s="221"/>
      <c r="KSE163" s="221"/>
      <c r="KSF163" s="221"/>
      <c r="KSG163" s="221"/>
      <c r="KSH163" s="221"/>
      <c r="KSI163" s="221"/>
      <c r="KSJ163" s="221"/>
      <c r="KSK163" s="221"/>
      <c r="KSL163" s="221"/>
      <c r="KSM163" s="221"/>
      <c r="KSN163" s="221"/>
      <c r="KSO163" s="221"/>
      <c r="KSP163" s="221"/>
      <c r="KSQ163" s="221"/>
      <c r="KSR163" s="221"/>
      <c r="KSS163" s="221"/>
      <c r="KST163" s="221"/>
      <c r="KSU163" s="221"/>
      <c r="KSV163" s="221"/>
      <c r="KSW163" s="221"/>
      <c r="KSX163" s="221"/>
      <c r="KSY163" s="221"/>
      <c r="KSZ163" s="221"/>
      <c r="KTA163" s="221"/>
      <c r="KTB163" s="221"/>
      <c r="KTC163" s="221"/>
      <c r="KTD163" s="221"/>
      <c r="KTE163" s="221"/>
      <c r="KTF163" s="221"/>
      <c r="KTG163" s="221"/>
      <c r="KTH163" s="221"/>
      <c r="KTI163" s="221"/>
      <c r="KTJ163" s="221"/>
      <c r="KTK163" s="221"/>
      <c r="KTL163" s="221"/>
      <c r="KTM163" s="221"/>
      <c r="KTN163" s="221"/>
      <c r="KTO163" s="221"/>
      <c r="KTP163" s="221"/>
      <c r="KTQ163" s="221"/>
      <c r="KTR163" s="221"/>
      <c r="KTS163" s="221"/>
      <c r="KTT163" s="221"/>
      <c r="KTU163" s="221"/>
      <c r="KTV163" s="221"/>
      <c r="KTW163" s="221"/>
      <c r="KTX163" s="221"/>
      <c r="KTY163" s="221"/>
      <c r="KTZ163" s="221"/>
      <c r="KUA163" s="221"/>
      <c r="KUB163" s="221"/>
      <c r="KUC163" s="221"/>
      <c r="KUD163" s="221"/>
      <c r="KUE163" s="221"/>
      <c r="KUF163" s="221"/>
      <c r="KUG163" s="221"/>
      <c r="KUH163" s="221"/>
      <c r="KUI163" s="221"/>
      <c r="KUJ163" s="221"/>
      <c r="KUK163" s="221"/>
      <c r="KUL163" s="221"/>
      <c r="KUM163" s="221"/>
      <c r="KUN163" s="221"/>
      <c r="KUO163" s="221"/>
      <c r="KUP163" s="221"/>
      <c r="KUQ163" s="221"/>
      <c r="KUR163" s="221"/>
      <c r="KUS163" s="221"/>
      <c r="KUT163" s="221"/>
      <c r="KUU163" s="221"/>
      <c r="KUV163" s="221"/>
      <c r="KUW163" s="221"/>
      <c r="KUX163" s="221"/>
      <c r="KUY163" s="221"/>
      <c r="KUZ163" s="221"/>
      <c r="KVA163" s="221"/>
      <c r="KVB163" s="221"/>
      <c r="KVC163" s="221"/>
      <c r="KVD163" s="221"/>
      <c r="KVE163" s="221"/>
      <c r="KVF163" s="221"/>
      <c r="KVG163" s="221"/>
      <c r="KVH163" s="221"/>
      <c r="KVI163" s="221"/>
      <c r="KVJ163" s="221"/>
      <c r="KVK163" s="221"/>
      <c r="KVL163" s="221"/>
      <c r="KVM163" s="221"/>
      <c r="KVN163" s="221"/>
      <c r="KVO163" s="221"/>
      <c r="KVP163" s="221"/>
      <c r="KVQ163" s="221"/>
      <c r="KVR163" s="221"/>
      <c r="KVS163" s="221"/>
      <c r="KVT163" s="221"/>
      <c r="KVU163" s="221"/>
      <c r="KVV163" s="221"/>
      <c r="KVW163" s="221"/>
      <c r="KVX163" s="221"/>
      <c r="KVY163" s="221"/>
      <c r="KVZ163" s="221"/>
      <c r="KWA163" s="221"/>
      <c r="KWB163" s="221"/>
      <c r="KWC163" s="221"/>
      <c r="KWD163" s="221"/>
      <c r="KWE163" s="221"/>
      <c r="KWF163" s="221"/>
      <c r="KWG163" s="221"/>
      <c r="KWH163" s="221"/>
      <c r="KWI163" s="221"/>
      <c r="KWJ163" s="221"/>
      <c r="KWK163" s="221"/>
      <c r="KWL163" s="221"/>
      <c r="KWM163" s="221"/>
      <c r="KWN163" s="221"/>
      <c r="KWO163" s="221"/>
      <c r="KWP163" s="221"/>
      <c r="KWQ163" s="221"/>
      <c r="KWR163" s="221"/>
      <c r="KWS163" s="221"/>
      <c r="KWT163" s="221"/>
      <c r="KWU163" s="221"/>
      <c r="KWV163" s="221"/>
      <c r="KWW163" s="221"/>
      <c r="KWX163" s="221"/>
      <c r="KWY163" s="221"/>
      <c r="KWZ163" s="221"/>
      <c r="KXA163" s="221"/>
      <c r="KXB163" s="221"/>
      <c r="KXC163" s="221"/>
      <c r="KXD163" s="221"/>
      <c r="KXE163" s="221"/>
      <c r="KXF163" s="221"/>
      <c r="KXG163" s="221"/>
      <c r="KXH163" s="221"/>
      <c r="KXI163" s="221"/>
      <c r="KXJ163" s="221"/>
      <c r="KXK163" s="221"/>
      <c r="KXL163" s="221"/>
      <c r="KXM163" s="221"/>
      <c r="KXN163" s="221"/>
      <c r="KXO163" s="221"/>
      <c r="KXP163" s="221"/>
      <c r="KXQ163" s="221"/>
      <c r="KXR163" s="221"/>
      <c r="KXS163" s="221"/>
      <c r="KXT163" s="221"/>
      <c r="KXU163" s="221"/>
      <c r="KXV163" s="221"/>
      <c r="KXW163" s="221"/>
      <c r="KXX163" s="221"/>
      <c r="KXY163" s="221"/>
      <c r="KXZ163" s="221"/>
      <c r="KYA163" s="221"/>
      <c r="KYB163" s="221"/>
      <c r="KYC163" s="221"/>
      <c r="KYD163" s="221"/>
      <c r="KYE163" s="221"/>
      <c r="KYF163" s="221"/>
      <c r="KYG163" s="221"/>
      <c r="KYH163" s="221"/>
      <c r="KYI163" s="221"/>
      <c r="KYJ163" s="221"/>
      <c r="KYK163" s="221"/>
      <c r="KYL163" s="221"/>
      <c r="KYM163" s="221"/>
      <c r="KYN163" s="221"/>
      <c r="KYO163" s="221"/>
      <c r="KYP163" s="221"/>
      <c r="KYQ163" s="221"/>
      <c r="KYR163" s="221"/>
      <c r="KYS163" s="221"/>
      <c r="KYT163" s="221"/>
      <c r="KYU163" s="221"/>
      <c r="KYV163" s="221"/>
      <c r="KYW163" s="221"/>
      <c r="KYX163" s="221"/>
      <c r="KYY163" s="221"/>
      <c r="KYZ163" s="221"/>
      <c r="KZA163" s="221"/>
      <c r="KZB163" s="221"/>
      <c r="KZC163" s="221"/>
      <c r="KZD163" s="221"/>
      <c r="KZE163" s="221"/>
      <c r="KZF163" s="221"/>
      <c r="KZG163" s="221"/>
      <c r="KZH163" s="221"/>
      <c r="KZI163" s="221"/>
      <c r="KZJ163" s="221"/>
      <c r="KZK163" s="221"/>
      <c r="KZL163" s="221"/>
      <c r="KZM163" s="221"/>
      <c r="KZN163" s="221"/>
      <c r="KZO163" s="221"/>
      <c r="KZP163" s="221"/>
      <c r="KZQ163" s="221"/>
      <c r="KZR163" s="221"/>
      <c r="KZS163" s="221"/>
      <c r="KZT163" s="221"/>
      <c r="KZU163" s="221"/>
      <c r="KZV163" s="221"/>
      <c r="KZW163" s="221"/>
      <c r="KZX163" s="221"/>
      <c r="KZY163" s="221"/>
      <c r="KZZ163" s="221"/>
      <c r="LAA163" s="221"/>
      <c r="LAB163" s="221"/>
      <c r="LAC163" s="221"/>
      <c r="LAD163" s="221"/>
      <c r="LAE163" s="221"/>
      <c r="LAF163" s="221"/>
      <c r="LAG163" s="221"/>
      <c r="LAH163" s="221"/>
      <c r="LAI163" s="221"/>
      <c r="LAJ163" s="221"/>
      <c r="LAK163" s="221"/>
      <c r="LAL163" s="221"/>
      <c r="LAM163" s="221"/>
      <c r="LAN163" s="221"/>
      <c r="LAO163" s="221"/>
      <c r="LAP163" s="221"/>
      <c r="LAQ163" s="221"/>
      <c r="LAR163" s="221"/>
      <c r="LAS163" s="221"/>
      <c r="LAT163" s="221"/>
      <c r="LAU163" s="221"/>
      <c r="LAV163" s="221"/>
      <c r="LAW163" s="221"/>
      <c r="LAX163" s="221"/>
      <c r="LAY163" s="221"/>
      <c r="LAZ163" s="221"/>
      <c r="LBA163" s="221"/>
      <c r="LBB163" s="221"/>
      <c r="LBC163" s="221"/>
      <c r="LBD163" s="221"/>
      <c r="LBE163" s="221"/>
      <c r="LBF163" s="221"/>
      <c r="LBG163" s="221"/>
      <c r="LBH163" s="221"/>
      <c r="LBI163" s="221"/>
      <c r="LBJ163" s="221"/>
      <c r="LBK163" s="221"/>
      <c r="LBL163" s="221"/>
      <c r="LBM163" s="221"/>
      <c r="LBN163" s="221"/>
      <c r="LBO163" s="221"/>
      <c r="LBP163" s="221"/>
      <c r="LBQ163" s="221"/>
      <c r="LBR163" s="221"/>
      <c r="LBS163" s="221"/>
      <c r="LBT163" s="221"/>
      <c r="LBU163" s="221"/>
      <c r="LBV163" s="221"/>
      <c r="LBW163" s="221"/>
      <c r="LBX163" s="221"/>
      <c r="LBY163" s="221"/>
      <c r="LBZ163" s="221"/>
      <c r="LCA163" s="221"/>
      <c r="LCB163" s="221"/>
      <c r="LCC163" s="221"/>
      <c r="LCD163" s="221"/>
      <c r="LCE163" s="221"/>
      <c r="LCF163" s="221"/>
      <c r="LCG163" s="221"/>
      <c r="LCH163" s="221"/>
      <c r="LCI163" s="221"/>
      <c r="LCJ163" s="221"/>
      <c r="LCK163" s="221"/>
      <c r="LCL163" s="221"/>
      <c r="LCM163" s="221"/>
      <c r="LCN163" s="221"/>
      <c r="LCO163" s="221"/>
      <c r="LCP163" s="221"/>
      <c r="LCQ163" s="221"/>
      <c r="LCR163" s="221"/>
      <c r="LCS163" s="221"/>
      <c r="LCT163" s="221"/>
      <c r="LCU163" s="221"/>
      <c r="LCV163" s="221"/>
      <c r="LCW163" s="221"/>
      <c r="LCX163" s="221"/>
      <c r="LCY163" s="221"/>
      <c r="LCZ163" s="221"/>
      <c r="LDA163" s="221"/>
      <c r="LDB163" s="221"/>
      <c r="LDC163" s="221"/>
      <c r="LDD163" s="221"/>
      <c r="LDE163" s="221"/>
      <c r="LDF163" s="221"/>
      <c r="LDG163" s="221"/>
      <c r="LDH163" s="221"/>
      <c r="LDI163" s="221"/>
      <c r="LDJ163" s="221"/>
      <c r="LDK163" s="221"/>
      <c r="LDL163" s="221"/>
      <c r="LDM163" s="221"/>
      <c r="LDN163" s="221"/>
      <c r="LDO163" s="221"/>
      <c r="LDP163" s="221"/>
      <c r="LDQ163" s="221"/>
      <c r="LDR163" s="221"/>
      <c r="LDS163" s="221"/>
      <c r="LDT163" s="221"/>
      <c r="LDU163" s="221"/>
      <c r="LDV163" s="221"/>
      <c r="LDW163" s="221"/>
      <c r="LDX163" s="221"/>
      <c r="LDY163" s="221"/>
      <c r="LDZ163" s="221"/>
      <c r="LEA163" s="221"/>
      <c r="LEB163" s="221"/>
      <c r="LEC163" s="221"/>
      <c r="LED163" s="221"/>
      <c r="LEE163" s="221"/>
      <c r="LEF163" s="221"/>
      <c r="LEG163" s="221"/>
      <c r="LEH163" s="221"/>
      <c r="LEI163" s="221"/>
      <c r="LEJ163" s="221"/>
      <c r="LEK163" s="221"/>
      <c r="LEL163" s="221"/>
      <c r="LEM163" s="221"/>
      <c r="LEN163" s="221"/>
      <c r="LEO163" s="221"/>
      <c r="LEP163" s="221"/>
      <c r="LEQ163" s="221"/>
      <c r="LER163" s="221"/>
      <c r="LES163" s="221"/>
      <c r="LET163" s="221"/>
      <c r="LEU163" s="221"/>
      <c r="LEV163" s="221"/>
      <c r="LEW163" s="221"/>
      <c r="LEX163" s="221"/>
      <c r="LEY163" s="221"/>
      <c r="LEZ163" s="221"/>
      <c r="LFA163" s="221"/>
      <c r="LFB163" s="221"/>
      <c r="LFC163" s="221"/>
      <c r="LFD163" s="221"/>
      <c r="LFE163" s="221"/>
      <c r="LFF163" s="221"/>
      <c r="LFG163" s="221"/>
      <c r="LFH163" s="221"/>
      <c r="LFI163" s="221"/>
      <c r="LFJ163" s="221"/>
      <c r="LFK163" s="221"/>
      <c r="LFL163" s="221"/>
      <c r="LFM163" s="221"/>
      <c r="LFN163" s="221"/>
      <c r="LFO163" s="221"/>
      <c r="LFP163" s="221"/>
      <c r="LFQ163" s="221"/>
      <c r="LFR163" s="221"/>
      <c r="LFS163" s="221"/>
      <c r="LFT163" s="221"/>
      <c r="LFU163" s="221"/>
      <c r="LFV163" s="221"/>
      <c r="LFW163" s="221"/>
      <c r="LFX163" s="221"/>
      <c r="LFY163" s="221"/>
      <c r="LFZ163" s="221"/>
      <c r="LGA163" s="221"/>
      <c r="LGB163" s="221"/>
      <c r="LGC163" s="221"/>
      <c r="LGD163" s="221"/>
      <c r="LGE163" s="221"/>
      <c r="LGF163" s="221"/>
      <c r="LGG163" s="221"/>
      <c r="LGH163" s="221"/>
      <c r="LGI163" s="221"/>
      <c r="LGJ163" s="221"/>
      <c r="LGK163" s="221"/>
      <c r="LGL163" s="221"/>
      <c r="LGM163" s="221"/>
      <c r="LGN163" s="221"/>
      <c r="LGO163" s="221"/>
      <c r="LGP163" s="221"/>
      <c r="LGQ163" s="221"/>
      <c r="LGR163" s="221"/>
      <c r="LGS163" s="221"/>
      <c r="LGT163" s="221"/>
      <c r="LGU163" s="221"/>
      <c r="LGV163" s="221"/>
      <c r="LGW163" s="221"/>
      <c r="LGX163" s="221"/>
      <c r="LGY163" s="221"/>
      <c r="LGZ163" s="221"/>
      <c r="LHA163" s="221"/>
      <c r="LHB163" s="221"/>
      <c r="LHC163" s="221"/>
      <c r="LHD163" s="221"/>
      <c r="LHE163" s="221"/>
      <c r="LHF163" s="221"/>
      <c r="LHG163" s="221"/>
      <c r="LHH163" s="221"/>
      <c r="LHI163" s="221"/>
      <c r="LHJ163" s="221"/>
      <c r="LHK163" s="221"/>
      <c r="LHL163" s="221"/>
      <c r="LHM163" s="221"/>
      <c r="LHN163" s="221"/>
      <c r="LHO163" s="221"/>
      <c r="LHP163" s="221"/>
      <c r="LHQ163" s="221"/>
      <c r="LHR163" s="221"/>
      <c r="LHS163" s="221"/>
      <c r="LHT163" s="221"/>
      <c r="LHU163" s="221"/>
      <c r="LHV163" s="221"/>
      <c r="LHW163" s="221"/>
      <c r="LHX163" s="221"/>
      <c r="LHY163" s="221"/>
      <c r="LHZ163" s="221"/>
      <c r="LIA163" s="221"/>
      <c r="LIB163" s="221"/>
      <c r="LIC163" s="221"/>
      <c r="LID163" s="221"/>
      <c r="LIE163" s="221"/>
      <c r="LIF163" s="221"/>
      <c r="LIG163" s="221"/>
      <c r="LIH163" s="221"/>
      <c r="LII163" s="221"/>
      <c r="LIJ163" s="221"/>
      <c r="LIK163" s="221"/>
      <c r="LIL163" s="221"/>
      <c r="LIM163" s="221"/>
      <c r="LIN163" s="221"/>
      <c r="LIO163" s="221"/>
      <c r="LIP163" s="221"/>
      <c r="LIQ163" s="221"/>
      <c r="LIR163" s="221"/>
      <c r="LIS163" s="221"/>
      <c r="LIT163" s="221"/>
      <c r="LIU163" s="221"/>
      <c r="LIV163" s="221"/>
      <c r="LIW163" s="221"/>
      <c r="LIX163" s="221"/>
      <c r="LIY163" s="221"/>
      <c r="LIZ163" s="221"/>
      <c r="LJA163" s="221"/>
      <c r="LJB163" s="221"/>
      <c r="LJC163" s="221"/>
      <c r="LJD163" s="221"/>
      <c r="LJE163" s="221"/>
      <c r="LJF163" s="221"/>
      <c r="LJG163" s="221"/>
      <c r="LJH163" s="221"/>
      <c r="LJI163" s="221"/>
      <c r="LJJ163" s="221"/>
      <c r="LJK163" s="221"/>
      <c r="LJL163" s="221"/>
      <c r="LJM163" s="221"/>
      <c r="LJN163" s="221"/>
      <c r="LJO163" s="221"/>
      <c r="LJP163" s="221"/>
      <c r="LJQ163" s="221"/>
      <c r="LJR163" s="221"/>
      <c r="LJS163" s="221"/>
      <c r="LJT163" s="221"/>
      <c r="LJU163" s="221"/>
      <c r="LJV163" s="221"/>
      <c r="LJW163" s="221"/>
      <c r="LJX163" s="221"/>
      <c r="LJY163" s="221"/>
      <c r="LJZ163" s="221"/>
      <c r="LKA163" s="221"/>
      <c r="LKB163" s="221"/>
      <c r="LKC163" s="221"/>
      <c r="LKD163" s="221"/>
      <c r="LKE163" s="221"/>
      <c r="LKF163" s="221"/>
      <c r="LKG163" s="221"/>
      <c r="LKH163" s="221"/>
      <c r="LKI163" s="221"/>
      <c r="LKJ163" s="221"/>
      <c r="LKK163" s="221"/>
      <c r="LKL163" s="221"/>
      <c r="LKM163" s="221"/>
      <c r="LKN163" s="221"/>
      <c r="LKO163" s="221"/>
      <c r="LKP163" s="221"/>
      <c r="LKQ163" s="221"/>
      <c r="LKR163" s="221"/>
      <c r="LKS163" s="221"/>
      <c r="LKT163" s="221"/>
      <c r="LKU163" s="221"/>
      <c r="LKV163" s="221"/>
      <c r="LKW163" s="221"/>
      <c r="LKX163" s="221"/>
      <c r="LKY163" s="221"/>
      <c r="LKZ163" s="221"/>
      <c r="LLA163" s="221"/>
      <c r="LLB163" s="221"/>
      <c r="LLC163" s="221"/>
      <c r="LLD163" s="221"/>
      <c r="LLE163" s="221"/>
      <c r="LLF163" s="221"/>
      <c r="LLG163" s="221"/>
      <c r="LLH163" s="221"/>
      <c r="LLI163" s="221"/>
      <c r="LLJ163" s="221"/>
      <c r="LLK163" s="221"/>
      <c r="LLL163" s="221"/>
      <c r="LLM163" s="221"/>
      <c r="LLN163" s="221"/>
      <c r="LLO163" s="221"/>
      <c r="LLP163" s="221"/>
      <c r="LLQ163" s="221"/>
      <c r="LLR163" s="221"/>
      <c r="LLS163" s="221"/>
      <c r="LLT163" s="221"/>
      <c r="LLU163" s="221"/>
      <c r="LLV163" s="221"/>
      <c r="LLW163" s="221"/>
      <c r="LLX163" s="221"/>
      <c r="LLY163" s="221"/>
      <c r="LLZ163" s="221"/>
      <c r="LMA163" s="221"/>
      <c r="LMB163" s="221"/>
      <c r="LMC163" s="221"/>
      <c r="LMD163" s="221"/>
      <c r="LME163" s="221"/>
      <c r="LMF163" s="221"/>
      <c r="LMG163" s="221"/>
      <c r="LMH163" s="221"/>
      <c r="LMI163" s="221"/>
      <c r="LMJ163" s="221"/>
      <c r="LMK163" s="221"/>
      <c r="LML163" s="221"/>
      <c r="LMM163" s="221"/>
      <c r="LMN163" s="221"/>
      <c r="LMO163" s="221"/>
      <c r="LMP163" s="221"/>
      <c r="LMQ163" s="221"/>
      <c r="LMR163" s="221"/>
      <c r="LMS163" s="221"/>
      <c r="LMT163" s="221"/>
      <c r="LMU163" s="221"/>
      <c r="LMV163" s="221"/>
      <c r="LMW163" s="221"/>
      <c r="LMX163" s="221"/>
      <c r="LMY163" s="221"/>
      <c r="LMZ163" s="221"/>
      <c r="LNA163" s="221"/>
      <c r="LNB163" s="221"/>
      <c r="LNC163" s="221"/>
      <c r="LND163" s="221"/>
      <c r="LNE163" s="221"/>
      <c r="LNF163" s="221"/>
      <c r="LNG163" s="221"/>
      <c r="LNH163" s="221"/>
      <c r="LNI163" s="221"/>
      <c r="LNJ163" s="221"/>
      <c r="LNK163" s="221"/>
      <c r="LNL163" s="221"/>
      <c r="LNM163" s="221"/>
      <c r="LNN163" s="221"/>
      <c r="LNO163" s="221"/>
      <c r="LNP163" s="221"/>
      <c r="LNQ163" s="221"/>
      <c r="LNR163" s="221"/>
      <c r="LNS163" s="221"/>
      <c r="LNT163" s="221"/>
      <c r="LNU163" s="221"/>
      <c r="LNV163" s="221"/>
      <c r="LNW163" s="221"/>
      <c r="LNX163" s="221"/>
      <c r="LNY163" s="221"/>
      <c r="LNZ163" s="221"/>
      <c r="LOA163" s="221"/>
      <c r="LOB163" s="221"/>
      <c r="LOC163" s="221"/>
      <c r="LOD163" s="221"/>
      <c r="LOE163" s="221"/>
      <c r="LOF163" s="221"/>
      <c r="LOG163" s="221"/>
      <c r="LOH163" s="221"/>
      <c r="LOI163" s="221"/>
      <c r="LOJ163" s="221"/>
      <c r="LOK163" s="221"/>
      <c r="LOL163" s="221"/>
      <c r="LOM163" s="221"/>
      <c r="LON163" s="221"/>
      <c r="LOO163" s="221"/>
      <c r="LOP163" s="221"/>
      <c r="LOQ163" s="221"/>
      <c r="LOR163" s="221"/>
      <c r="LOS163" s="221"/>
      <c r="LOT163" s="221"/>
      <c r="LOU163" s="221"/>
      <c r="LOV163" s="221"/>
      <c r="LOW163" s="221"/>
      <c r="LOX163" s="221"/>
      <c r="LOY163" s="221"/>
      <c r="LOZ163" s="221"/>
      <c r="LPA163" s="221"/>
      <c r="LPB163" s="221"/>
      <c r="LPC163" s="221"/>
      <c r="LPD163" s="221"/>
      <c r="LPE163" s="221"/>
      <c r="LPF163" s="221"/>
      <c r="LPG163" s="221"/>
      <c r="LPH163" s="221"/>
      <c r="LPI163" s="221"/>
      <c r="LPJ163" s="221"/>
      <c r="LPK163" s="221"/>
      <c r="LPL163" s="221"/>
      <c r="LPM163" s="221"/>
      <c r="LPN163" s="221"/>
      <c r="LPO163" s="221"/>
      <c r="LPP163" s="221"/>
      <c r="LPQ163" s="221"/>
      <c r="LPR163" s="221"/>
      <c r="LPS163" s="221"/>
      <c r="LPT163" s="221"/>
      <c r="LPU163" s="221"/>
      <c r="LPV163" s="221"/>
      <c r="LPW163" s="221"/>
      <c r="LPX163" s="221"/>
      <c r="LPY163" s="221"/>
      <c r="LPZ163" s="221"/>
      <c r="LQA163" s="221"/>
      <c r="LQB163" s="221"/>
      <c r="LQC163" s="221"/>
      <c r="LQD163" s="221"/>
      <c r="LQE163" s="221"/>
      <c r="LQF163" s="221"/>
      <c r="LQG163" s="221"/>
      <c r="LQH163" s="221"/>
      <c r="LQI163" s="221"/>
      <c r="LQJ163" s="221"/>
      <c r="LQK163" s="221"/>
      <c r="LQL163" s="221"/>
      <c r="LQM163" s="221"/>
      <c r="LQN163" s="221"/>
      <c r="LQO163" s="221"/>
      <c r="LQP163" s="221"/>
      <c r="LQQ163" s="221"/>
      <c r="LQR163" s="221"/>
      <c r="LQS163" s="221"/>
      <c r="LQT163" s="221"/>
      <c r="LQU163" s="221"/>
      <c r="LQV163" s="221"/>
      <c r="LQW163" s="221"/>
      <c r="LQX163" s="221"/>
      <c r="LQY163" s="221"/>
      <c r="LQZ163" s="221"/>
      <c r="LRA163" s="221"/>
      <c r="LRB163" s="221"/>
      <c r="LRC163" s="221"/>
      <c r="LRD163" s="221"/>
      <c r="LRE163" s="221"/>
      <c r="LRF163" s="221"/>
      <c r="LRG163" s="221"/>
      <c r="LRH163" s="221"/>
      <c r="LRI163" s="221"/>
      <c r="LRJ163" s="221"/>
      <c r="LRK163" s="221"/>
      <c r="LRL163" s="221"/>
      <c r="LRM163" s="221"/>
      <c r="LRN163" s="221"/>
      <c r="LRO163" s="221"/>
      <c r="LRP163" s="221"/>
      <c r="LRQ163" s="221"/>
      <c r="LRR163" s="221"/>
      <c r="LRS163" s="221"/>
      <c r="LRT163" s="221"/>
      <c r="LRU163" s="221"/>
      <c r="LRV163" s="221"/>
      <c r="LRW163" s="221"/>
      <c r="LRX163" s="221"/>
      <c r="LRY163" s="221"/>
      <c r="LRZ163" s="221"/>
      <c r="LSA163" s="221"/>
      <c r="LSB163" s="221"/>
      <c r="LSC163" s="221"/>
      <c r="LSD163" s="221"/>
      <c r="LSE163" s="221"/>
      <c r="LSF163" s="221"/>
      <c r="LSG163" s="221"/>
      <c r="LSH163" s="221"/>
      <c r="LSI163" s="221"/>
      <c r="LSJ163" s="221"/>
      <c r="LSK163" s="221"/>
      <c r="LSL163" s="221"/>
      <c r="LSM163" s="221"/>
      <c r="LSN163" s="221"/>
      <c r="LSO163" s="221"/>
      <c r="LSP163" s="221"/>
      <c r="LSQ163" s="221"/>
      <c r="LSR163" s="221"/>
      <c r="LSS163" s="221"/>
      <c r="LST163" s="221"/>
      <c r="LSU163" s="221"/>
      <c r="LSV163" s="221"/>
      <c r="LSW163" s="221"/>
      <c r="LSX163" s="221"/>
      <c r="LSY163" s="221"/>
      <c r="LSZ163" s="221"/>
      <c r="LTA163" s="221"/>
      <c r="LTB163" s="221"/>
      <c r="LTC163" s="221"/>
      <c r="LTD163" s="221"/>
      <c r="LTE163" s="221"/>
      <c r="LTF163" s="221"/>
      <c r="LTG163" s="221"/>
      <c r="LTH163" s="221"/>
      <c r="LTI163" s="221"/>
      <c r="LTJ163" s="221"/>
      <c r="LTK163" s="221"/>
      <c r="LTL163" s="221"/>
      <c r="LTM163" s="221"/>
      <c r="LTN163" s="221"/>
      <c r="LTO163" s="221"/>
      <c r="LTP163" s="221"/>
      <c r="LTQ163" s="221"/>
      <c r="LTR163" s="221"/>
      <c r="LTS163" s="221"/>
      <c r="LTT163" s="221"/>
      <c r="LTU163" s="221"/>
      <c r="LTV163" s="221"/>
      <c r="LTW163" s="221"/>
      <c r="LTX163" s="221"/>
      <c r="LTY163" s="221"/>
      <c r="LTZ163" s="221"/>
      <c r="LUA163" s="221"/>
      <c r="LUB163" s="221"/>
      <c r="LUC163" s="221"/>
      <c r="LUD163" s="221"/>
      <c r="LUE163" s="221"/>
      <c r="LUF163" s="221"/>
      <c r="LUG163" s="221"/>
      <c r="LUH163" s="221"/>
      <c r="LUI163" s="221"/>
      <c r="LUJ163" s="221"/>
      <c r="LUK163" s="221"/>
      <c r="LUL163" s="221"/>
      <c r="LUM163" s="221"/>
      <c r="LUN163" s="221"/>
      <c r="LUO163" s="221"/>
      <c r="LUP163" s="221"/>
      <c r="LUQ163" s="221"/>
      <c r="LUR163" s="221"/>
      <c r="LUS163" s="221"/>
      <c r="LUT163" s="221"/>
      <c r="LUU163" s="221"/>
      <c r="LUV163" s="221"/>
      <c r="LUW163" s="221"/>
      <c r="LUX163" s="221"/>
      <c r="LUY163" s="221"/>
      <c r="LUZ163" s="221"/>
      <c r="LVA163" s="221"/>
      <c r="LVB163" s="221"/>
      <c r="LVC163" s="221"/>
      <c r="LVD163" s="221"/>
      <c r="LVE163" s="221"/>
      <c r="LVF163" s="221"/>
      <c r="LVG163" s="221"/>
      <c r="LVH163" s="221"/>
      <c r="LVI163" s="221"/>
      <c r="LVJ163" s="221"/>
      <c r="LVK163" s="221"/>
      <c r="LVL163" s="221"/>
      <c r="LVM163" s="221"/>
      <c r="LVN163" s="221"/>
      <c r="LVO163" s="221"/>
      <c r="LVP163" s="221"/>
      <c r="LVQ163" s="221"/>
      <c r="LVR163" s="221"/>
      <c r="LVS163" s="221"/>
      <c r="LVT163" s="221"/>
      <c r="LVU163" s="221"/>
      <c r="LVV163" s="221"/>
      <c r="LVW163" s="221"/>
      <c r="LVX163" s="221"/>
      <c r="LVY163" s="221"/>
      <c r="LVZ163" s="221"/>
      <c r="LWA163" s="221"/>
      <c r="LWB163" s="221"/>
      <c r="LWC163" s="221"/>
      <c r="LWD163" s="221"/>
      <c r="LWE163" s="221"/>
      <c r="LWF163" s="221"/>
      <c r="LWG163" s="221"/>
      <c r="LWH163" s="221"/>
      <c r="LWI163" s="221"/>
      <c r="LWJ163" s="221"/>
      <c r="LWK163" s="221"/>
      <c r="LWL163" s="221"/>
      <c r="LWM163" s="221"/>
      <c r="LWN163" s="221"/>
      <c r="LWO163" s="221"/>
      <c r="LWP163" s="221"/>
      <c r="LWQ163" s="221"/>
      <c r="LWR163" s="221"/>
      <c r="LWS163" s="221"/>
      <c r="LWT163" s="221"/>
      <c r="LWU163" s="221"/>
      <c r="LWV163" s="221"/>
      <c r="LWW163" s="221"/>
      <c r="LWX163" s="221"/>
      <c r="LWY163" s="221"/>
      <c r="LWZ163" s="221"/>
      <c r="LXA163" s="221"/>
      <c r="LXB163" s="221"/>
      <c r="LXC163" s="221"/>
      <c r="LXD163" s="221"/>
      <c r="LXE163" s="221"/>
      <c r="LXF163" s="221"/>
      <c r="LXG163" s="221"/>
      <c r="LXH163" s="221"/>
      <c r="LXI163" s="221"/>
      <c r="LXJ163" s="221"/>
      <c r="LXK163" s="221"/>
      <c r="LXL163" s="221"/>
      <c r="LXM163" s="221"/>
      <c r="LXN163" s="221"/>
      <c r="LXO163" s="221"/>
      <c r="LXP163" s="221"/>
      <c r="LXQ163" s="221"/>
      <c r="LXR163" s="221"/>
      <c r="LXS163" s="221"/>
      <c r="LXT163" s="221"/>
      <c r="LXU163" s="221"/>
      <c r="LXV163" s="221"/>
      <c r="LXW163" s="221"/>
      <c r="LXX163" s="221"/>
      <c r="LXY163" s="221"/>
      <c r="LXZ163" s="221"/>
      <c r="LYA163" s="221"/>
      <c r="LYB163" s="221"/>
      <c r="LYC163" s="221"/>
      <c r="LYD163" s="221"/>
      <c r="LYE163" s="221"/>
      <c r="LYF163" s="221"/>
      <c r="LYG163" s="221"/>
      <c r="LYH163" s="221"/>
      <c r="LYI163" s="221"/>
      <c r="LYJ163" s="221"/>
      <c r="LYK163" s="221"/>
      <c r="LYL163" s="221"/>
      <c r="LYM163" s="221"/>
      <c r="LYN163" s="221"/>
      <c r="LYO163" s="221"/>
      <c r="LYP163" s="221"/>
      <c r="LYQ163" s="221"/>
      <c r="LYR163" s="221"/>
      <c r="LYS163" s="221"/>
      <c r="LYT163" s="221"/>
      <c r="LYU163" s="221"/>
      <c r="LYV163" s="221"/>
      <c r="LYW163" s="221"/>
      <c r="LYX163" s="221"/>
      <c r="LYY163" s="221"/>
      <c r="LYZ163" s="221"/>
      <c r="LZA163" s="221"/>
      <c r="LZB163" s="221"/>
      <c r="LZC163" s="221"/>
      <c r="LZD163" s="221"/>
      <c r="LZE163" s="221"/>
      <c r="LZF163" s="221"/>
      <c r="LZG163" s="221"/>
      <c r="LZH163" s="221"/>
      <c r="LZI163" s="221"/>
      <c r="LZJ163" s="221"/>
      <c r="LZK163" s="221"/>
      <c r="LZL163" s="221"/>
      <c r="LZM163" s="221"/>
      <c r="LZN163" s="221"/>
      <c r="LZO163" s="221"/>
      <c r="LZP163" s="221"/>
      <c r="LZQ163" s="221"/>
      <c r="LZR163" s="221"/>
      <c r="LZS163" s="221"/>
      <c r="LZT163" s="221"/>
      <c r="LZU163" s="221"/>
      <c r="LZV163" s="221"/>
      <c r="LZW163" s="221"/>
      <c r="LZX163" s="221"/>
      <c r="LZY163" s="221"/>
      <c r="LZZ163" s="221"/>
      <c r="MAA163" s="221"/>
      <c r="MAB163" s="221"/>
      <c r="MAC163" s="221"/>
      <c r="MAD163" s="221"/>
      <c r="MAE163" s="221"/>
      <c r="MAF163" s="221"/>
      <c r="MAG163" s="221"/>
      <c r="MAH163" s="221"/>
      <c r="MAI163" s="221"/>
      <c r="MAJ163" s="221"/>
      <c r="MAK163" s="221"/>
      <c r="MAL163" s="221"/>
      <c r="MAM163" s="221"/>
      <c r="MAN163" s="221"/>
      <c r="MAO163" s="221"/>
      <c r="MAP163" s="221"/>
      <c r="MAQ163" s="221"/>
      <c r="MAR163" s="221"/>
      <c r="MAS163" s="221"/>
      <c r="MAT163" s="221"/>
      <c r="MAU163" s="221"/>
      <c r="MAV163" s="221"/>
      <c r="MAW163" s="221"/>
      <c r="MAX163" s="221"/>
      <c r="MAY163" s="221"/>
      <c r="MAZ163" s="221"/>
      <c r="MBA163" s="221"/>
      <c r="MBB163" s="221"/>
      <c r="MBC163" s="221"/>
      <c r="MBD163" s="221"/>
      <c r="MBE163" s="221"/>
      <c r="MBF163" s="221"/>
      <c r="MBG163" s="221"/>
      <c r="MBH163" s="221"/>
      <c r="MBI163" s="221"/>
      <c r="MBJ163" s="221"/>
      <c r="MBK163" s="221"/>
      <c r="MBL163" s="221"/>
      <c r="MBM163" s="221"/>
      <c r="MBN163" s="221"/>
      <c r="MBO163" s="221"/>
      <c r="MBP163" s="221"/>
      <c r="MBQ163" s="221"/>
      <c r="MBR163" s="221"/>
      <c r="MBS163" s="221"/>
      <c r="MBT163" s="221"/>
      <c r="MBU163" s="221"/>
      <c r="MBV163" s="221"/>
      <c r="MBW163" s="221"/>
      <c r="MBX163" s="221"/>
      <c r="MBY163" s="221"/>
      <c r="MBZ163" s="221"/>
      <c r="MCA163" s="221"/>
      <c r="MCB163" s="221"/>
      <c r="MCC163" s="221"/>
      <c r="MCD163" s="221"/>
      <c r="MCE163" s="221"/>
      <c r="MCF163" s="221"/>
      <c r="MCG163" s="221"/>
      <c r="MCH163" s="221"/>
      <c r="MCI163" s="221"/>
      <c r="MCJ163" s="221"/>
      <c r="MCK163" s="221"/>
      <c r="MCL163" s="221"/>
      <c r="MCM163" s="221"/>
      <c r="MCN163" s="221"/>
      <c r="MCO163" s="221"/>
      <c r="MCP163" s="221"/>
      <c r="MCQ163" s="221"/>
      <c r="MCR163" s="221"/>
      <c r="MCS163" s="221"/>
      <c r="MCT163" s="221"/>
      <c r="MCU163" s="221"/>
      <c r="MCV163" s="221"/>
      <c r="MCW163" s="221"/>
      <c r="MCX163" s="221"/>
      <c r="MCY163" s="221"/>
      <c r="MCZ163" s="221"/>
      <c r="MDA163" s="221"/>
      <c r="MDB163" s="221"/>
      <c r="MDC163" s="221"/>
      <c r="MDD163" s="221"/>
      <c r="MDE163" s="221"/>
      <c r="MDF163" s="221"/>
      <c r="MDG163" s="221"/>
      <c r="MDH163" s="221"/>
      <c r="MDI163" s="221"/>
      <c r="MDJ163" s="221"/>
      <c r="MDK163" s="221"/>
      <c r="MDL163" s="221"/>
      <c r="MDM163" s="221"/>
      <c r="MDN163" s="221"/>
      <c r="MDO163" s="221"/>
      <c r="MDP163" s="221"/>
      <c r="MDQ163" s="221"/>
      <c r="MDR163" s="221"/>
      <c r="MDS163" s="221"/>
      <c r="MDT163" s="221"/>
      <c r="MDU163" s="221"/>
      <c r="MDV163" s="221"/>
      <c r="MDW163" s="221"/>
      <c r="MDX163" s="221"/>
      <c r="MDY163" s="221"/>
      <c r="MDZ163" s="221"/>
      <c r="MEA163" s="221"/>
      <c r="MEB163" s="221"/>
      <c r="MEC163" s="221"/>
      <c r="MED163" s="221"/>
      <c r="MEE163" s="221"/>
      <c r="MEF163" s="221"/>
      <c r="MEG163" s="221"/>
      <c r="MEH163" s="221"/>
      <c r="MEI163" s="221"/>
      <c r="MEJ163" s="221"/>
      <c r="MEK163" s="221"/>
      <c r="MEL163" s="221"/>
      <c r="MEM163" s="221"/>
      <c r="MEN163" s="221"/>
      <c r="MEO163" s="221"/>
      <c r="MEP163" s="221"/>
      <c r="MEQ163" s="221"/>
      <c r="MER163" s="221"/>
      <c r="MES163" s="221"/>
      <c r="MET163" s="221"/>
      <c r="MEU163" s="221"/>
      <c r="MEV163" s="221"/>
      <c r="MEW163" s="221"/>
      <c r="MEX163" s="221"/>
      <c r="MEY163" s="221"/>
      <c r="MEZ163" s="221"/>
      <c r="MFA163" s="221"/>
      <c r="MFB163" s="221"/>
      <c r="MFC163" s="221"/>
      <c r="MFD163" s="221"/>
      <c r="MFE163" s="221"/>
      <c r="MFF163" s="221"/>
      <c r="MFG163" s="221"/>
      <c r="MFH163" s="221"/>
      <c r="MFI163" s="221"/>
      <c r="MFJ163" s="221"/>
      <c r="MFK163" s="221"/>
      <c r="MFL163" s="221"/>
      <c r="MFM163" s="221"/>
      <c r="MFN163" s="221"/>
      <c r="MFO163" s="221"/>
      <c r="MFP163" s="221"/>
      <c r="MFQ163" s="221"/>
      <c r="MFR163" s="221"/>
      <c r="MFS163" s="221"/>
      <c r="MFT163" s="221"/>
      <c r="MFU163" s="221"/>
      <c r="MFV163" s="221"/>
      <c r="MFW163" s="221"/>
      <c r="MFX163" s="221"/>
      <c r="MFY163" s="221"/>
      <c r="MFZ163" s="221"/>
      <c r="MGA163" s="221"/>
      <c r="MGB163" s="221"/>
      <c r="MGC163" s="221"/>
      <c r="MGD163" s="221"/>
      <c r="MGE163" s="221"/>
      <c r="MGF163" s="221"/>
      <c r="MGG163" s="221"/>
      <c r="MGH163" s="221"/>
      <c r="MGI163" s="221"/>
      <c r="MGJ163" s="221"/>
      <c r="MGK163" s="221"/>
      <c r="MGL163" s="221"/>
      <c r="MGM163" s="221"/>
      <c r="MGN163" s="221"/>
      <c r="MGO163" s="221"/>
      <c r="MGP163" s="221"/>
      <c r="MGQ163" s="221"/>
      <c r="MGR163" s="221"/>
      <c r="MGS163" s="221"/>
      <c r="MGT163" s="221"/>
      <c r="MGU163" s="221"/>
      <c r="MGV163" s="221"/>
      <c r="MGW163" s="221"/>
      <c r="MGX163" s="221"/>
      <c r="MGY163" s="221"/>
      <c r="MGZ163" s="221"/>
      <c r="MHA163" s="221"/>
      <c r="MHB163" s="221"/>
      <c r="MHC163" s="221"/>
      <c r="MHD163" s="221"/>
      <c r="MHE163" s="221"/>
      <c r="MHF163" s="221"/>
      <c r="MHG163" s="221"/>
      <c r="MHH163" s="221"/>
      <c r="MHI163" s="221"/>
      <c r="MHJ163" s="221"/>
      <c r="MHK163" s="221"/>
      <c r="MHL163" s="221"/>
      <c r="MHM163" s="221"/>
      <c r="MHN163" s="221"/>
      <c r="MHO163" s="221"/>
      <c r="MHP163" s="221"/>
      <c r="MHQ163" s="221"/>
      <c r="MHR163" s="221"/>
      <c r="MHS163" s="221"/>
      <c r="MHT163" s="221"/>
      <c r="MHU163" s="221"/>
      <c r="MHV163" s="221"/>
      <c r="MHW163" s="221"/>
      <c r="MHX163" s="221"/>
      <c r="MHY163" s="221"/>
      <c r="MHZ163" s="221"/>
      <c r="MIA163" s="221"/>
      <c r="MIB163" s="221"/>
      <c r="MIC163" s="221"/>
      <c r="MID163" s="221"/>
      <c r="MIE163" s="221"/>
      <c r="MIF163" s="221"/>
      <c r="MIG163" s="221"/>
      <c r="MIH163" s="221"/>
      <c r="MII163" s="221"/>
      <c r="MIJ163" s="221"/>
      <c r="MIK163" s="221"/>
      <c r="MIL163" s="221"/>
      <c r="MIM163" s="221"/>
      <c r="MIN163" s="221"/>
      <c r="MIO163" s="221"/>
      <c r="MIP163" s="221"/>
      <c r="MIQ163" s="221"/>
      <c r="MIR163" s="221"/>
      <c r="MIS163" s="221"/>
      <c r="MIT163" s="221"/>
      <c r="MIU163" s="221"/>
      <c r="MIV163" s="221"/>
      <c r="MIW163" s="221"/>
      <c r="MIX163" s="221"/>
      <c r="MIY163" s="221"/>
      <c r="MIZ163" s="221"/>
      <c r="MJA163" s="221"/>
      <c r="MJB163" s="221"/>
      <c r="MJC163" s="221"/>
      <c r="MJD163" s="221"/>
      <c r="MJE163" s="221"/>
      <c r="MJF163" s="221"/>
      <c r="MJG163" s="221"/>
      <c r="MJH163" s="221"/>
      <c r="MJI163" s="221"/>
      <c r="MJJ163" s="221"/>
      <c r="MJK163" s="221"/>
      <c r="MJL163" s="221"/>
      <c r="MJM163" s="221"/>
      <c r="MJN163" s="221"/>
      <c r="MJO163" s="221"/>
      <c r="MJP163" s="221"/>
      <c r="MJQ163" s="221"/>
      <c r="MJR163" s="221"/>
      <c r="MJS163" s="221"/>
      <c r="MJT163" s="221"/>
      <c r="MJU163" s="221"/>
      <c r="MJV163" s="221"/>
      <c r="MJW163" s="221"/>
      <c r="MJX163" s="221"/>
      <c r="MJY163" s="221"/>
      <c r="MJZ163" s="221"/>
      <c r="MKA163" s="221"/>
      <c r="MKB163" s="221"/>
      <c r="MKC163" s="221"/>
      <c r="MKD163" s="221"/>
      <c r="MKE163" s="221"/>
      <c r="MKF163" s="221"/>
      <c r="MKG163" s="221"/>
      <c r="MKH163" s="221"/>
      <c r="MKI163" s="221"/>
      <c r="MKJ163" s="221"/>
      <c r="MKK163" s="221"/>
      <c r="MKL163" s="221"/>
      <c r="MKM163" s="221"/>
      <c r="MKN163" s="221"/>
      <c r="MKO163" s="221"/>
      <c r="MKP163" s="221"/>
      <c r="MKQ163" s="221"/>
      <c r="MKR163" s="221"/>
      <c r="MKS163" s="221"/>
      <c r="MKT163" s="221"/>
      <c r="MKU163" s="221"/>
      <c r="MKV163" s="221"/>
      <c r="MKW163" s="221"/>
      <c r="MKX163" s="221"/>
      <c r="MKY163" s="221"/>
      <c r="MKZ163" s="221"/>
      <c r="MLA163" s="221"/>
      <c r="MLB163" s="221"/>
      <c r="MLC163" s="221"/>
      <c r="MLD163" s="221"/>
      <c r="MLE163" s="221"/>
      <c r="MLF163" s="221"/>
      <c r="MLG163" s="221"/>
      <c r="MLH163" s="221"/>
      <c r="MLI163" s="221"/>
      <c r="MLJ163" s="221"/>
      <c r="MLK163" s="221"/>
      <c r="MLL163" s="221"/>
      <c r="MLM163" s="221"/>
      <c r="MLN163" s="221"/>
      <c r="MLO163" s="221"/>
      <c r="MLP163" s="221"/>
      <c r="MLQ163" s="221"/>
      <c r="MLR163" s="221"/>
      <c r="MLS163" s="221"/>
      <c r="MLT163" s="221"/>
      <c r="MLU163" s="221"/>
      <c r="MLV163" s="221"/>
      <c r="MLW163" s="221"/>
      <c r="MLX163" s="221"/>
      <c r="MLY163" s="221"/>
      <c r="MLZ163" s="221"/>
      <c r="MMA163" s="221"/>
      <c r="MMB163" s="221"/>
      <c r="MMC163" s="221"/>
      <c r="MMD163" s="221"/>
      <c r="MME163" s="221"/>
      <c r="MMF163" s="221"/>
      <c r="MMG163" s="221"/>
      <c r="MMH163" s="221"/>
      <c r="MMI163" s="221"/>
      <c r="MMJ163" s="221"/>
      <c r="MMK163" s="221"/>
      <c r="MML163" s="221"/>
      <c r="MMM163" s="221"/>
      <c r="MMN163" s="221"/>
      <c r="MMO163" s="221"/>
      <c r="MMP163" s="221"/>
      <c r="MMQ163" s="221"/>
      <c r="MMR163" s="221"/>
      <c r="MMS163" s="221"/>
      <c r="MMT163" s="221"/>
      <c r="MMU163" s="221"/>
      <c r="MMV163" s="221"/>
      <c r="MMW163" s="221"/>
      <c r="MMX163" s="221"/>
      <c r="MMY163" s="221"/>
      <c r="MMZ163" s="221"/>
      <c r="MNA163" s="221"/>
      <c r="MNB163" s="221"/>
      <c r="MNC163" s="221"/>
      <c r="MND163" s="221"/>
      <c r="MNE163" s="221"/>
      <c r="MNF163" s="221"/>
      <c r="MNG163" s="221"/>
      <c r="MNH163" s="221"/>
      <c r="MNI163" s="221"/>
      <c r="MNJ163" s="221"/>
      <c r="MNK163" s="221"/>
      <c r="MNL163" s="221"/>
      <c r="MNM163" s="221"/>
      <c r="MNN163" s="221"/>
      <c r="MNO163" s="221"/>
      <c r="MNP163" s="221"/>
      <c r="MNQ163" s="221"/>
      <c r="MNR163" s="221"/>
      <c r="MNS163" s="221"/>
      <c r="MNT163" s="221"/>
      <c r="MNU163" s="221"/>
      <c r="MNV163" s="221"/>
      <c r="MNW163" s="221"/>
      <c r="MNX163" s="221"/>
      <c r="MNY163" s="221"/>
      <c r="MNZ163" s="221"/>
      <c r="MOA163" s="221"/>
      <c r="MOB163" s="221"/>
      <c r="MOC163" s="221"/>
      <c r="MOD163" s="221"/>
      <c r="MOE163" s="221"/>
      <c r="MOF163" s="221"/>
      <c r="MOG163" s="221"/>
      <c r="MOH163" s="221"/>
      <c r="MOI163" s="221"/>
      <c r="MOJ163" s="221"/>
      <c r="MOK163" s="221"/>
      <c r="MOL163" s="221"/>
      <c r="MOM163" s="221"/>
      <c r="MON163" s="221"/>
      <c r="MOO163" s="221"/>
      <c r="MOP163" s="221"/>
      <c r="MOQ163" s="221"/>
      <c r="MOR163" s="221"/>
      <c r="MOS163" s="221"/>
      <c r="MOT163" s="221"/>
      <c r="MOU163" s="221"/>
      <c r="MOV163" s="221"/>
      <c r="MOW163" s="221"/>
      <c r="MOX163" s="221"/>
      <c r="MOY163" s="221"/>
      <c r="MOZ163" s="221"/>
      <c r="MPA163" s="221"/>
      <c r="MPB163" s="221"/>
      <c r="MPC163" s="221"/>
      <c r="MPD163" s="221"/>
      <c r="MPE163" s="221"/>
      <c r="MPF163" s="221"/>
      <c r="MPG163" s="221"/>
      <c r="MPH163" s="221"/>
      <c r="MPI163" s="221"/>
      <c r="MPJ163" s="221"/>
      <c r="MPK163" s="221"/>
      <c r="MPL163" s="221"/>
      <c r="MPM163" s="221"/>
      <c r="MPN163" s="221"/>
      <c r="MPO163" s="221"/>
      <c r="MPP163" s="221"/>
      <c r="MPQ163" s="221"/>
      <c r="MPR163" s="221"/>
      <c r="MPS163" s="221"/>
      <c r="MPT163" s="221"/>
      <c r="MPU163" s="221"/>
      <c r="MPV163" s="221"/>
      <c r="MPW163" s="221"/>
      <c r="MPX163" s="221"/>
      <c r="MPY163" s="221"/>
      <c r="MPZ163" s="221"/>
      <c r="MQA163" s="221"/>
      <c r="MQB163" s="221"/>
      <c r="MQC163" s="221"/>
      <c r="MQD163" s="221"/>
      <c r="MQE163" s="221"/>
      <c r="MQF163" s="221"/>
      <c r="MQG163" s="221"/>
      <c r="MQH163" s="221"/>
      <c r="MQI163" s="221"/>
      <c r="MQJ163" s="221"/>
      <c r="MQK163" s="221"/>
      <c r="MQL163" s="221"/>
      <c r="MQM163" s="221"/>
      <c r="MQN163" s="221"/>
      <c r="MQO163" s="221"/>
      <c r="MQP163" s="221"/>
      <c r="MQQ163" s="221"/>
      <c r="MQR163" s="221"/>
      <c r="MQS163" s="221"/>
      <c r="MQT163" s="221"/>
      <c r="MQU163" s="221"/>
      <c r="MQV163" s="221"/>
      <c r="MQW163" s="221"/>
      <c r="MQX163" s="221"/>
      <c r="MQY163" s="221"/>
      <c r="MQZ163" s="221"/>
      <c r="MRA163" s="221"/>
      <c r="MRB163" s="221"/>
      <c r="MRC163" s="221"/>
      <c r="MRD163" s="221"/>
      <c r="MRE163" s="221"/>
      <c r="MRF163" s="221"/>
      <c r="MRG163" s="221"/>
      <c r="MRH163" s="221"/>
      <c r="MRI163" s="221"/>
      <c r="MRJ163" s="221"/>
      <c r="MRK163" s="221"/>
      <c r="MRL163" s="221"/>
      <c r="MRM163" s="221"/>
      <c r="MRN163" s="221"/>
      <c r="MRO163" s="221"/>
      <c r="MRP163" s="221"/>
      <c r="MRQ163" s="221"/>
      <c r="MRR163" s="221"/>
      <c r="MRS163" s="221"/>
      <c r="MRT163" s="221"/>
      <c r="MRU163" s="221"/>
      <c r="MRV163" s="221"/>
      <c r="MRW163" s="221"/>
      <c r="MRX163" s="221"/>
      <c r="MRY163" s="221"/>
      <c r="MRZ163" s="221"/>
      <c r="MSA163" s="221"/>
      <c r="MSB163" s="221"/>
      <c r="MSC163" s="221"/>
      <c r="MSD163" s="221"/>
      <c r="MSE163" s="221"/>
      <c r="MSF163" s="221"/>
      <c r="MSG163" s="221"/>
      <c r="MSH163" s="221"/>
      <c r="MSI163" s="221"/>
      <c r="MSJ163" s="221"/>
      <c r="MSK163" s="221"/>
      <c r="MSL163" s="221"/>
      <c r="MSM163" s="221"/>
      <c r="MSN163" s="221"/>
      <c r="MSO163" s="221"/>
      <c r="MSP163" s="221"/>
      <c r="MSQ163" s="221"/>
      <c r="MSR163" s="221"/>
      <c r="MSS163" s="221"/>
      <c r="MST163" s="221"/>
      <c r="MSU163" s="221"/>
      <c r="MSV163" s="221"/>
      <c r="MSW163" s="221"/>
      <c r="MSX163" s="221"/>
      <c r="MSY163" s="221"/>
      <c r="MSZ163" s="221"/>
      <c r="MTA163" s="221"/>
      <c r="MTB163" s="221"/>
      <c r="MTC163" s="221"/>
      <c r="MTD163" s="221"/>
      <c r="MTE163" s="221"/>
      <c r="MTF163" s="221"/>
      <c r="MTG163" s="221"/>
      <c r="MTH163" s="221"/>
      <c r="MTI163" s="221"/>
      <c r="MTJ163" s="221"/>
      <c r="MTK163" s="221"/>
      <c r="MTL163" s="221"/>
      <c r="MTM163" s="221"/>
      <c r="MTN163" s="221"/>
      <c r="MTO163" s="221"/>
      <c r="MTP163" s="221"/>
      <c r="MTQ163" s="221"/>
      <c r="MTR163" s="221"/>
      <c r="MTS163" s="221"/>
      <c r="MTT163" s="221"/>
      <c r="MTU163" s="221"/>
      <c r="MTV163" s="221"/>
      <c r="MTW163" s="221"/>
      <c r="MTX163" s="221"/>
      <c r="MTY163" s="221"/>
      <c r="MTZ163" s="221"/>
      <c r="MUA163" s="221"/>
      <c r="MUB163" s="221"/>
      <c r="MUC163" s="221"/>
      <c r="MUD163" s="221"/>
      <c r="MUE163" s="221"/>
      <c r="MUF163" s="221"/>
      <c r="MUG163" s="221"/>
      <c r="MUH163" s="221"/>
      <c r="MUI163" s="221"/>
      <c r="MUJ163" s="221"/>
      <c r="MUK163" s="221"/>
      <c r="MUL163" s="221"/>
      <c r="MUM163" s="221"/>
      <c r="MUN163" s="221"/>
      <c r="MUO163" s="221"/>
      <c r="MUP163" s="221"/>
      <c r="MUQ163" s="221"/>
      <c r="MUR163" s="221"/>
      <c r="MUS163" s="221"/>
      <c r="MUT163" s="221"/>
      <c r="MUU163" s="221"/>
      <c r="MUV163" s="221"/>
      <c r="MUW163" s="221"/>
      <c r="MUX163" s="221"/>
      <c r="MUY163" s="221"/>
      <c r="MUZ163" s="221"/>
      <c r="MVA163" s="221"/>
      <c r="MVB163" s="221"/>
      <c r="MVC163" s="221"/>
      <c r="MVD163" s="221"/>
      <c r="MVE163" s="221"/>
      <c r="MVF163" s="221"/>
      <c r="MVG163" s="221"/>
      <c r="MVH163" s="221"/>
      <c r="MVI163" s="221"/>
      <c r="MVJ163" s="221"/>
      <c r="MVK163" s="221"/>
      <c r="MVL163" s="221"/>
      <c r="MVM163" s="221"/>
      <c r="MVN163" s="221"/>
      <c r="MVO163" s="221"/>
      <c r="MVP163" s="221"/>
      <c r="MVQ163" s="221"/>
      <c r="MVR163" s="221"/>
      <c r="MVS163" s="221"/>
      <c r="MVT163" s="221"/>
      <c r="MVU163" s="221"/>
      <c r="MVV163" s="221"/>
      <c r="MVW163" s="221"/>
      <c r="MVX163" s="221"/>
      <c r="MVY163" s="221"/>
      <c r="MVZ163" s="221"/>
      <c r="MWA163" s="221"/>
      <c r="MWB163" s="221"/>
      <c r="MWC163" s="221"/>
      <c r="MWD163" s="221"/>
      <c r="MWE163" s="221"/>
      <c r="MWF163" s="221"/>
      <c r="MWG163" s="221"/>
      <c r="MWH163" s="221"/>
      <c r="MWI163" s="221"/>
      <c r="MWJ163" s="221"/>
      <c r="MWK163" s="221"/>
      <c r="MWL163" s="221"/>
      <c r="MWM163" s="221"/>
      <c r="MWN163" s="221"/>
      <c r="MWO163" s="221"/>
      <c r="MWP163" s="221"/>
      <c r="MWQ163" s="221"/>
      <c r="MWR163" s="221"/>
      <c r="MWS163" s="221"/>
      <c r="MWT163" s="221"/>
      <c r="MWU163" s="221"/>
      <c r="MWV163" s="221"/>
      <c r="MWW163" s="221"/>
      <c r="MWX163" s="221"/>
      <c r="MWY163" s="221"/>
      <c r="MWZ163" s="221"/>
      <c r="MXA163" s="221"/>
      <c r="MXB163" s="221"/>
      <c r="MXC163" s="221"/>
      <c r="MXD163" s="221"/>
      <c r="MXE163" s="221"/>
      <c r="MXF163" s="221"/>
      <c r="MXG163" s="221"/>
      <c r="MXH163" s="221"/>
      <c r="MXI163" s="221"/>
      <c r="MXJ163" s="221"/>
      <c r="MXK163" s="221"/>
      <c r="MXL163" s="221"/>
      <c r="MXM163" s="221"/>
      <c r="MXN163" s="221"/>
      <c r="MXO163" s="221"/>
      <c r="MXP163" s="221"/>
      <c r="MXQ163" s="221"/>
      <c r="MXR163" s="221"/>
      <c r="MXS163" s="221"/>
      <c r="MXT163" s="221"/>
      <c r="MXU163" s="221"/>
      <c r="MXV163" s="221"/>
      <c r="MXW163" s="221"/>
      <c r="MXX163" s="221"/>
      <c r="MXY163" s="221"/>
      <c r="MXZ163" s="221"/>
      <c r="MYA163" s="221"/>
      <c r="MYB163" s="221"/>
      <c r="MYC163" s="221"/>
      <c r="MYD163" s="221"/>
      <c r="MYE163" s="221"/>
      <c r="MYF163" s="221"/>
      <c r="MYG163" s="221"/>
      <c r="MYH163" s="221"/>
      <c r="MYI163" s="221"/>
      <c r="MYJ163" s="221"/>
      <c r="MYK163" s="221"/>
      <c r="MYL163" s="221"/>
      <c r="MYM163" s="221"/>
      <c r="MYN163" s="221"/>
      <c r="MYO163" s="221"/>
      <c r="MYP163" s="221"/>
      <c r="MYQ163" s="221"/>
      <c r="MYR163" s="221"/>
      <c r="MYS163" s="221"/>
      <c r="MYT163" s="221"/>
      <c r="MYU163" s="221"/>
      <c r="MYV163" s="221"/>
      <c r="MYW163" s="221"/>
      <c r="MYX163" s="221"/>
      <c r="MYY163" s="221"/>
      <c r="MYZ163" s="221"/>
      <c r="MZA163" s="221"/>
      <c r="MZB163" s="221"/>
      <c r="MZC163" s="221"/>
      <c r="MZD163" s="221"/>
      <c r="MZE163" s="221"/>
      <c r="MZF163" s="221"/>
      <c r="MZG163" s="221"/>
      <c r="MZH163" s="221"/>
      <c r="MZI163" s="221"/>
      <c r="MZJ163" s="221"/>
      <c r="MZK163" s="221"/>
      <c r="MZL163" s="221"/>
      <c r="MZM163" s="221"/>
      <c r="MZN163" s="221"/>
      <c r="MZO163" s="221"/>
      <c r="MZP163" s="221"/>
      <c r="MZQ163" s="221"/>
      <c r="MZR163" s="221"/>
      <c r="MZS163" s="221"/>
      <c r="MZT163" s="221"/>
      <c r="MZU163" s="221"/>
      <c r="MZV163" s="221"/>
      <c r="MZW163" s="221"/>
      <c r="MZX163" s="221"/>
      <c r="MZY163" s="221"/>
      <c r="MZZ163" s="221"/>
      <c r="NAA163" s="221"/>
      <c r="NAB163" s="221"/>
      <c r="NAC163" s="221"/>
      <c r="NAD163" s="221"/>
      <c r="NAE163" s="221"/>
      <c r="NAF163" s="221"/>
      <c r="NAG163" s="221"/>
      <c r="NAH163" s="221"/>
      <c r="NAI163" s="221"/>
      <c r="NAJ163" s="221"/>
      <c r="NAK163" s="221"/>
      <c r="NAL163" s="221"/>
      <c r="NAM163" s="221"/>
      <c r="NAN163" s="221"/>
      <c r="NAO163" s="221"/>
      <c r="NAP163" s="221"/>
      <c r="NAQ163" s="221"/>
      <c r="NAR163" s="221"/>
      <c r="NAS163" s="221"/>
      <c r="NAT163" s="221"/>
      <c r="NAU163" s="221"/>
      <c r="NAV163" s="221"/>
      <c r="NAW163" s="221"/>
      <c r="NAX163" s="221"/>
      <c r="NAY163" s="221"/>
      <c r="NAZ163" s="221"/>
      <c r="NBA163" s="221"/>
      <c r="NBB163" s="221"/>
      <c r="NBC163" s="221"/>
      <c r="NBD163" s="221"/>
      <c r="NBE163" s="221"/>
      <c r="NBF163" s="221"/>
      <c r="NBG163" s="221"/>
      <c r="NBH163" s="221"/>
      <c r="NBI163" s="221"/>
      <c r="NBJ163" s="221"/>
      <c r="NBK163" s="221"/>
      <c r="NBL163" s="221"/>
      <c r="NBM163" s="221"/>
      <c r="NBN163" s="221"/>
      <c r="NBO163" s="221"/>
      <c r="NBP163" s="221"/>
      <c r="NBQ163" s="221"/>
      <c r="NBR163" s="221"/>
      <c r="NBS163" s="221"/>
      <c r="NBT163" s="221"/>
      <c r="NBU163" s="221"/>
      <c r="NBV163" s="221"/>
      <c r="NBW163" s="221"/>
      <c r="NBX163" s="221"/>
      <c r="NBY163" s="221"/>
      <c r="NBZ163" s="221"/>
      <c r="NCA163" s="221"/>
      <c r="NCB163" s="221"/>
      <c r="NCC163" s="221"/>
      <c r="NCD163" s="221"/>
      <c r="NCE163" s="221"/>
      <c r="NCF163" s="221"/>
      <c r="NCG163" s="221"/>
      <c r="NCH163" s="221"/>
      <c r="NCI163" s="221"/>
      <c r="NCJ163" s="221"/>
      <c r="NCK163" s="221"/>
      <c r="NCL163" s="221"/>
      <c r="NCM163" s="221"/>
      <c r="NCN163" s="221"/>
      <c r="NCO163" s="221"/>
      <c r="NCP163" s="221"/>
      <c r="NCQ163" s="221"/>
      <c r="NCR163" s="221"/>
      <c r="NCS163" s="221"/>
      <c r="NCT163" s="221"/>
      <c r="NCU163" s="221"/>
      <c r="NCV163" s="221"/>
      <c r="NCW163" s="221"/>
      <c r="NCX163" s="221"/>
      <c r="NCY163" s="221"/>
      <c r="NCZ163" s="221"/>
      <c r="NDA163" s="221"/>
      <c r="NDB163" s="221"/>
      <c r="NDC163" s="221"/>
      <c r="NDD163" s="221"/>
      <c r="NDE163" s="221"/>
      <c r="NDF163" s="221"/>
      <c r="NDG163" s="221"/>
      <c r="NDH163" s="221"/>
      <c r="NDI163" s="221"/>
      <c r="NDJ163" s="221"/>
      <c r="NDK163" s="221"/>
      <c r="NDL163" s="221"/>
      <c r="NDM163" s="221"/>
      <c r="NDN163" s="221"/>
      <c r="NDO163" s="221"/>
      <c r="NDP163" s="221"/>
      <c r="NDQ163" s="221"/>
      <c r="NDR163" s="221"/>
      <c r="NDS163" s="221"/>
      <c r="NDT163" s="221"/>
      <c r="NDU163" s="221"/>
      <c r="NDV163" s="221"/>
      <c r="NDW163" s="221"/>
      <c r="NDX163" s="221"/>
      <c r="NDY163" s="221"/>
      <c r="NDZ163" s="221"/>
      <c r="NEA163" s="221"/>
      <c r="NEB163" s="221"/>
      <c r="NEC163" s="221"/>
      <c r="NED163" s="221"/>
      <c r="NEE163" s="221"/>
      <c r="NEF163" s="221"/>
      <c r="NEG163" s="221"/>
      <c r="NEH163" s="221"/>
      <c r="NEI163" s="221"/>
      <c r="NEJ163" s="221"/>
      <c r="NEK163" s="221"/>
      <c r="NEL163" s="221"/>
      <c r="NEM163" s="221"/>
      <c r="NEN163" s="221"/>
      <c r="NEO163" s="221"/>
      <c r="NEP163" s="221"/>
      <c r="NEQ163" s="221"/>
      <c r="NER163" s="221"/>
      <c r="NES163" s="221"/>
      <c r="NET163" s="221"/>
      <c r="NEU163" s="221"/>
      <c r="NEV163" s="221"/>
      <c r="NEW163" s="221"/>
      <c r="NEX163" s="221"/>
      <c r="NEY163" s="221"/>
      <c r="NEZ163" s="221"/>
      <c r="NFA163" s="221"/>
      <c r="NFB163" s="221"/>
      <c r="NFC163" s="221"/>
      <c r="NFD163" s="221"/>
      <c r="NFE163" s="221"/>
      <c r="NFF163" s="221"/>
      <c r="NFG163" s="221"/>
      <c r="NFH163" s="221"/>
      <c r="NFI163" s="221"/>
      <c r="NFJ163" s="221"/>
      <c r="NFK163" s="221"/>
      <c r="NFL163" s="221"/>
      <c r="NFM163" s="221"/>
      <c r="NFN163" s="221"/>
      <c r="NFO163" s="221"/>
      <c r="NFP163" s="221"/>
      <c r="NFQ163" s="221"/>
      <c r="NFR163" s="221"/>
      <c r="NFS163" s="221"/>
      <c r="NFT163" s="221"/>
      <c r="NFU163" s="221"/>
      <c r="NFV163" s="221"/>
      <c r="NFW163" s="221"/>
      <c r="NFX163" s="221"/>
      <c r="NFY163" s="221"/>
      <c r="NFZ163" s="221"/>
      <c r="NGA163" s="221"/>
      <c r="NGB163" s="221"/>
      <c r="NGC163" s="221"/>
      <c r="NGD163" s="221"/>
      <c r="NGE163" s="221"/>
      <c r="NGF163" s="221"/>
      <c r="NGG163" s="221"/>
      <c r="NGH163" s="221"/>
      <c r="NGI163" s="221"/>
      <c r="NGJ163" s="221"/>
      <c r="NGK163" s="221"/>
      <c r="NGL163" s="221"/>
      <c r="NGM163" s="221"/>
      <c r="NGN163" s="221"/>
      <c r="NGO163" s="221"/>
      <c r="NGP163" s="221"/>
      <c r="NGQ163" s="221"/>
      <c r="NGR163" s="221"/>
      <c r="NGS163" s="221"/>
      <c r="NGT163" s="221"/>
      <c r="NGU163" s="221"/>
      <c r="NGV163" s="221"/>
      <c r="NGW163" s="221"/>
      <c r="NGX163" s="221"/>
      <c r="NGY163" s="221"/>
      <c r="NGZ163" s="221"/>
      <c r="NHA163" s="221"/>
      <c r="NHB163" s="221"/>
      <c r="NHC163" s="221"/>
      <c r="NHD163" s="221"/>
      <c r="NHE163" s="221"/>
      <c r="NHF163" s="221"/>
      <c r="NHG163" s="221"/>
      <c r="NHH163" s="221"/>
      <c r="NHI163" s="221"/>
      <c r="NHJ163" s="221"/>
      <c r="NHK163" s="221"/>
      <c r="NHL163" s="221"/>
      <c r="NHM163" s="221"/>
      <c r="NHN163" s="221"/>
      <c r="NHO163" s="221"/>
      <c r="NHP163" s="221"/>
      <c r="NHQ163" s="221"/>
      <c r="NHR163" s="221"/>
      <c r="NHS163" s="221"/>
      <c r="NHT163" s="221"/>
      <c r="NHU163" s="221"/>
      <c r="NHV163" s="221"/>
      <c r="NHW163" s="221"/>
      <c r="NHX163" s="221"/>
      <c r="NHY163" s="221"/>
      <c r="NHZ163" s="221"/>
      <c r="NIA163" s="221"/>
      <c r="NIB163" s="221"/>
      <c r="NIC163" s="221"/>
      <c r="NID163" s="221"/>
      <c r="NIE163" s="221"/>
      <c r="NIF163" s="221"/>
      <c r="NIG163" s="221"/>
      <c r="NIH163" s="221"/>
      <c r="NII163" s="221"/>
      <c r="NIJ163" s="221"/>
      <c r="NIK163" s="221"/>
      <c r="NIL163" s="221"/>
      <c r="NIM163" s="221"/>
      <c r="NIN163" s="221"/>
      <c r="NIO163" s="221"/>
      <c r="NIP163" s="221"/>
      <c r="NIQ163" s="221"/>
      <c r="NIR163" s="221"/>
      <c r="NIS163" s="221"/>
      <c r="NIT163" s="221"/>
      <c r="NIU163" s="221"/>
      <c r="NIV163" s="221"/>
      <c r="NIW163" s="221"/>
      <c r="NIX163" s="221"/>
      <c r="NIY163" s="221"/>
      <c r="NIZ163" s="221"/>
      <c r="NJA163" s="221"/>
      <c r="NJB163" s="221"/>
      <c r="NJC163" s="221"/>
      <c r="NJD163" s="221"/>
      <c r="NJE163" s="221"/>
      <c r="NJF163" s="221"/>
      <c r="NJG163" s="221"/>
      <c r="NJH163" s="221"/>
      <c r="NJI163" s="221"/>
      <c r="NJJ163" s="221"/>
      <c r="NJK163" s="221"/>
      <c r="NJL163" s="221"/>
      <c r="NJM163" s="221"/>
      <c r="NJN163" s="221"/>
      <c r="NJO163" s="221"/>
      <c r="NJP163" s="221"/>
      <c r="NJQ163" s="221"/>
      <c r="NJR163" s="221"/>
      <c r="NJS163" s="221"/>
      <c r="NJT163" s="221"/>
      <c r="NJU163" s="221"/>
      <c r="NJV163" s="221"/>
      <c r="NJW163" s="221"/>
      <c r="NJX163" s="221"/>
      <c r="NJY163" s="221"/>
      <c r="NJZ163" s="221"/>
      <c r="NKA163" s="221"/>
      <c r="NKB163" s="221"/>
      <c r="NKC163" s="221"/>
      <c r="NKD163" s="221"/>
      <c r="NKE163" s="221"/>
      <c r="NKF163" s="221"/>
      <c r="NKG163" s="221"/>
      <c r="NKH163" s="221"/>
      <c r="NKI163" s="221"/>
      <c r="NKJ163" s="221"/>
      <c r="NKK163" s="221"/>
      <c r="NKL163" s="221"/>
      <c r="NKM163" s="221"/>
      <c r="NKN163" s="221"/>
      <c r="NKO163" s="221"/>
      <c r="NKP163" s="221"/>
      <c r="NKQ163" s="221"/>
      <c r="NKR163" s="221"/>
      <c r="NKS163" s="221"/>
      <c r="NKT163" s="221"/>
      <c r="NKU163" s="221"/>
      <c r="NKV163" s="221"/>
      <c r="NKW163" s="221"/>
      <c r="NKX163" s="221"/>
      <c r="NKY163" s="221"/>
      <c r="NKZ163" s="221"/>
      <c r="NLA163" s="221"/>
      <c r="NLB163" s="221"/>
      <c r="NLC163" s="221"/>
      <c r="NLD163" s="221"/>
      <c r="NLE163" s="221"/>
      <c r="NLF163" s="221"/>
      <c r="NLG163" s="221"/>
      <c r="NLH163" s="221"/>
      <c r="NLI163" s="221"/>
      <c r="NLJ163" s="221"/>
      <c r="NLK163" s="221"/>
      <c r="NLL163" s="221"/>
      <c r="NLM163" s="221"/>
      <c r="NLN163" s="221"/>
      <c r="NLO163" s="221"/>
      <c r="NLP163" s="221"/>
      <c r="NLQ163" s="221"/>
      <c r="NLR163" s="221"/>
      <c r="NLS163" s="221"/>
      <c r="NLT163" s="221"/>
      <c r="NLU163" s="221"/>
      <c r="NLV163" s="221"/>
      <c r="NLW163" s="221"/>
      <c r="NLX163" s="221"/>
      <c r="NLY163" s="221"/>
      <c r="NLZ163" s="221"/>
      <c r="NMA163" s="221"/>
      <c r="NMB163" s="221"/>
      <c r="NMC163" s="221"/>
      <c r="NMD163" s="221"/>
      <c r="NME163" s="221"/>
      <c r="NMF163" s="221"/>
      <c r="NMG163" s="221"/>
      <c r="NMH163" s="221"/>
      <c r="NMI163" s="221"/>
      <c r="NMJ163" s="221"/>
      <c r="NMK163" s="221"/>
      <c r="NML163" s="221"/>
      <c r="NMM163" s="221"/>
      <c r="NMN163" s="221"/>
      <c r="NMO163" s="221"/>
      <c r="NMP163" s="221"/>
      <c r="NMQ163" s="221"/>
      <c r="NMR163" s="221"/>
      <c r="NMS163" s="221"/>
      <c r="NMT163" s="221"/>
      <c r="NMU163" s="221"/>
      <c r="NMV163" s="221"/>
      <c r="NMW163" s="221"/>
      <c r="NMX163" s="221"/>
      <c r="NMY163" s="221"/>
      <c r="NMZ163" s="221"/>
      <c r="NNA163" s="221"/>
      <c r="NNB163" s="221"/>
      <c r="NNC163" s="221"/>
      <c r="NND163" s="221"/>
      <c r="NNE163" s="221"/>
      <c r="NNF163" s="221"/>
      <c r="NNG163" s="221"/>
      <c r="NNH163" s="221"/>
      <c r="NNI163" s="221"/>
      <c r="NNJ163" s="221"/>
      <c r="NNK163" s="221"/>
      <c r="NNL163" s="221"/>
      <c r="NNM163" s="221"/>
      <c r="NNN163" s="221"/>
      <c r="NNO163" s="221"/>
      <c r="NNP163" s="221"/>
      <c r="NNQ163" s="221"/>
      <c r="NNR163" s="221"/>
      <c r="NNS163" s="221"/>
      <c r="NNT163" s="221"/>
      <c r="NNU163" s="221"/>
      <c r="NNV163" s="221"/>
      <c r="NNW163" s="221"/>
      <c r="NNX163" s="221"/>
      <c r="NNY163" s="221"/>
      <c r="NNZ163" s="221"/>
      <c r="NOA163" s="221"/>
      <c r="NOB163" s="221"/>
      <c r="NOC163" s="221"/>
      <c r="NOD163" s="221"/>
      <c r="NOE163" s="221"/>
      <c r="NOF163" s="221"/>
      <c r="NOG163" s="221"/>
      <c r="NOH163" s="221"/>
      <c r="NOI163" s="221"/>
      <c r="NOJ163" s="221"/>
      <c r="NOK163" s="221"/>
      <c r="NOL163" s="221"/>
      <c r="NOM163" s="221"/>
      <c r="NON163" s="221"/>
      <c r="NOO163" s="221"/>
      <c r="NOP163" s="221"/>
      <c r="NOQ163" s="221"/>
      <c r="NOR163" s="221"/>
      <c r="NOS163" s="221"/>
      <c r="NOT163" s="221"/>
      <c r="NOU163" s="221"/>
      <c r="NOV163" s="221"/>
      <c r="NOW163" s="221"/>
      <c r="NOX163" s="221"/>
      <c r="NOY163" s="221"/>
      <c r="NOZ163" s="221"/>
      <c r="NPA163" s="221"/>
      <c r="NPB163" s="221"/>
      <c r="NPC163" s="221"/>
      <c r="NPD163" s="221"/>
      <c r="NPE163" s="221"/>
      <c r="NPF163" s="221"/>
      <c r="NPG163" s="221"/>
      <c r="NPH163" s="221"/>
      <c r="NPI163" s="221"/>
      <c r="NPJ163" s="221"/>
      <c r="NPK163" s="221"/>
      <c r="NPL163" s="221"/>
      <c r="NPM163" s="221"/>
      <c r="NPN163" s="221"/>
      <c r="NPO163" s="221"/>
      <c r="NPP163" s="221"/>
      <c r="NPQ163" s="221"/>
      <c r="NPR163" s="221"/>
      <c r="NPS163" s="221"/>
      <c r="NPT163" s="221"/>
      <c r="NPU163" s="221"/>
      <c r="NPV163" s="221"/>
      <c r="NPW163" s="221"/>
      <c r="NPX163" s="221"/>
      <c r="NPY163" s="221"/>
      <c r="NPZ163" s="221"/>
      <c r="NQA163" s="221"/>
      <c r="NQB163" s="221"/>
      <c r="NQC163" s="221"/>
      <c r="NQD163" s="221"/>
      <c r="NQE163" s="221"/>
      <c r="NQF163" s="221"/>
      <c r="NQG163" s="221"/>
      <c r="NQH163" s="221"/>
      <c r="NQI163" s="221"/>
      <c r="NQJ163" s="221"/>
      <c r="NQK163" s="221"/>
      <c r="NQL163" s="221"/>
      <c r="NQM163" s="221"/>
      <c r="NQN163" s="221"/>
      <c r="NQO163" s="221"/>
      <c r="NQP163" s="221"/>
      <c r="NQQ163" s="221"/>
      <c r="NQR163" s="221"/>
      <c r="NQS163" s="221"/>
      <c r="NQT163" s="221"/>
      <c r="NQU163" s="221"/>
      <c r="NQV163" s="221"/>
      <c r="NQW163" s="221"/>
      <c r="NQX163" s="221"/>
      <c r="NQY163" s="221"/>
      <c r="NQZ163" s="221"/>
      <c r="NRA163" s="221"/>
      <c r="NRB163" s="221"/>
      <c r="NRC163" s="221"/>
      <c r="NRD163" s="221"/>
      <c r="NRE163" s="221"/>
      <c r="NRF163" s="221"/>
      <c r="NRG163" s="221"/>
      <c r="NRH163" s="221"/>
      <c r="NRI163" s="221"/>
      <c r="NRJ163" s="221"/>
      <c r="NRK163" s="221"/>
      <c r="NRL163" s="221"/>
      <c r="NRM163" s="221"/>
      <c r="NRN163" s="221"/>
      <c r="NRO163" s="221"/>
      <c r="NRP163" s="221"/>
      <c r="NRQ163" s="221"/>
      <c r="NRR163" s="221"/>
      <c r="NRS163" s="221"/>
      <c r="NRT163" s="221"/>
      <c r="NRU163" s="221"/>
      <c r="NRV163" s="221"/>
      <c r="NRW163" s="221"/>
      <c r="NRX163" s="221"/>
      <c r="NRY163" s="221"/>
      <c r="NRZ163" s="221"/>
      <c r="NSA163" s="221"/>
      <c r="NSB163" s="221"/>
      <c r="NSC163" s="221"/>
      <c r="NSD163" s="221"/>
      <c r="NSE163" s="221"/>
      <c r="NSF163" s="221"/>
      <c r="NSG163" s="221"/>
      <c r="NSH163" s="221"/>
      <c r="NSI163" s="221"/>
      <c r="NSJ163" s="221"/>
      <c r="NSK163" s="221"/>
      <c r="NSL163" s="221"/>
      <c r="NSM163" s="221"/>
      <c r="NSN163" s="221"/>
      <c r="NSO163" s="221"/>
      <c r="NSP163" s="221"/>
      <c r="NSQ163" s="221"/>
      <c r="NSR163" s="221"/>
      <c r="NSS163" s="221"/>
      <c r="NST163" s="221"/>
      <c r="NSU163" s="221"/>
      <c r="NSV163" s="221"/>
      <c r="NSW163" s="221"/>
      <c r="NSX163" s="221"/>
      <c r="NSY163" s="221"/>
      <c r="NSZ163" s="221"/>
      <c r="NTA163" s="221"/>
      <c r="NTB163" s="221"/>
      <c r="NTC163" s="221"/>
      <c r="NTD163" s="221"/>
      <c r="NTE163" s="221"/>
      <c r="NTF163" s="221"/>
      <c r="NTG163" s="221"/>
      <c r="NTH163" s="221"/>
      <c r="NTI163" s="221"/>
      <c r="NTJ163" s="221"/>
      <c r="NTK163" s="221"/>
      <c r="NTL163" s="221"/>
      <c r="NTM163" s="221"/>
      <c r="NTN163" s="221"/>
      <c r="NTO163" s="221"/>
      <c r="NTP163" s="221"/>
      <c r="NTQ163" s="221"/>
      <c r="NTR163" s="221"/>
      <c r="NTS163" s="221"/>
      <c r="NTT163" s="221"/>
      <c r="NTU163" s="221"/>
      <c r="NTV163" s="221"/>
      <c r="NTW163" s="221"/>
      <c r="NTX163" s="221"/>
      <c r="NTY163" s="221"/>
      <c r="NTZ163" s="221"/>
      <c r="NUA163" s="221"/>
      <c r="NUB163" s="221"/>
      <c r="NUC163" s="221"/>
      <c r="NUD163" s="221"/>
      <c r="NUE163" s="221"/>
      <c r="NUF163" s="221"/>
      <c r="NUG163" s="221"/>
      <c r="NUH163" s="221"/>
      <c r="NUI163" s="221"/>
      <c r="NUJ163" s="221"/>
      <c r="NUK163" s="221"/>
      <c r="NUL163" s="221"/>
      <c r="NUM163" s="221"/>
      <c r="NUN163" s="221"/>
      <c r="NUO163" s="221"/>
      <c r="NUP163" s="221"/>
      <c r="NUQ163" s="221"/>
      <c r="NUR163" s="221"/>
      <c r="NUS163" s="221"/>
      <c r="NUT163" s="221"/>
      <c r="NUU163" s="221"/>
      <c r="NUV163" s="221"/>
      <c r="NUW163" s="221"/>
      <c r="NUX163" s="221"/>
      <c r="NUY163" s="221"/>
      <c r="NUZ163" s="221"/>
      <c r="NVA163" s="221"/>
      <c r="NVB163" s="221"/>
      <c r="NVC163" s="221"/>
      <c r="NVD163" s="221"/>
      <c r="NVE163" s="221"/>
      <c r="NVF163" s="221"/>
      <c r="NVG163" s="221"/>
      <c r="NVH163" s="221"/>
      <c r="NVI163" s="221"/>
      <c r="NVJ163" s="221"/>
      <c r="NVK163" s="221"/>
      <c r="NVL163" s="221"/>
      <c r="NVM163" s="221"/>
      <c r="NVN163" s="221"/>
      <c r="NVO163" s="221"/>
      <c r="NVP163" s="221"/>
      <c r="NVQ163" s="221"/>
      <c r="NVR163" s="221"/>
      <c r="NVS163" s="221"/>
      <c r="NVT163" s="221"/>
      <c r="NVU163" s="221"/>
      <c r="NVV163" s="221"/>
      <c r="NVW163" s="221"/>
      <c r="NVX163" s="221"/>
      <c r="NVY163" s="221"/>
      <c r="NVZ163" s="221"/>
      <c r="NWA163" s="221"/>
      <c r="NWB163" s="221"/>
      <c r="NWC163" s="221"/>
      <c r="NWD163" s="221"/>
      <c r="NWE163" s="221"/>
      <c r="NWF163" s="221"/>
      <c r="NWG163" s="221"/>
      <c r="NWH163" s="221"/>
      <c r="NWI163" s="221"/>
      <c r="NWJ163" s="221"/>
      <c r="NWK163" s="221"/>
      <c r="NWL163" s="221"/>
      <c r="NWM163" s="221"/>
      <c r="NWN163" s="221"/>
      <c r="NWO163" s="221"/>
      <c r="NWP163" s="221"/>
      <c r="NWQ163" s="221"/>
      <c r="NWR163" s="221"/>
      <c r="NWS163" s="221"/>
      <c r="NWT163" s="221"/>
      <c r="NWU163" s="221"/>
      <c r="NWV163" s="221"/>
      <c r="NWW163" s="221"/>
      <c r="NWX163" s="221"/>
      <c r="NWY163" s="221"/>
      <c r="NWZ163" s="221"/>
      <c r="NXA163" s="221"/>
      <c r="NXB163" s="221"/>
      <c r="NXC163" s="221"/>
      <c r="NXD163" s="221"/>
      <c r="NXE163" s="221"/>
      <c r="NXF163" s="221"/>
      <c r="NXG163" s="221"/>
      <c r="NXH163" s="221"/>
      <c r="NXI163" s="221"/>
      <c r="NXJ163" s="221"/>
      <c r="NXK163" s="221"/>
      <c r="NXL163" s="221"/>
      <c r="NXM163" s="221"/>
      <c r="NXN163" s="221"/>
      <c r="NXO163" s="221"/>
      <c r="NXP163" s="221"/>
      <c r="NXQ163" s="221"/>
      <c r="NXR163" s="221"/>
      <c r="NXS163" s="221"/>
      <c r="NXT163" s="221"/>
      <c r="NXU163" s="221"/>
      <c r="NXV163" s="221"/>
      <c r="NXW163" s="221"/>
      <c r="NXX163" s="221"/>
      <c r="NXY163" s="221"/>
      <c r="NXZ163" s="221"/>
      <c r="NYA163" s="221"/>
      <c r="NYB163" s="221"/>
      <c r="NYC163" s="221"/>
      <c r="NYD163" s="221"/>
      <c r="NYE163" s="221"/>
      <c r="NYF163" s="221"/>
      <c r="NYG163" s="221"/>
      <c r="NYH163" s="221"/>
      <c r="NYI163" s="221"/>
      <c r="NYJ163" s="221"/>
      <c r="NYK163" s="221"/>
      <c r="NYL163" s="221"/>
      <c r="NYM163" s="221"/>
      <c r="NYN163" s="221"/>
      <c r="NYO163" s="221"/>
      <c r="NYP163" s="221"/>
      <c r="NYQ163" s="221"/>
      <c r="NYR163" s="221"/>
      <c r="NYS163" s="221"/>
      <c r="NYT163" s="221"/>
      <c r="NYU163" s="221"/>
      <c r="NYV163" s="221"/>
      <c r="NYW163" s="221"/>
      <c r="NYX163" s="221"/>
      <c r="NYY163" s="221"/>
      <c r="NYZ163" s="221"/>
      <c r="NZA163" s="221"/>
      <c r="NZB163" s="221"/>
      <c r="NZC163" s="221"/>
      <c r="NZD163" s="221"/>
      <c r="NZE163" s="221"/>
      <c r="NZF163" s="221"/>
      <c r="NZG163" s="221"/>
      <c r="NZH163" s="221"/>
      <c r="NZI163" s="221"/>
      <c r="NZJ163" s="221"/>
      <c r="NZK163" s="221"/>
      <c r="NZL163" s="221"/>
      <c r="NZM163" s="221"/>
      <c r="NZN163" s="221"/>
      <c r="NZO163" s="221"/>
      <c r="NZP163" s="221"/>
      <c r="NZQ163" s="221"/>
      <c r="NZR163" s="221"/>
      <c r="NZS163" s="221"/>
      <c r="NZT163" s="221"/>
      <c r="NZU163" s="221"/>
      <c r="NZV163" s="221"/>
      <c r="NZW163" s="221"/>
      <c r="NZX163" s="221"/>
      <c r="NZY163" s="221"/>
      <c r="NZZ163" s="221"/>
      <c r="OAA163" s="221"/>
      <c r="OAB163" s="221"/>
      <c r="OAC163" s="221"/>
      <c r="OAD163" s="221"/>
      <c r="OAE163" s="221"/>
      <c r="OAF163" s="221"/>
      <c r="OAG163" s="221"/>
      <c r="OAH163" s="221"/>
      <c r="OAI163" s="221"/>
      <c r="OAJ163" s="221"/>
      <c r="OAK163" s="221"/>
      <c r="OAL163" s="221"/>
      <c r="OAM163" s="221"/>
      <c r="OAN163" s="221"/>
      <c r="OAO163" s="221"/>
      <c r="OAP163" s="221"/>
      <c r="OAQ163" s="221"/>
      <c r="OAR163" s="221"/>
      <c r="OAS163" s="221"/>
      <c r="OAT163" s="221"/>
      <c r="OAU163" s="221"/>
      <c r="OAV163" s="221"/>
      <c r="OAW163" s="221"/>
      <c r="OAX163" s="221"/>
      <c r="OAY163" s="221"/>
      <c r="OAZ163" s="221"/>
      <c r="OBA163" s="221"/>
      <c r="OBB163" s="221"/>
      <c r="OBC163" s="221"/>
      <c r="OBD163" s="221"/>
      <c r="OBE163" s="221"/>
      <c r="OBF163" s="221"/>
      <c r="OBG163" s="221"/>
      <c r="OBH163" s="221"/>
      <c r="OBI163" s="221"/>
      <c r="OBJ163" s="221"/>
      <c r="OBK163" s="221"/>
      <c r="OBL163" s="221"/>
      <c r="OBM163" s="221"/>
      <c r="OBN163" s="221"/>
      <c r="OBO163" s="221"/>
      <c r="OBP163" s="221"/>
      <c r="OBQ163" s="221"/>
      <c r="OBR163" s="221"/>
      <c r="OBS163" s="221"/>
      <c r="OBT163" s="221"/>
      <c r="OBU163" s="221"/>
      <c r="OBV163" s="221"/>
      <c r="OBW163" s="221"/>
      <c r="OBX163" s="221"/>
      <c r="OBY163" s="221"/>
      <c r="OBZ163" s="221"/>
      <c r="OCA163" s="221"/>
      <c r="OCB163" s="221"/>
      <c r="OCC163" s="221"/>
      <c r="OCD163" s="221"/>
      <c r="OCE163" s="221"/>
      <c r="OCF163" s="221"/>
      <c r="OCG163" s="221"/>
      <c r="OCH163" s="221"/>
      <c r="OCI163" s="221"/>
      <c r="OCJ163" s="221"/>
      <c r="OCK163" s="221"/>
      <c r="OCL163" s="221"/>
      <c r="OCM163" s="221"/>
      <c r="OCN163" s="221"/>
      <c r="OCO163" s="221"/>
      <c r="OCP163" s="221"/>
      <c r="OCQ163" s="221"/>
      <c r="OCR163" s="221"/>
      <c r="OCS163" s="221"/>
      <c r="OCT163" s="221"/>
      <c r="OCU163" s="221"/>
      <c r="OCV163" s="221"/>
      <c r="OCW163" s="221"/>
      <c r="OCX163" s="221"/>
      <c r="OCY163" s="221"/>
      <c r="OCZ163" s="221"/>
      <c r="ODA163" s="221"/>
      <c r="ODB163" s="221"/>
      <c r="ODC163" s="221"/>
      <c r="ODD163" s="221"/>
      <c r="ODE163" s="221"/>
      <c r="ODF163" s="221"/>
      <c r="ODG163" s="221"/>
      <c r="ODH163" s="221"/>
      <c r="ODI163" s="221"/>
      <c r="ODJ163" s="221"/>
      <c r="ODK163" s="221"/>
      <c r="ODL163" s="221"/>
      <c r="ODM163" s="221"/>
      <c r="ODN163" s="221"/>
      <c r="ODO163" s="221"/>
      <c r="ODP163" s="221"/>
      <c r="ODQ163" s="221"/>
      <c r="ODR163" s="221"/>
      <c r="ODS163" s="221"/>
      <c r="ODT163" s="221"/>
      <c r="ODU163" s="221"/>
      <c r="ODV163" s="221"/>
      <c r="ODW163" s="221"/>
      <c r="ODX163" s="221"/>
      <c r="ODY163" s="221"/>
      <c r="ODZ163" s="221"/>
      <c r="OEA163" s="221"/>
      <c r="OEB163" s="221"/>
      <c r="OEC163" s="221"/>
      <c r="OED163" s="221"/>
      <c r="OEE163" s="221"/>
      <c r="OEF163" s="221"/>
      <c r="OEG163" s="221"/>
      <c r="OEH163" s="221"/>
      <c r="OEI163" s="221"/>
      <c r="OEJ163" s="221"/>
      <c r="OEK163" s="221"/>
      <c r="OEL163" s="221"/>
      <c r="OEM163" s="221"/>
      <c r="OEN163" s="221"/>
      <c r="OEO163" s="221"/>
      <c r="OEP163" s="221"/>
      <c r="OEQ163" s="221"/>
      <c r="OER163" s="221"/>
      <c r="OES163" s="221"/>
      <c r="OET163" s="221"/>
      <c r="OEU163" s="221"/>
      <c r="OEV163" s="221"/>
      <c r="OEW163" s="221"/>
      <c r="OEX163" s="221"/>
      <c r="OEY163" s="221"/>
      <c r="OEZ163" s="221"/>
      <c r="OFA163" s="221"/>
      <c r="OFB163" s="221"/>
      <c r="OFC163" s="221"/>
      <c r="OFD163" s="221"/>
      <c r="OFE163" s="221"/>
      <c r="OFF163" s="221"/>
      <c r="OFG163" s="221"/>
      <c r="OFH163" s="221"/>
      <c r="OFI163" s="221"/>
      <c r="OFJ163" s="221"/>
      <c r="OFK163" s="221"/>
      <c r="OFL163" s="221"/>
      <c r="OFM163" s="221"/>
      <c r="OFN163" s="221"/>
      <c r="OFO163" s="221"/>
      <c r="OFP163" s="221"/>
      <c r="OFQ163" s="221"/>
      <c r="OFR163" s="221"/>
      <c r="OFS163" s="221"/>
      <c r="OFT163" s="221"/>
      <c r="OFU163" s="221"/>
      <c r="OFV163" s="221"/>
      <c r="OFW163" s="221"/>
      <c r="OFX163" s="221"/>
      <c r="OFY163" s="221"/>
      <c r="OFZ163" s="221"/>
      <c r="OGA163" s="221"/>
      <c r="OGB163" s="221"/>
      <c r="OGC163" s="221"/>
      <c r="OGD163" s="221"/>
      <c r="OGE163" s="221"/>
      <c r="OGF163" s="221"/>
      <c r="OGG163" s="221"/>
      <c r="OGH163" s="221"/>
      <c r="OGI163" s="221"/>
      <c r="OGJ163" s="221"/>
      <c r="OGK163" s="221"/>
      <c r="OGL163" s="221"/>
      <c r="OGM163" s="221"/>
      <c r="OGN163" s="221"/>
      <c r="OGO163" s="221"/>
      <c r="OGP163" s="221"/>
      <c r="OGQ163" s="221"/>
      <c r="OGR163" s="221"/>
      <c r="OGS163" s="221"/>
      <c r="OGT163" s="221"/>
      <c r="OGU163" s="221"/>
      <c r="OGV163" s="221"/>
      <c r="OGW163" s="221"/>
      <c r="OGX163" s="221"/>
      <c r="OGY163" s="221"/>
      <c r="OGZ163" s="221"/>
      <c r="OHA163" s="221"/>
      <c r="OHB163" s="221"/>
      <c r="OHC163" s="221"/>
      <c r="OHD163" s="221"/>
      <c r="OHE163" s="221"/>
      <c r="OHF163" s="221"/>
      <c r="OHG163" s="221"/>
      <c r="OHH163" s="221"/>
      <c r="OHI163" s="221"/>
      <c r="OHJ163" s="221"/>
      <c r="OHK163" s="221"/>
      <c r="OHL163" s="221"/>
      <c r="OHM163" s="221"/>
      <c r="OHN163" s="221"/>
      <c r="OHO163" s="221"/>
      <c r="OHP163" s="221"/>
      <c r="OHQ163" s="221"/>
      <c r="OHR163" s="221"/>
      <c r="OHS163" s="221"/>
      <c r="OHT163" s="221"/>
      <c r="OHU163" s="221"/>
      <c r="OHV163" s="221"/>
      <c r="OHW163" s="221"/>
      <c r="OHX163" s="221"/>
      <c r="OHY163" s="221"/>
      <c r="OHZ163" s="221"/>
      <c r="OIA163" s="221"/>
      <c r="OIB163" s="221"/>
      <c r="OIC163" s="221"/>
      <c r="OID163" s="221"/>
      <c r="OIE163" s="221"/>
      <c r="OIF163" s="221"/>
      <c r="OIG163" s="221"/>
      <c r="OIH163" s="221"/>
      <c r="OII163" s="221"/>
      <c r="OIJ163" s="221"/>
      <c r="OIK163" s="221"/>
      <c r="OIL163" s="221"/>
      <c r="OIM163" s="221"/>
      <c r="OIN163" s="221"/>
      <c r="OIO163" s="221"/>
      <c r="OIP163" s="221"/>
      <c r="OIQ163" s="221"/>
      <c r="OIR163" s="221"/>
      <c r="OIS163" s="221"/>
      <c r="OIT163" s="221"/>
      <c r="OIU163" s="221"/>
      <c r="OIV163" s="221"/>
      <c r="OIW163" s="221"/>
      <c r="OIX163" s="221"/>
      <c r="OIY163" s="221"/>
      <c r="OIZ163" s="221"/>
      <c r="OJA163" s="221"/>
      <c r="OJB163" s="221"/>
      <c r="OJC163" s="221"/>
      <c r="OJD163" s="221"/>
      <c r="OJE163" s="221"/>
      <c r="OJF163" s="221"/>
      <c r="OJG163" s="221"/>
      <c r="OJH163" s="221"/>
      <c r="OJI163" s="221"/>
      <c r="OJJ163" s="221"/>
      <c r="OJK163" s="221"/>
      <c r="OJL163" s="221"/>
      <c r="OJM163" s="221"/>
      <c r="OJN163" s="221"/>
      <c r="OJO163" s="221"/>
      <c r="OJP163" s="221"/>
      <c r="OJQ163" s="221"/>
      <c r="OJR163" s="221"/>
      <c r="OJS163" s="221"/>
      <c r="OJT163" s="221"/>
      <c r="OJU163" s="221"/>
      <c r="OJV163" s="221"/>
      <c r="OJW163" s="221"/>
      <c r="OJX163" s="221"/>
      <c r="OJY163" s="221"/>
      <c r="OJZ163" s="221"/>
      <c r="OKA163" s="221"/>
      <c r="OKB163" s="221"/>
      <c r="OKC163" s="221"/>
      <c r="OKD163" s="221"/>
      <c r="OKE163" s="221"/>
      <c r="OKF163" s="221"/>
      <c r="OKG163" s="221"/>
      <c r="OKH163" s="221"/>
      <c r="OKI163" s="221"/>
      <c r="OKJ163" s="221"/>
      <c r="OKK163" s="221"/>
      <c r="OKL163" s="221"/>
      <c r="OKM163" s="221"/>
      <c r="OKN163" s="221"/>
      <c r="OKO163" s="221"/>
      <c r="OKP163" s="221"/>
      <c r="OKQ163" s="221"/>
      <c r="OKR163" s="221"/>
      <c r="OKS163" s="221"/>
      <c r="OKT163" s="221"/>
      <c r="OKU163" s="221"/>
      <c r="OKV163" s="221"/>
      <c r="OKW163" s="221"/>
      <c r="OKX163" s="221"/>
      <c r="OKY163" s="221"/>
      <c r="OKZ163" s="221"/>
      <c r="OLA163" s="221"/>
      <c r="OLB163" s="221"/>
      <c r="OLC163" s="221"/>
      <c r="OLD163" s="221"/>
      <c r="OLE163" s="221"/>
      <c r="OLF163" s="221"/>
      <c r="OLG163" s="221"/>
      <c r="OLH163" s="221"/>
      <c r="OLI163" s="221"/>
      <c r="OLJ163" s="221"/>
      <c r="OLK163" s="221"/>
      <c r="OLL163" s="221"/>
      <c r="OLM163" s="221"/>
      <c r="OLN163" s="221"/>
      <c r="OLO163" s="221"/>
      <c r="OLP163" s="221"/>
      <c r="OLQ163" s="221"/>
      <c r="OLR163" s="221"/>
      <c r="OLS163" s="221"/>
      <c r="OLT163" s="221"/>
      <c r="OLU163" s="221"/>
      <c r="OLV163" s="221"/>
      <c r="OLW163" s="221"/>
      <c r="OLX163" s="221"/>
      <c r="OLY163" s="221"/>
      <c r="OLZ163" s="221"/>
      <c r="OMA163" s="221"/>
      <c r="OMB163" s="221"/>
      <c r="OMC163" s="221"/>
      <c r="OMD163" s="221"/>
      <c r="OME163" s="221"/>
      <c r="OMF163" s="221"/>
      <c r="OMG163" s="221"/>
      <c r="OMH163" s="221"/>
      <c r="OMI163" s="221"/>
      <c r="OMJ163" s="221"/>
      <c r="OMK163" s="221"/>
      <c r="OML163" s="221"/>
      <c r="OMM163" s="221"/>
      <c r="OMN163" s="221"/>
      <c r="OMO163" s="221"/>
      <c r="OMP163" s="221"/>
      <c r="OMQ163" s="221"/>
      <c r="OMR163" s="221"/>
      <c r="OMS163" s="221"/>
      <c r="OMT163" s="221"/>
      <c r="OMU163" s="221"/>
      <c r="OMV163" s="221"/>
      <c r="OMW163" s="221"/>
      <c r="OMX163" s="221"/>
      <c r="OMY163" s="221"/>
      <c r="OMZ163" s="221"/>
      <c r="ONA163" s="221"/>
      <c r="ONB163" s="221"/>
      <c r="ONC163" s="221"/>
      <c r="OND163" s="221"/>
      <c r="ONE163" s="221"/>
      <c r="ONF163" s="221"/>
      <c r="ONG163" s="221"/>
      <c r="ONH163" s="221"/>
      <c r="ONI163" s="221"/>
      <c r="ONJ163" s="221"/>
      <c r="ONK163" s="221"/>
      <c r="ONL163" s="221"/>
      <c r="ONM163" s="221"/>
      <c r="ONN163" s="221"/>
      <c r="ONO163" s="221"/>
      <c r="ONP163" s="221"/>
      <c r="ONQ163" s="221"/>
      <c r="ONR163" s="221"/>
      <c r="ONS163" s="221"/>
      <c r="ONT163" s="221"/>
      <c r="ONU163" s="221"/>
      <c r="ONV163" s="221"/>
      <c r="ONW163" s="221"/>
      <c r="ONX163" s="221"/>
      <c r="ONY163" s="221"/>
      <c r="ONZ163" s="221"/>
      <c r="OOA163" s="221"/>
      <c r="OOB163" s="221"/>
      <c r="OOC163" s="221"/>
      <c r="OOD163" s="221"/>
      <c r="OOE163" s="221"/>
      <c r="OOF163" s="221"/>
      <c r="OOG163" s="221"/>
      <c r="OOH163" s="221"/>
      <c r="OOI163" s="221"/>
      <c r="OOJ163" s="221"/>
      <c r="OOK163" s="221"/>
      <c r="OOL163" s="221"/>
      <c r="OOM163" s="221"/>
      <c r="OON163" s="221"/>
      <c r="OOO163" s="221"/>
      <c r="OOP163" s="221"/>
      <c r="OOQ163" s="221"/>
      <c r="OOR163" s="221"/>
      <c r="OOS163" s="221"/>
      <c r="OOT163" s="221"/>
      <c r="OOU163" s="221"/>
      <c r="OOV163" s="221"/>
      <c r="OOW163" s="221"/>
      <c r="OOX163" s="221"/>
      <c r="OOY163" s="221"/>
      <c r="OOZ163" s="221"/>
      <c r="OPA163" s="221"/>
      <c r="OPB163" s="221"/>
      <c r="OPC163" s="221"/>
      <c r="OPD163" s="221"/>
      <c r="OPE163" s="221"/>
      <c r="OPF163" s="221"/>
      <c r="OPG163" s="221"/>
      <c r="OPH163" s="221"/>
      <c r="OPI163" s="221"/>
      <c r="OPJ163" s="221"/>
      <c r="OPK163" s="221"/>
      <c r="OPL163" s="221"/>
      <c r="OPM163" s="221"/>
      <c r="OPN163" s="221"/>
      <c r="OPO163" s="221"/>
      <c r="OPP163" s="221"/>
      <c r="OPQ163" s="221"/>
      <c r="OPR163" s="221"/>
      <c r="OPS163" s="221"/>
      <c r="OPT163" s="221"/>
      <c r="OPU163" s="221"/>
      <c r="OPV163" s="221"/>
      <c r="OPW163" s="221"/>
      <c r="OPX163" s="221"/>
      <c r="OPY163" s="221"/>
      <c r="OPZ163" s="221"/>
      <c r="OQA163" s="221"/>
      <c r="OQB163" s="221"/>
      <c r="OQC163" s="221"/>
      <c r="OQD163" s="221"/>
      <c r="OQE163" s="221"/>
      <c r="OQF163" s="221"/>
      <c r="OQG163" s="221"/>
      <c r="OQH163" s="221"/>
      <c r="OQI163" s="221"/>
      <c r="OQJ163" s="221"/>
      <c r="OQK163" s="221"/>
      <c r="OQL163" s="221"/>
      <c r="OQM163" s="221"/>
      <c r="OQN163" s="221"/>
      <c r="OQO163" s="221"/>
      <c r="OQP163" s="221"/>
      <c r="OQQ163" s="221"/>
      <c r="OQR163" s="221"/>
      <c r="OQS163" s="221"/>
      <c r="OQT163" s="221"/>
      <c r="OQU163" s="221"/>
      <c r="OQV163" s="221"/>
      <c r="OQW163" s="221"/>
      <c r="OQX163" s="221"/>
      <c r="OQY163" s="221"/>
      <c r="OQZ163" s="221"/>
      <c r="ORA163" s="221"/>
      <c r="ORB163" s="221"/>
      <c r="ORC163" s="221"/>
      <c r="ORD163" s="221"/>
      <c r="ORE163" s="221"/>
      <c r="ORF163" s="221"/>
      <c r="ORG163" s="221"/>
      <c r="ORH163" s="221"/>
      <c r="ORI163" s="221"/>
      <c r="ORJ163" s="221"/>
      <c r="ORK163" s="221"/>
      <c r="ORL163" s="221"/>
      <c r="ORM163" s="221"/>
      <c r="ORN163" s="221"/>
      <c r="ORO163" s="221"/>
      <c r="ORP163" s="221"/>
      <c r="ORQ163" s="221"/>
      <c r="ORR163" s="221"/>
      <c r="ORS163" s="221"/>
      <c r="ORT163" s="221"/>
      <c r="ORU163" s="221"/>
      <c r="ORV163" s="221"/>
      <c r="ORW163" s="221"/>
      <c r="ORX163" s="221"/>
      <c r="ORY163" s="221"/>
      <c r="ORZ163" s="221"/>
      <c r="OSA163" s="221"/>
      <c r="OSB163" s="221"/>
      <c r="OSC163" s="221"/>
      <c r="OSD163" s="221"/>
      <c r="OSE163" s="221"/>
      <c r="OSF163" s="221"/>
      <c r="OSG163" s="221"/>
      <c r="OSH163" s="221"/>
      <c r="OSI163" s="221"/>
      <c r="OSJ163" s="221"/>
      <c r="OSK163" s="221"/>
      <c r="OSL163" s="221"/>
      <c r="OSM163" s="221"/>
      <c r="OSN163" s="221"/>
      <c r="OSO163" s="221"/>
      <c r="OSP163" s="221"/>
      <c r="OSQ163" s="221"/>
      <c r="OSR163" s="221"/>
      <c r="OSS163" s="221"/>
      <c r="OST163" s="221"/>
      <c r="OSU163" s="221"/>
      <c r="OSV163" s="221"/>
      <c r="OSW163" s="221"/>
      <c r="OSX163" s="221"/>
      <c r="OSY163" s="221"/>
      <c r="OSZ163" s="221"/>
      <c r="OTA163" s="221"/>
      <c r="OTB163" s="221"/>
      <c r="OTC163" s="221"/>
      <c r="OTD163" s="221"/>
      <c r="OTE163" s="221"/>
      <c r="OTF163" s="221"/>
      <c r="OTG163" s="221"/>
      <c r="OTH163" s="221"/>
      <c r="OTI163" s="221"/>
      <c r="OTJ163" s="221"/>
      <c r="OTK163" s="221"/>
      <c r="OTL163" s="221"/>
      <c r="OTM163" s="221"/>
      <c r="OTN163" s="221"/>
      <c r="OTO163" s="221"/>
      <c r="OTP163" s="221"/>
      <c r="OTQ163" s="221"/>
      <c r="OTR163" s="221"/>
      <c r="OTS163" s="221"/>
      <c r="OTT163" s="221"/>
      <c r="OTU163" s="221"/>
      <c r="OTV163" s="221"/>
      <c r="OTW163" s="221"/>
      <c r="OTX163" s="221"/>
      <c r="OTY163" s="221"/>
      <c r="OTZ163" s="221"/>
      <c r="OUA163" s="221"/>
      <c r="OUB163" s="221"/>
      <c r="OUC163" s="221"/>
      <c r="OUD163" s="221"/>
      <c r="OUE163" s="221"/>
      <c r="OUF163" s="221"/>
      <c r="OUG163" s="221"/>
      <c r="OUH163" s="221"/>
      <c r="OUI163" s="221"/>
      <c r="OUJ163" s="221"/>
      <c r="OUK163" s="221"/>
      <c r="OUL163" s="221"/>
      <c r="OUM163" s="221"/>
      <c r="OUN163" s="221"/>
      <c r="OUO163" s="221"/>
      <c r="OUP163" s="221"/>
      <c r="OUQ163" s="221"/>
      <c r="OUR163" s="221"/>
      <c r="OUS163" s="221"/>
      <c r="OUT163" s="221"/>
      <c r="OUU163" s="221"/>
      <c r="OUV163" s="221"/>
      <c r="OUW163" s="221"/>
      <c r="OUX163" s="221"/>
      <c r="OUY163" s="221"/>
      <c r="OUZ163" s="221"/>
      <c r="OVA163" s="221"/>
      <c r="OVB163" s="221"/>
      <c r="OVC163" s="221"/>
      <c r="OVD163" s="221"/>
      <c r="OVE163" s="221"/>
      <c r="OVF163" s="221"/>
      <c r="OVG163" s="221"/>
      <c r="OVH163" s="221"/>
      <c r="OVI163" s="221"/>
      <c r="OVJ163" s="221"/>
      <c r="OVK163" s="221"/>
      <c r="OVL163" s="221"/>
      <c r="OVM163" s="221"/>
      <c r="OVN163" s="221"/>
      <c r="OVO163" s="221"/>
      <c r="OVP163" s="221"/>
      <c r="OVQ163" s="221"/>
      <c r="OVR163" s="221"/>
      <c r="OVS163" s="221"/>
      <c r="OVT163" s="221"/>
      <c r="OVU163" s="221"/>
      <c r="OVV163" s="221"/>
      <c r="OVW163" s="221"/>
      <c r="OVX163" s="221"/>
      <c r="OVY163" s="221"/>
      <c r="OVZ163" s="221"/>
      <c r="OWA163" s="221"/>
      <c r="OWB163" s="221"/>
      <c r="OWC163" s="221"/>
      <c r="OWD163" s="221"/>
      <c r="OWE163" s="221"/>
      <c r="OWF163" s="221"/>
      <c r="OWG163" s="221"/>
      <c r="OWH163" s="221"/>
      <c r="OWI163" s="221"/>
      <c r="OWJ163" s="221"/>
      <c r="OWK163" s="221"/>
      <c r="OWL163" s="221"/>
      <c r="OWM163" s="221"/>
      <c r="OWN163" s="221"/>
      <c r="OWO163" s="221"/>
      <c r="OWP163" s="221"/>
      <c r="OWQ163" s="221"/>
      <c r="OWR163" s="221"/>
      <c r="OWS163" s="221"/>
      <c r="OWT163" s="221"/>
      <c r="OWU163" s="221"/>
      <c r="OWV163" s="221"/>
      <c r="OWW163" s="221"/>
      <c r="OWX163" s="221"/>
      <c r="OWY163" s="221"/>
      <c r="OWZ163" s="221"/>
      <c r="OXA163" s="221"/>
      <c r="OXB163" s="221"/>
      <c r="OXC163" s="221"/>
      <c r="OXD163" s="221"/>
      <c r="OXE163" s="221"/>
      <c r="OXF163" s="221"/>
      <c r="OXG163" s="221"/>
      <c r="OXH163" s="221"/>
      <c r="OXI163" s="221"/>
      <c r="OXJ163" s="221"/>
      <c r="OXK163" s="221"/>
      <c r="OXL163" s="221"/>
      <c r="OXM163" s="221"/>
      <c r="OXN163" s="221"/>
      <c r="OXO163" s="221"/>
      <c r="OXP163" s="221"/>
      <c r="OXQ163" s="221"/>
      <c r="OXR163" s="221"/>
      <c r="OXS163" s="221"/>
      <c r="OXT163" s="221"/>
      <c r="OXU163" s="221"/>
      <c r="OXV163" s="221"/>
      <c r="OXW163" s="221"/>
      <c r="OXX163" s="221"/>
      <c r="OXY163" s="221"/>
      <c r="OXZ163" s="221"/>
      <c r="OYA163" s="221"/>
      <c r="OYB163" s="221"/>
      <c r="OYC163" s="221"/>
      <c r="OYD163" s="221"/>
      <c r="OYE163" s="221"/>
      <c r="OYF163" s="221"/>
      <c r="OYG163" s="221"/>
      <c r="OYH163" s="221"/>
      <c r="OYI163" s="221"/>
      <c r="OYJ163" s="221"/>
      <c r="OYK163" s="221"/>
      <c r="OYL163" s="221"/>
      <c r="OYM163" s="221"/>
      <c r="OYN163" s="221"/>
      <c r="OYO163" s="221"/>
      <c r="OYP163" s="221"/>
      <c r="OYQ163" s="221"/>
      <c r="OYR163" s="221"/>
      <c r="OYS163" s="221"/>
      <c r="OYT163" s="221"/>
      <c r="OYU163" s="221"/>
      <c r="OYV163" s="221"/>
      <c r="OYW163" s="221"/>
      <c r="OYX163" s="221"/>
      <c r="OYY163" s="221"/>
      <c r="OYZ163" s="221"/>
      <c r="OZA163" s="221"/>
      <c r="OZB163" s="221"/>
      <c r="OZC163" s="221"/>
      <c r="OZD163" s="221"/>
      <c r="OZE163" s="221"/>
      <c r="OZF163" s="221"/>
      <c r="OZG163" s="221"/>
      <c r="OZH163" s="221"/>
      <c r="OZI163" s="221"/>
      <c r="OZJ163" s="221"/>
      <c r="OZK163" s="221"/>
      <c r="OZL163" s="221"/>
      <c r="OZM163" s="221"/>
      <c r="OZN163" s="221"/>
      <c r="OZO163" s="221"/>
      <c r="OZP163" s="221"/>
      <c r="OZQ163" s="221"/>
      <c r="OZR163" s="221"/>
      <c r="OZS163" s="221"/>
      <c r="OZT163" s="221"/>
      <c r="OZU163" s="221"/>
      <c r="OZV163" s="221"/>
      <c r="OZW163" s="221"/>
      <c r="OZX163" s="221"/>
      <c r="OZY163" s="221"/>
      <c r="OZZ163" s="221"/>
      <c r="PAA163" s="221"/>
      <c r="PAB163" s="221"/>
      <c r="PAC163" s="221"/>
      <c r="PAD163" s="221"/>
      <c r="PAE163" s="221"/>
      <c r="PAF163" s="221"/>
      <c r="PAG163" s="221"/>
      <c r="PAH163" s="221"/>
      <c r="PAI163" s="221"/>
      <c r="PAJ163" s="221"/>
      <c r="PAK163" s="221"/>
      <c r="PAL163" s="221"/>
      <c r="PAM163" s="221"/>
      <c r="PAN163" s="221"/>
      <c r="PAO163" s="221"/>
      <c r="PAP163" s="221"/>
      <c r="PAQ163" s="221"/>
      <c r="PAR163" s="221"/>
      <c r="PAS163" s="221"/>
      <c r="PAT163" s="221"/>
      <c r="PAU163" s="221"/>
      <c r="PAV163" s="221"/>
      <c r="PAW163" s="221"/>
      <c r="PAX163" s="221"/>
      <c r="PAY163" s="221"/>
      <c r="PAZ163" s="221"/>
      <c r="PBA163" s="221"/>
      <c r="PBB163" s="221"/>
      <c r="PBC163" s="221"/>
      <c r="PBD163" s="221"/>
      <c r="PBE163" s="221"/>
      <c r="PBF163" s="221"/>
      <c r="PBG163" s="221"/>
      <c r="PBH163" s="221"/>
      <c r="PBI163" s="221"/>
      <c r="PBJ163" s="221"/>
      <c r="PBK163" s="221"/>
      <c r="PBL163" s="221"/>
      <c r="PBM163" s="221"/>
      <c r="PBN163" s="221"/>
      <c r="PBO163" s="221"/>
      <c r="PBP163" s="221"/>
      <c r="PBQ163" s="221"/>
      <c r="PBR163" s="221"/>
      <c r="PBS163" s="221"/>
      <c r="PBT163" s="221"/>
      <c r="PBU163" s="221"/>
      <c r="PBV163" s="221"/>
      <c r="PBW163" s="221"/>
      <c r="PBX163" s="221"/>
      <c r="PBY163" s="221"/>
      <c r="PBZ163" s="221"/>
      <c r="PCA163" s="221"/>
      <c r="PCB163" s="221"/>
      <c r="PCC163" s="221"/>
      <c r="PCD163" s="221"/>
      <c r="PCE163" s="221"/>
      <c r="PCF163" s="221"/>
      <c r="PCG163" s="221"/>
      <c r="PCH163" s="221"/>
      <c r="PCI163" s="221"/>
      <c r="PCJ163" s="221"/>
      <c r="PCK163" s="221"/>
      <c r="PCL163" s="221"/>
      <c r="PCM163" s="221"/>
      <c r="PCN163" s="221"/>
      <c r="PCO163" s="221"/>
      <c r="PCP163" s="221"/>
      <c r="PCQ163" s="221"/>
      <c r="PCR163" s="221"/>
      <c r="PCS163" s="221"/>
      <c r="PCT163" s="221"/>
      <c r="PCU163" s="221"/>
      <c r="PCV163" s="221"/>
      <c r="PCW163" s="221"/>
      <c r="PCX163" s="221"/>
      <c r="PCY163" s="221"/>
      <c r="PCZ163" s="221"/>
      <c r="PDA163" s="221"/>
      <c r="PDB163" s="221"/>
      <c r="PDC163" s="221"/>
      <c r="PDD163" s="221"/>
      <c r="PDE163" s="221"/>
      <c r="PDF163" s="221"/>
      <c r="PDG163" s="221"/>
      <c r="PDH163" s="221"/>
      <c r="PDI163" s="221"/>
      <c r="PDJ163" s="221"/>
      <c r="PDK163" s="221"/>
      <c r="PDL163" s="221"/>
      <c r="PDM163" s="221"/>
      <c r="PDN163" s="221"/>
      <c r="PDO163" s="221"/>
      <c r="PDP163" s="221"/>
      <c r="PDQ163" s="221"/>
      <c r="PDR163" s="221"/>
      <c r="PDS163" s="221"/>
      <c r="PDT163" s="221"/>
      <c r="PDU163" s="221"/>
      <c r="PDV163" s="221"/>
      <c r="PDW163" s="221"/>
      <c r="PDX163" s="221"/>
      <c r="PDY163" s="221"/>
      <c r="PDZ163" s="221"/>
      <c r="PEA163" s="221"/>
      <c r="PEB163" s="221"/>
      <c r="PEC163" s="221"/>
      <c r="PED163" s="221"/>
      <c r="PEE163" s="221"/>
      <c r="PEF163" s="221"/>
      <c r="PEG163" s="221"/>
      <c r="PEH163" s="221"/>
      <c r="PEI163" s="221"/>
      <c r="PEJ163" s="221"/>
      <c r="PEK163" s="221"/>
      <c r="PEL163" s="221"/>
      <c r="PEM163" s="221"/>
      <c r="PEN163" s="221"/>
      <c r="PEO163" s="221"/>
      <c r="PEP163" s="221"/>
      <c r="PEQ163" s="221"/>
      <c r="PER163" s="221"/>
      <c r="PES163" s="221"/>
      <c r="PET163" s="221"/>
      <c r="PEU163" s="221"/>
      <c r="PEV163" s="221"/>
      <c r="PEW163" s="221"/>
      <c r="PEX163" s="221"/>
      <c r="PEY163" s="221"/>
      <c r="PEZ163" s="221"/>
      <c r="PFA163" s="221"/>
      <c r="PFB163" s="221"/>
      <c r="PFC163" s="221"/>
      <c r="PFD163" s="221"/>
      <c r="PFE163" s="221"/>
      <c r="PFF163" s="221"/>
      <c r="PFG163" s="221"/>
      <c r="PFH163" s="221"/>
      <c r="PFI163" s="221"/>
      <c r="PFJ163" s="221"/>
      <c r="PFK163" s="221"/>
      <c r="PFL163" s="221"/>
      <c r="PFM163" s="221"/>
      <c r="PFN163" s="221"/>
      <c r="PFO163" s="221"/>
      <c r="PFP163" s="221"/>
      <c r="PFQ163" s="221"/>
      <c r="PFR163" s="221"/>
      <c r="PFS163" s="221"/>
      <c r="PFT163" s="221"/>
      <c r="PFU163" s="221"/>
      <c r="PFV163" s="221"/>
      <c r="PFW163" s="221"/>
      <c r="PFX163" s="221"/>
      <c r="PFY163" s="221"/>
      <c r="PFZ163" s="221"/>
      <c r="PGA163" s="221"/>
      <c r="PGB163" s="221"/>
      <c r="PGC163" s="221"/>
      <c r="PGD163" s="221"/>
      <c r="PGE163" s="221"/>
      <c r="PGF163" s="221"/>
      <c r="PGG163" s="221"/>
      <c r="PGH163" s="221"/>
      <c r="PGI163" s="221"/>
      <c r="PGJ163" s="221"/>
      <c r="PGK163" s="221"/>
      <c r="PGL163" s="221"/>
      <c r="PGM163" s="221"/>
      <c r="PGN163" s="221"/>
      <c r="PGO163" s="221"/>
      <c r="PGP163" s="221"/>
      <c r="PGQ163" s="221"/>
      <c r="PGR163" s="221"/>
      <c r="PGS163" s="221"/>
      <c r="PGT163" s="221"/>
      <c r="PGU163" s="221"/>
      <c r="PGV163" s="221"/>
      <c r="PGW163" s="221"/>
      <c r="PGX163" s="221"/>
      <c r="PGY163" s="221"/>
      <c r="PGZ163" s="221"/>
      <c r="PHA163" s="221"/>
      <c r="PHB163" s="221"/>
      <c r="PHC163" s="221"/>
      <c r="PHD163" s="221"/>
      <c r="PHE163" s="221"/>
      <c r="PHF163" s="221"/>
      <c r="PHG163" s="221"/>
      <c r="PHH163" s="221"/>
      <c r="PHI163" s="221"/>
      <c r="PHJ163" s="221"/>
      <c r="PHK163" s="221"/>
      <c r="PHL163" s="221"/>
      <c r="PHM163" s="221"/>
      <c r="PHN163" s="221"/>
      <c r="PHO163" s="221"/>
      <c r="PHP163" s="221"/>
      <c r="PHQ163" s="221"/>
      <c r="PHR163" s="221"/>
      <c r="PHS163" s="221"/>
      <c r="PHT163" s="221"/>
      <c r="PHU163" s="221"/>
      <c r="PHV163" s="221"/>
      <c r="PHW163" s="221"/>
      <c r="PHX163" s="221"/>
      <c r="PHY163" s="221"/>
      <c r="PHZ163" s="221"/>
      <c r="PIA163" s="221"/>
      <c r="PIB163" s="221"/>
      <c r="PIC163" s="221"/>
      <c r="PID163" s="221"/>
      <c r="PIE163" s="221"/>
      <c r="PIF163" s="221"/>
      <c r="PIG163" s="221"/>
      <c r="PIH163" s="221"/>
      <c r="PII163" s="221"/>
      <c r="PIJ163" s="221"/>
      <c r="PIK163" s="221"/>
      <c r="PIL163" s="221"/>
      <c r="PIM163" s="221"/>
      <c r="PIN163" s="221"/>
      <c r="PIO163" s="221"/>
      <c r="PIP163" s="221"/>
      <c r="PIQ163" s="221"/>
      <c r="PIR163" s="221"/>
      <c r="PIS163" s="221"/>
      <c r="PIT163" s="221"/>
      <c r="PIU163" s="221"/>
      <c r="PIV163" s="221"/>
      <c r="PIW163" s="221"/>
      <c r="PIX163" s="221"/>
      <c r="PIY163" s="221"/>
      <c r="PIZ163" s="221"/>
      <c r="PJA163" s="221"/>
      <c r="PJB163" s="221"/>
      <c r="PJC163" s="221"/>
      <c r="PJD163" s="221"/>
      <c r="PJE163" s="221"/>
      <c r="PJF163" s="221"/>
      <c r="PJG163" s="221"/>
      <c r="PJH163" s="221"/>
      <c r="PJI163" s="221"/>
      <c r="PJJ163" s="221"/>
      <c r="PJK163" s="221"/>
      <c r="PJL163" s="221"/>
      <c r="PJM163" s="221"/>
      <c r="PJN163" s="221"/>
      <c r="PJO163" s="221"/>
      <c r="PJP163" s="221"/>
      <c r="PJQ163" s="221"/>
      <c r="PJR163" s="221"/>
      <c r="PJS163" s="221"/>
      <c r="PJT163" s="221"/>
      <c r="PJU163" s="221"/>
      <c r="PJV163" s="221"/>
      <c r="PJW163" s="221"/>
      <c r="PJX163" s="221"/>
      <c r="PJY163" s="221"/>
      <c r="PJZ163" s="221"/>
      <c r="PKA163" s="221"/>
      <c r="PKB163" s="221"/>
      <c r="PKC163" s="221"/>
      <c r="PKD163" s="221"/>
      <c r="PKE163" s="221"/>
      <c r="PKF163" s="221"/>
      <c r="PKG163" s="221"/>
      <c r="PKH163" s="221"/>
      <c r="PKI163" s="221"/>
      <c r="PKJ163" s="221"/>
      <c r="PKK163" s="221"/>
      <c r="PKL163" s="221"/>
      <c r="PKM163" s="221"/>
      <c r="PKN163" s="221"/>
      <c r="PKO163" s="221"/>
      <c r="PKP163" s="221"/>
      <c r="PKQ163" s="221"/>
      <c r="PKR163" s="221"/>
      <c r="PKS163" s="221"/>
      <c r="PKT163" s="221"/>
      <c r="PKU163" s="221"/>
      <c r="PKV163" s="221"/>
      <c r="PKW163" s="221"/>
      <c r="PKX163" s="221"/>
      <c r="PKY163" s="221"/>
      <c r="PKZ163" s="221"/>
      <c r="PLA163" s="221"/>
      <c r="PLB163" s="221"/>
      <c r="PLC163" s="221"/>
      <c r="PLD163" s="221"/>
      <c r="PLE163" s="221"/>
      <c r="PLF163" s="221"/>
      <c r="PLG163" s="221"/>
      <c r="PLH163" s="221"/>
      <c r="PLI163" s="221"/>
      <c r="PLJ163" s="221"/>
      <c r="PLK163" s="221"/>
      <c r="PLL163" s="221"/>
      <c r="PLM163" s="221"/>
      <c r="PLN163" s="221"/>
      <c r="PLO163" s="221"/>
      <c r="PLP163" s="221"/>
      <c r="PLQ163" s="221"/>
      <c r="PLR163" s="221"/>
      <c r="PLS163" s="221"/>
      <c r="PLT163" s="221"/>
      <c r="PLU163" s="221"/>
      <c r="PLV163" s="221"/>
      <c r="PLW163" s="221"/>
      <c r="PLX163" s="221"/>
      <c r="PLY163" s="221"/>
      <c r="PLZ163" s="221"/>
      <c r="PMA163" s="221"/>
      <c r="PMB163" s="221"/>
      <c r="PMC163" s="221"/>
      <c r="PMD163" s="221"/>
      <c r="PME163" s="221"/>
      <c r="PMF163" s="221"/>
      <c r="PMG163" s="221"/>
      <c r="PMH163" s="221"/>
      <c r="PMI163" s="221"/>
      <c r="PMJ163" s="221"/>
      <c r="PMK163" s="221"/>
      <c r="PML163" s="221"/>
      <c r="PMM163" s="221"/>
      <c r="PMN163" s="221"/>
      <c r="PMO163" s="221"/>
      <c r="PMP163" s="221"/>
      <c r="PMQ163" s="221"/>
      <c r="PMR163" s="221"/>
      <c r="PMS163" s="221"/>
      <c r="PMT163" s="221"/>
      <c r="PMU163" s="221"/>
      <c r="PMV163" s="221"/>
      <c r="PMW163" s="221"/>
      <c r="PMX163" s="221"/>
      <c r="PMY163" s="221"/>
      <c r="PMZ163" s="221"/>
      <c r="PNA163" s="221"/>
      <c r="PNB163" s="221"/>
      <c r="PNC163" s="221"/>
      <c r="PND163" s="221"/>
      <c r="PNE163" s="221"/>
      <c r="PNF163" s="221"/>
      <c r="PNG163" s="221"/>
      <c r="PNH163" s="221"/>
      <c r="PNI163" s="221"/>
      <c r="PNJ163" s="221"/>
      <c r="PNK163" s="221"/>
      <c r="PNL163" s="221"/>
      <c r="PNM163" s="221"/>
      <c r="PNN163" s="221"/>
      <c r="PNO163" s="221"/>
      <c r="PNP163" s="221"/>
      <c r="PNQ163" s="221"/>
      <c r="PNR163" s="221"/>
      <c r="PNS163" s="221"/>
      <c r="PNT163" s="221"/>
      <c r="PNU163" s="221"/>
      <c r="PNV163" s="221"/>
      <c r="PNW163" s="221"/>
      <c r="PNX163" s="221"/>
      <c r="PNY163" s="221"/>
      <c r="PNZ163" s="221"/>
      <c r="POA163" s="221"/>
      <c r="POB163" s="221"/>
      <c r="POC163" s="221"/>
      <c r="POD163" s="221"/>
      <c r="POE163" s="221"/>
      <c r="POF163" s="221"/>
      <c r="POG163" s="221"/>
      <c r="POH163" s="221"/>
      <c r="POI163" s="221"/>
      <c r="POJ163" s="221"/>
      <c r="POK163" s="221"/>
      <c r="POL163" s="221"/>
      <c r="POM163" s="221"/>
      <c r="PON163" s="221"/>
      <c r="POO163" s="221"/>
      <c r="POP163" s="221"/>
      <c r="POQ163" s="221"/>
      <c r="POR163" s="221"/>
      <c r="POS163" s="221"/>
      <c r="POT163" s="221"/>
      <c r="POU163" s="221"/>
      <c r="POV163" s="221"/>
      <c r="POW163" s="221"/>
      <c r="POX163" s="221"/>
      <c r="POY163" s="221"/>
      <c r="POZ163" s="221"/>
      <c r="PPA163" s="221"/>
      <c r="PPB163" s="221"/>
      <c r="PPC163" s="221"/>
      <c r="PPD163" s="221"/>
      <c r="PPE163" s="221"/>
      <c r="PPF163" s="221"/>
      <c r="PPG163" s="221"/>
      <c r="PPH163" s="221"/>
      <c r="PPI163" s="221"/>
      <c r="PPJ163" s="221"/>
      <c r="PPK163" s="221"/>
      <c r="PPL163" s="221"/>
      <c r="PPM163" s="221"/>
      <c r="PPN163" s="221"/>
      <c r="PPO163" s="221"/>
      <c r="PPP163" s="221"/>
      <c r="PPQ163" s="221"/>
      <c r="PPR163" s="221"/>
      <c r="PPS163" s="221"/>
      <c r="PPT163" s="221"/>
      <c r="PPU163" s="221"/>
      <c r="PPV163" s="221"/>
      <c r="PPW163" s="221"/>
      <c r="PPX163" s="221"/>
      <c r="PPY163" s="221"/>
      <c r="PPZ163" s="221"/>
      <c r="PQA163" s="221"/>
      <c r="PQB163" s="221"/>
      <c r="PQC163" s="221"/>
      <c r="PQD163" s="221"/>
      <c r="PQE163" s="221"/>
      <c r="PQF163" s="221"/>
      <c r="PQG163" s="221"/>
      <c r="PQH163" s="221"/>
      <c r="PQI163" s="221"/>
      <c r="PQJ163" s="221"/>
      <c r="PQK163" s="221"/>
      <c r="PQL163" s="221"/>
      <c r="PQM163" s="221"/>
      <c r="PQN163" s="221"/>
      <c r="PQO163" s="221"/>
      <c r="PQP163" s="221"/>
      <c r="PQQ163" s="221"/>
      <c r="PQR163" s="221"/>
      <c r="PQS163" s="221"/>
      <c r="PQT163" s="221"/>
      <c r="PQU163" s="221"/>
      <c r="PQV163" s="221"/>
      <c r="PQW163" s="221"/>
      <c r="PQX163" s="221"/>
      <c r="PQY163" s="221"/>
      <c r="PQZ163" s="221"/>
      <c r="PRA163" s="221"/>
      <c r="PRB163" s="221"/>
      <c r="PRC163" s="221"/>
      <c r="PRD163" s="221"/>
      <c r="PRE163" s="221"/>
      <c r="PRF163" s="221"/>
      <c r="PRG163" s="221"/>
      <c r="PRH163" s="221"/>
      <c r="PRI163" s="221"/>
      <c r="PRJ163" s="221"/>
      <c r="PRK163" s="221"/>
      <c r="PRL163" s="221"/>
      <c r="PRM163" s="221"/>
      <c r="PRN163" s="221"/>
      <c r="PRO163" s="221"/>
      <c r="PRP163" s="221"/>
      <c r="PRQ163" s="221"/>
      <c r="PRR163" s="221"/>
      <c r="PRS163" s="221"/>
      <c r="PRT163" s="221"/>
      <c r="PRU163" s="221"/>
      <c r="PRV163" s="221"/>
      <c r="PRW163" s="221"/>
      <c r="PRX163" s="221"/>
      <c r="PRY163" s="221"/>
      <c r="PRZ163" s="221"/>
      <c r="PSA163" s="221"/>
      <c r="PSB163" s="221"/>
      <c r="PSC163" s="221"/>
      <c r="PSD163" s="221"/>
      <c r="PSE163" s="221"/>
      <c r="PSF163" s="221"/>
      <c r="PSG163" s="221"/>
      <c r="PSH163" s="221"/>
      <c r="PSI163" s="221"/>
      <c r="PSJ163" s="221"/>
      <c r="PSK163" s="221"/>
      <c r="PSL163" s="221"/>
      <c r="PSM163" s="221"/>
      <c r="PSN163" s="221"/>
      <c r="PSO163" s="221"/>
      <c r="PSP163" s="221"/>
      <c r="PSQ163" s="221"/>
      <c r="PSR163" s="221"/>
      <c r="PSS163" s="221"/>
      <c r="PST163" s="221"/>
      <c r="PSU163" s="221"/>
      <c r="PSV163" s="221"/>
      <c r="PSW163" s="221"/>
      <c r="PSX163" s="221"/>
      <c r="PSY163" s="221"/>
      <c r="PSZ163" s="221"/>
      <c r="PTA163" s="221"/>
      <c r="PTB163" s="221"/>
      <c r="PTC163" s="221"/>
      <c r="PTD163" s="221"/>
      <c r="PTE163" s="221"/>
      <c r="PTF163" s="221"/>
      <c r="PTG163" s="221"/>
      <c r="PTH163" s="221"/>
      <c r="PTI163" s="221"/>
      <c r="PTJ163" s="221"/>
      <c r="PTK163" s="221"/>
      <c r="PTL163" s="221"/>
      <c r="PTM163" s="221"/>
      <c r="PTN163" s="221"/>
      <c r="PTO163" s="221"/>
      <c r="PTP163" s="221"/>
      <c r="PTQ163" s="221"/>
      <c r="PTR163" s="221"/>
      <c r="PTS163" s="221"/>
      <c r="PTT163" s="221"/>
      <c r="PTU163" s="221"/>
      <c r="PTV163" s="221"/>
      <c r="PTW163" s="221"/>
      <c r="PTX163" s="221"/>
      <c r="PTY163" s="221"/>
      <c r="PTZ163" s="221"/>
      <c r="PUA163" s="221"/>
      <c r="PUB163" s="221"/>
      <c r="PUC163" s="221"/>
      <c r="PUD163" s="221"/>
      <c r="PUE163" s="221"/>
      <c r="PUF163" s="221"/>
      <c r="PUG163" s="221"/>
      <c r="PUH163" s="221"/>
      <c r="PUI163" s="221"/>
      <c r="PUJ163" s="221"/>
      <c r="PUK163" s="221"/>
      <c r="PUL163" s="221"/>
      <c r="PUM163" s="221"/>
      <c r="PUN163" s="221"/>
      <c r="PUO163" s="221"/>
      <c r="PUP163" s="221"/>
      <c r="PUQ163" s="221"/>
      <c r="PUR163" s="221"/>
      <c r="PUS163" s="221"/>
      <c r="PUT163" s="221"/>
      <c r="PUU163" s="221"/>
      <c r="PUV163" s="221"/>
      <c r="PUW163" s="221"/>
      <c r="PUX163" s="221"/>
      <c r="PUY163" s="221"/>
      <c r="PUZ163" s="221"/>
      <c r="PVA163" s="221"/>
      <c r="PVB163" s="221"/>
      <c r="PVC163" s="221"/>
      <c r="PVD163" s="221"/>
      <c r="PVE163" s="221"/>
      <c r="PVF163" s="221"/>
      <c r="PVG163" s="221"/>
      <c r="PVH163" s="221"/>
      <c r="PVI163" s="221"/>
      <c r="PVJ163" s="221"/>
      <c r="PVK163" s="221"/>
      <c r="PVL163" s="221"/>
      <c r="PVM163" s="221"/>
      <c r="PVN163" s="221"/>
      <c r="PVO163" s="221"/>
      <c r="PVP163" s="221"/>
      <c r="PVQ163" s="221"/>
      <c r="PVR163" s="221"/>
      <c r="PVS163" s="221"/>
      <c r="PVT163" s="221"/>
      <c r="PVU163" s="221"/>
      <c r="PVV163" s="221"/>
      <c r="PVW163" s="221"/>
      <c r="PVX163" s="221"/>
      <c r="PVY163" s="221"/>
      <c r="PVZ163" s="221"/>
      <c r="PWA163" s="221"/>
      <c r="PWB163" s="221"/>
      <c r="PWC163" s="221"/>
      <c r="PWD163" s="221"/>
      <c r="PWE163" s="221"/>
      <c r="PWF163" s="221"/>
      <c r="PWG163" s="221"/>
      <c r="PWH163" s="221"/>
      <c r="PWI163" s="221"/>
      <c r="PWJ163" s="221"/>
      <c r="PWK163" s="221"/>
      <c r="PWL163" s="221"/>
      <c r="PWM163" s="221"/>
      <c r="PWN163" s="221"/>
      <c r="PWO163" s="221"/>
      <c r="PWP163" s="221"/>
      <c r="PWQ163" s="221"/>
      <c r="PWR163" s="221"/>
      <c r="PWS163" s="221"/>
      <c r="PWT163" s="221"/>
      <c r="PWU163" s="221"/>
      <c r="PWV163" s="221"/>
      <c r="PWW163" s="221"/>
      <c r="PWX163" s="221"/>
      <c r="PWY163" s="221"/>
      <c r="PWZ163" s="221"/>
      <c r="PXA163" s="221"/>
      <c r="PXB163" s="221"/>
      <c r="PXC163" s="221"/>
      <c r="PXD163" s="221"/>
      <c r="PXE163" s="221"/>
      <c r="PXF163" s="221"/>
      <c r="PXG163" s="221"/>
      <c r="PXH163" s="221"/>
      <c r="PXI163" s="221"/>
      <c r="PXJ163" s="221"/>
      <c r="PXK163" s="221"/>
      <c r="PXL163" s="221"/>
      <c r="PXM163" s="221"/>
      <c r="PXN163" s="221"/>
      <c r="PXO163" s="221"/>
      <c r="PXP163" s="221"/>
      <c r="PXQ163" s="221"/>
      <c r="PXR163" s="221"/>
      <c r="PXS163" s="221"/>
      <c r="PXT163" s="221"/>
      <c r="PXU163" s="221"/>
      <c r="PXV163" s="221"/>
      <c r="PXW163" s="221"/>
      <c r="PXX163" s="221"/>
      <c r="PXY163" s="221"/>
      <c r="PXZ163" s="221"/>
      <c r="PYA163" s="221"/>
      <c r="PYB163" s="221"/>
      <c r="PYC163" s="221"/>
      <c r="PYD163" s="221"/>
      <c r="PYE163" s="221"/>
      <c r="PYF163" s="221"/>
      <c r="PYG163" s="221"/>
      <c r="PYH163" s="221"/>
      <c r="PYI163" s="221"/>
      <c r="PYJ163" s="221"/>
      <c r="PYK163" s="221"/>
      <c r="PYL163" s="221"/>
      <c r="PYM163" s="221"/>
      <c r="PYN163" s="221"/>
      <c r="PYO163" s="221"/>
      <c r="PYP163" s="221"/>
      <c r="PYQ163" s="221"/>
      <c r="PYR163" s="221"/>
      <c r="PYS163" s="221"/>
      <c r="PYT163" s="221"/>
      <c r="PYU163" s="221"/>
      <c r="PYV163" s="221"/>
      <c r="PYW163" s="221"/>
      <c r="PYX163" s="221"/>
      <c r="PYY163" s="221"/>
      <c r="PYZ163" s="221"/>
      <c r="PZA163" s="221"/>
      <c r="PZB163" s="221"/>
      <c r="PZC163" s="221"/>
      <c r="PZD163" s="221"/>
      <c r="PZE163" s="221"/>
      <c r="PZF163" s="221"/>
      <c r="PZG163" s="221"/>
      <c r="PZH163" s="221"/>
      <c r="PZI163" s="221"/>
      <c r="PZJ163" s="221"/>
      <c r="PZK163" s="221"/>
      <c r="PZL163" s="221"/>
      <c r="PZM163" s="221"/>
      <c r="PZN163" s="221"/>
      <c r="PZO163" s="221"/>
      <c r="PZP163" s="221"/>
      <c r="PZQ163" s="221"/>
      <c r="PZR163" s="221"/>
      <c r="PZS163" s="221"/>
      <c r="PZT163" s="221"/>
      <c r="PZU163" s="221"/>
      <c r="PZV163" s="221"/>
      <c r="PZW163" s="221"/>
      <c r="PZX163" s="221"/>
      <c r="PZY163" s="221"/>
      <c r="PZZ163" s="221"/>
      <c r="QAA163" s="221"/>
      <c r="QAB163" s="221"/>
      <c r="QAC163" s="221"/>
      <c r="QAD163" s="221"/>
      <c r="QAE163" s="221"/>
      <c r="QAF163" s="221"/>
      <c r="QAG163" s="221"/>
      <c r="QAH163" s="221"/>
      <c r="QAI163" s="221"/>
      <c r="QAJ163" s="221"/>
      <c r="QAK163" s="221"/>
      <c r="QAL163" s="221"/>
      <c r="QAM163" s="221"/>
      <c r="QAN163" s="221"/>
      <c r="QAO163" s="221"/>
      <c r="QAP163" s="221"/>
      <c r="QAQ163" s="221"/>
      <c r="QAR163" s="221"/>
      <c r="QAS163" s="221"/>
      <c r="QAT163" s="221"/>
      <c r="QAU163" s="221"/>
      <c r="QAV163" s="221"/>
      <c r="QAW163" s="221"/>
      <c r="QAX163" s="221"/>
      <c r="QAY163" s="221"/>
      <c r="QAZ163" s="221"/>
      <c r="QBA163" s="221"/>
      <c r="QBB163" s="221"/>
      <c r="QBC163" s="221"/>
      <c r="QBD163" s="221"/>
      <c r="QBE163" s="221"/>
      <c r="QBF163" s="221"/>
      <c r="QBG163" s="221"/>
      <c r="QBH163" s="221"/>
      <c r="QBI163" s="221"/>
      <c r="QBJ163" s="221"/>
      <c r="QBK163" s="221"/>
      <c r="QBL163" s="221"/>
      <c r="QBM163" s="221"/>
      <c r="QBN163" s="221"/>
      <c r="QBO163" s="221"/>
      <c r="QBP163" s="221"/>
      <c r="QBQ163" s="221"/>
      <c r="QBR163" s="221"/>
      <c r="QBS163" s="221"/>
      <c r="QBT163" s="221"/>
      <c r="QBU163" s="221"/>
      <c r="QBV163" s="221"/>
      <c r="QBW163" s="221"/>
      <c r="QBX163" s="221"/>
      <c r="QBY163" s="221"/>
      <c r="QBZ163" s="221"/>
      <c r="QCA163" s="221"/>
      <c r="QCB163" s="221"/>
      <c r="QCC163" s="221"/>
      <c r="QCD163" s="221"/>
      <c r="QCE163" s="221"/>
      <c r="QCF163" s="221"/>
      <c r="QCG163" s="221"/>
      <c r="QCH163" s="221"/>
      <c r="QCI163" s="221"/>
      <c r="QCJ163" s="221"/>
      <c r="QCK163" s="221"/>
      <c r="QCL163" s="221"/>
      <c r="QCM163" s="221"/>
      <c r="QCN163" s="221"/>
      <c r="QCO163" s="221"/>
      <c r="QCP163" s="221"/>
      <c r="QCQ163" s="221"/>
      <c r="QCR163" s="221"/>
      <c r="QCS163" s="221"/>
      <c r="QCT163" s="221"/>
      <c r="QCU163" s="221"/>
      <c r="QCV163" s="221"/>
      <c r="QCW163" s="221"/>
      <c r="QCX163" s="221"/>
      <c r="QCY163" s="221"/>
      <c r="QCZ163" s="221"/>
      <c r="QDA163" s="221"/>
      <c r="QDB163" s="221"/>
      <c r="QDC163" s="221"/>
      <c r="QDD163" s="221"/>
      <c r="QDE163" s="221"/>
      <c r="QDF163" s="221"/>
      <c r="QDG163" s="221"/>
      <c r="QDH163" s="221"/>
      <c r="QDI163" s="221"/>
      <c r="QDJ163" s="221"/>
      <c r="QDK163" s="221"/>
      <c r="QDL163" s="221"/>
      <c r="QDM163" s="221"/>
      <c r="QDN163" s="221"/>
      <c r="QDO163" s="221"/>
      <c r="QDP163" s="221"/>
      <c r="QDQ163" s="221"/>
      <c r="QDR163" s="221"/>
      <c r="QDS163" s="221"/>
      <c r="QDT163" s="221"/>
      <c r="QDU163" s="221"/>
      <c r="QDV163" s="221"/>
      <c r="QDW163" s="221"/>
      <c r="QDX163" s="221"/>
      <c r="QDY163" s="221"/>
      <c r="QDZ163" s="221"/>
      <c r="QEA163" s="221"/>
      <c r="QEB163" s="221"/>
      <c r="QEC163" s="221"/>
      <c r="QED163" s="221"/>
      <c r="QEE163" s="221"/>
      <c r="QEF163" s="221"/>
      <c r="QEG163" s="221"/>
      <c r="QEH163" s="221"/>
      <c r="QEI163" s="221"/>
      <c r="QEJ163" s="221"/>
      <c r="QEK163" s="221"/>
      <c r="QEL163" s="221"/>
      <c r="QEM163" s="221"/>
      <c r="QEN163" s="221"/>
      <c r="QEO163" s="221"/>
      <c r="QEP163" s="221"/>
      <c r="QEQ163" s="221"/>
      <c r="QER163" s="221"/>
      <c r="QES163" s="221"/>
      <c r="QET163" s="221"/>
      <c r="QEU163" s="221"/>
      <c r="QEV163" s="221"/>
      <c r="QEW163" s="221"/>
      <c r="QEX163" s="221"/>
      <c r="QEY163" s="221"/>
      <c r="QEZ163" s="221"/>
      <c r="QFA163" s="221"/>
      <c r="QFB163" s="221"/>
      <c r="QFC163" s="221"/>
      <c r="QFD163" s="221"/>
      <c r="QFE163" s="221"/>
      <c r="QFF163" s="221"/>
      <c r="QFG163" s="221"/>
      <c r="QFH163" s="221"/>
      <c r="QFI163" s="221"/>
      <c r="QFJ163" s="221"/>
      <c r="QFK163" s="221"/>
      <c r="QFL163" s="221"/>
      <c r="QFM163" s="221"/>
      <c r="QFN163" s="221"/>
      <c r="QFO163" s="221"/>
      <c r="QFP163" s="221"/>
      <c r="QFQ163" s="221"/>
      <c r="QFR163" s="221"/>
      <c r="QFS163" s="221"/>
      <c r="QFT163" s="221"/>
      <c r="QFU163" s="221"/>
      <c r="QFV163" s="221"/>
      <c r="QFW163" s="221"/>
      <c r="QFX163" s="221"/>
      <c r="QFY163" s="221"/>
      <c r="QFZ163" s="221"/>
      <c r="QGA163" s="221"/>
      <c r="QGB163" s="221"/>
      <c r="QGC163" s="221"/>
      <c r="QGD163" s="221"/>
      <c r="QGE163" s="221"/>
      <c r="QGF163" s="221"/>
      <c r="QGG163" s="221"/>
      <c r="QGH163" s="221"/>
      <c r="QGI163" s="221"/>
      <c r="QGJ163" s="221"/>
      <c r="QGK163" s="221"/>
      <c r="QGL163" s="221"/>
      <c r="QGM163" s="221"/>
      <c r="QGN163" s="221"/>
      <c r="QGO163" s="221"/>
      <c r="QGP163" s="221"/>
      <c r="QGQ163" s="221"/>
      <c r="QGR163" s="221"/>
      <c r="QGS163" s="221"/>
      <c r="QGT163" s="221"/>
      <c r="QGU163" s="221"/>
      <c r="QGV163" s="221"/>
      <c r="QGW163" s="221"/>
      <c r="QGX163" s="221"/>
      <c r="QGY163" s="221"/>
      <c r="QGZ163" s="221"/>
      <c r="QHA163" s="221"/>
      <c r="QHB163" s="221"/>
      <c r="QHC163" s="221"/>
      <c r="QHD163" s="221"/>
      <c r="QHE163" s="221"/>
      <c r="QHF163" s="221"/>
      <c r="QHG163" s="221"/>
      <c r="QHH163" s="221"/>
      <c r="QHI163" s="221"/>
      <c r="QHJ163" s="221"/>
      <c r="QHK163" s="221"/>
      <c r="QHL163" s="221"/>
      <c r="QHM163" s="221"/>
      <c r="QHN163" s="221"/>
      <c r="QHO163" s="221"/>
      <c r="QHP163" s="221"/>
      <c r="QHQ163" s="221"/>
      <c r="QHR163" s="221"/>
      <c r="QHS163" s="221"/>
      <c r="QHT163" s="221"/>
      <c r="QHU163" s="221"/>
      <c r="QHV163" s="221"/>
      <c r="QHW163" s="221"/>
      <c r="QHX163" s="221"/>
      <c r="QHY163" s="221"/>
      <c r="QHZ163" s="221"/>
      <c r="QIA163" s="221"/>
      <c r="QIB163" s="221"/>
      <c r="QIC163" s="221"/>
      <c r="QID163" s="221"/>
      <c r="QIE163" s="221"/>
      <c r="QIF163" s="221"/>
      <c r="QIG163" s="221"/>
      <c r="QIH163" s="221"/>
      <c r="QII163" s="221"/>
      <c r="QIJ163" s="221"/>
      <c r="QIK163" s="221"/>
      <c r="QIL163" s="221"/>
      <c r="QIM163" s="221"/>
      <c r="QIN163" s="221"/>
      <c r="QIO163" s="221"/>
      <c r="QIP163" s="221"/>
      <c r="QIQ163" s="221"/>
      <c r="QIR163" s="221"/>
      <c r="QIS163" s="221"/>
      <c r="QIT163" s="221"/>
      <c r="QIU163" s="221"/>
      <c r="QIV163" s="221"/>
      <c r="QIW163" s="221"/>
      <c r="QIX163" s="221"/>
      <c r="QIY163" s="221"/>
      <c r="QIZ163" s="221"/>
      <c r="QJA163" s="221"/>
      <c r="QJB163" s="221"/>
      <c r="QJC163" s="221"/>
      <c r="QJD163" s="221"/>
      <c r="QJE163" s="221"/>
      <c r="QJF163" s="221"/>
      <c r="QJG163" s="221"/>
      <c r="QJH163" s="221"/>
      <c r="QJI163" s="221"/>
      <c r="QJJ163" s="221"/>
      <c r="QJK163" s="221"/>
      <c r="QJL163" s="221"/>
      <c r="QJM163" s="221"/>
      <c r="QJN163" s="221"/>
      <c r="QJO163" s="221"/>
      <c r="QJP163" s="221"/>
      <c r="QJQ163" s="221"/>
      <c r="QJR163" s="221"/>
      <c r="QJS163" s="221"/>
      <c r="QJT163" s="221"/>
      <c r="QJU163" s="221"/>
      <c r="QJV163" s="221"/>
      <c r="QJW163" s="221"/>
      <c r="QJX163" s="221"/>
      <c r="QJY163" s="221"/>
      <c r="QJZ163" s="221"/>
      <c r="QKA163" s="221"/>
      <c r="QKB163" s="221"/>
      <c r="QKC163" s="221"/>
      <c r="QKD163" s="221"/>
      <c r="QKE163" s="221"/>
      <c r="QKF163" s="221"/>
      <c r="QKG163" s="221"/>
      <c r="QKH163" s="221"/>
      <c r="QKI163" s="221"/>
      <c r="QKJ163" s="221"/>
      <c r="QKK163" s="221"/>
      <c r="QKL163" s="221"/>
      <c r="QKM163" s="221"/>
      <c r="QKN163" s="221"/>
      <c r="QKO163" s="221"/>
      <c r="QKP163" s="221"/>
      <c r="QKQ163" s="221"/>
      <c r="QKR163" s="221"/>
      <c r="QKS163" s="221"/>
      <c r="QKT163" s="221"/>
      <c r="QKU163" s="221"/>
      <c r="QKV163" s="221"/>
      <c r="QKW163" s="221"/>
      <c r="QKX163" s="221"/>
      <c r="QKY163" s="221"/>
      <c r="QKZ163" s="221"/>
      <c r="QLA163" s="221"/>
      <c r="QLB163" s="221"/>
      <c r="QLC163" s="221"/>
      <c r="QLD163" s="221"/>
      <c r="QLE163" s="221"/>
      <c r="QLF163" s="221"/>
      <c r="QLG163" s="221"/>
      <c r="QLH163" s="221"/>
      <c r="QLI163" s="221"/>
      <c r="QLJ163" s="221"/>
      <c r="QLK163" s="221"/>
      <c r="QLL163" s="221"/>
      <c r="QLM163" s="221"/>
      <c r="QLN163" s="221"/>
      <c r="QLO163" s="221"/>
      <c r="QLP163" s="221"/>
      <c r="QLQ163" s="221"/>
      <c r="QLR163" s="221"/>
      <c r="QLS163" s="221"/>
      <c r="QLT163" s="221"/>
      <c r="QLU163" s="221"/>
      <c r="QLV163" s="221"/>
      <c r="QLW163" s="221"/>
      <c r="QLX163" s="221"/>
      <c r="QLY163" s="221"/>
      <c r="QLZ163" s="221"/>
      <c r="QMA163" s="221"/>
      <c r="QMB163" s="221"/>
      <c r="QMC163" s="221"/>
      <c r="QMD163" s="221"/>
      <c r="QME163" s="221"/>
      <c r="QMF163" s="221"/>
      <c r="QMG163" s="221"/>
      <c r="QMH163" s="221"/>
      <c r="QMI163" s="221"/>
      <c r="QMJ163" s="221"/>
      <c r="QMK163" s="221"/>
      <c r="QML163" s="221"/>
      <c r="QMM163" s="221"/>
      <c r="QMN163" s="221"/>
      <c r="QMO163" s="221"/>
      <c r="QMP163" s="221"/>
      <c r="QMQ163" s="221"/>
      <c r="QMR163" s="221"/>
      <c r="QMS163" s="221"/>
      <c r="QMT163" s="221"/>
      <c r="QMU163" s="221"/>
      <c r="QMV163" s="221"/>
      <c r="QMW163" s="221"/>
      <c r="QMX163" s="221"/>
      <c r="QMY163" s="221"/>
      <c r="QMZ163" s="221"/>
      <c r="QNA163" s="221"/>
      <c r="QNB163" s="221"/>
      <c r="QNC163" s="221"/>
      <c r="QND163" s="221"/>
      <c r="QNE163" s="221"/>
      <c r="QNF163" s="221"/>
      <c r="QNG163" s="221"/>
      <c r="QNH163" s="221"/>
      <c r="QNI163" s="221"/>
      <c r="QNJ163" s="221"/>
      <c r="QNK163" s="221"/>
      <c r="QNL163" s="221"/>
      <c r="QNM163" s="221"/>
      <c r="QNN163" s="221"/>
      <c r="QNO163" s="221"/>
      <c r="QNP163" s="221"/>
      <c r="QNQ163" s="221"/>
      <c r="QNR163" s="221"/>
      <c r="QNS163" s="221"/>
      <c r="QNT163" s="221"/>
      <c r="QNU163" s="221"/>
      <c r="QNV163" s="221"/>
      <c r="QNW163" s="221"/>
      <c r="QNX163" s="221"/>
      <c r="QNY163" s="221"/>
      <c r="QNZ163" s="221"/>
      <c r="QOA163" s="221"/>
      <c r="QOB163" s="221"/>
      <c r="QOC163" s="221"/>
      <c r="QOD163" s="221"/>
      <c r="QOE163" s="221"/>
      <c r="QOF163" s="221"/>
      <c r="QOG163" s="221"/>
      <c r="QOH163" s="221"/>
      <c r="QOI163" s="221"/>
      <c r="QOJ163" s="221"/>
      <c r="QOK163" s="221"/>
      <c r="QOL163" s="221"/>
      <c r="QOM163" s="221"/>
      <c r="QON163" s="221"/>
      <c r="QOO163" s="221"/>
      <c r="QOP163" s="221"/>
      <c r="QOQ163" s="221"/>
      <c r="QOR163" s="221"/>
      <c r="QOS163" s="221"/>
      <c r="QOT163" s="221"/>
      <c r="QOU163" s="221"/>
      <c r="QOV163" s="221"/>
      <c r="QOW163" s="221"/>
      <c r="QOX163" s="221"/>
      <c r="QOY163" s="221"/>
      <c r="QOZ163" s="221"/>
      <c r="QPA163" s="221"/>
      <c r="QPB163" s="221"/>
      <c r="QPC163" s="221"/>
      <c r="QPD163" s="221"/>
      <c r="QPE163" s="221"/>
      <c r="QPF163" s="221"/>
      <c r="QPG163" s="221"/>
      <c r="QPH163" s="221"/>
      <c r="QPI163" s="221"/>
      <c r="QPJ163" s="221"/>
      <c r="QPK163" s="221"/>
      <c r="QPL163" s="221"/>
      <c r="QPM163" s="221"/>
      <c r="QPN163" s="221"/>
      <c r="QPO163" s="221"/>
      <c r="QPP163" s="221"/>
      <c r="QPQ163" s="221"/>
      <c r="QPR163" s="221"/>
      <c r="QPS163" s="221"/>
      <c r="QPT163" s="221"/>
      <c r="QPU163" s="221"/>
      <c r="QPV163" s="221"/>
      <c r="QPW163" s="221"/>
      <c r="QPX163" s="221"/>
      <c r="QPY163" s="221"/>
      <c r="QPZ163" s="221"/>
      <c r="QQA163" s="221"/>
      <c r="QQB163" s="221"/>
      <c r="QQC163" s="221"/>
      <c r="QQD163" s="221"/>
      <c r="QQE163" s="221"/>
      <c r="QQF163" s="221"/>
      <c r="QQG163" s="221"/>
      <c r="QQH163" s="221"/>
      <c r="QQI163" s="221"/>
      <c r="QQJ163" s="221"/>
      <c r="QQK163" s="221"/>
      <c r="QQL163" s="221"/>
      <c r="QQM163" s="221"/>
      <c r="QQN163" s="221"/>
      <c r="QQO163" s="221"/>
      <c r="QQP163" s="221"/>
      <c r="QQQ163" s="221"/>
      <c r="QQR163" s="221"/>
      <c r="QQS163" s="221"/>
      <c r="QQT163" s="221"/>
      <c r="QQU163" s="221"/>
      <c r="QQV163" s="221"/>
      <c r="QQW163" s="221"/>
      <c r="QQX163" s="221"/>
      <c r="QQY163" s="221"/>
      <c r="QQZ163" s="221"/>
      <c r="QRA163" s="221"/>
      <c r="QRB163" s="221"/>
      <c r="QRC163" s="221"/>
      <c r="QRD163" s="221"/>
      <c r="QRE163" s="221"/>
      <c r="QRF163" s="221"/>
      <c r="QRG163" s="221"/>
      <c r="QRH163" s="221"/>
      <c r="QRI163" s="221"/>
      <c r="QRJ163" s="221"/>
      <c r="QRK163" s="221"/>
      <c r="QRL163" s="221"/>
      <c r="QRM163" s="221"/>
      <c r="QRN163" s="221"/>
      <c r="QRO163" s="221"/>
      <c r="QRP163" s="221"/>
      <c r="QRQ163" s="221"/>
      <c r="QRR163" s="221"/>
      <c r="QRS163" s="221"/>
      <c r="QRT163" s="221"/>
      <c r="QRU163" s="221"/>
      <c r="QRV163" s="221"/>
      <c r="QRW163" s="221"/>
      <c r="QRX163" s="221"/>
      <c r="QRY163" s="221"/>
      <c r="QRZ163" s="221"/>
      <c r="QSA163" s="221"/>
      <c r="QSB163" s="221"/>
      <c r="QSC163" s="221"/>
      <c r="QSD163" s="221"/>
      <c r="QSE163" s="221"/>
      <c r="QSF163" s="221"/>
      <c r="QSG163" s="221"/>
      <c r="QSH163" s="221"/>
      <c r="QSI163" s="221"/>
      <c r="QSJ163" s="221"/>
      <c r="QSK163" s="221"/>
      <c r="QSL163" s="221"/>
      <c r="QSM163" s="221"/>
      <c r="QSN163" s="221"/>
      <c r="QSO163" s="221"/>
      <c r="QSP163" s="221"/>
      <c r="QSQ163" s="221"/>
      <c r="QSR163" s="221"/>
      <c r="QSS163" s="221"/>
      <c r="QST163" s="221"/>
      <c r="QSU163" s="221"/>
      <c r="QSV163" s="221"/>
      <c r="QSW163" s="221"/>
      <c r="QSX163" s="221"/>
      <c r="QSY163" s="221"/>
      <c r="QSZ163" s="221"/>
      <c r="QTA163" s="221"/>
      <c r="QTB163" s="221"/>
      <c r="QTC163" s="221"/>
      <c r="QTD163" s="221"/>
      <c r="QTE163" s="221"/>
      <c r="QTF163" s="221"/>
      <c r="QTG163" s="221"/>
      <c r="QTH163" s="221"/>
      <c r="QTI163" s="221"/>
      <c r="QTJ163" s="221"/>
      <c r="QTK163" s="221"/>
      <c r="QTL163" s="221"/>
      <c r="QTM163" s="221"/>
      <c r="QTN163" s="221"/>
      <c r="QTO163" s="221"/>
      <c r="QTP163" s="221"/>
      <c r="QTQ163" s="221"/>
      <c r="QTR163" s="221"/>
      <c r="QTS163" s="221"/>
      <c r="QTT163" s="221"/>
      <c r="QTU163" s="221"/>
      <c r="QTV163" s="221"/>
      <c r="QTW163" s="221"/>
      <c r="QTX163" s="221"/>
      <c r="QTY163" s="221"/>
      <c r="QTZ163" s="221"/>
      <c r="QUA163" s="221"/>
      <c r="QUB163" s="221"/>
      <c r="QUC163" s="221"/>
      <c r="QUD163" s="221"/>
      <c r="QUE163" s="221"/>
      <c r="QUF163" s="221"/>
      <c r="QUG163" s="221"/>
      <c r="QUH163" s="221"/>
      <c r="QUI163" s="221"/>
      <c r="QUJ163" s="221"/>
      <c r="QUK163" s="221"/>
      <c r="QUL163" s="221"/>
      <c r="QUM163" s="221"/>
      <c r="QUN163" s="221"/>
      <c r="QUO163" s="221"/>
      <c r="QUP163" s="221"/>
      <c r="QUQ163" s="221"/>
      <c r="QUR163" s="221"/>
      <c r="QUS163" s="221"/>
      <c r="QUT163" s="221"/>
      <c r="QUU163" s="221"/>
      <c r="QUV163" s="221"/>
      <c r="QUW163" s="221"/>
      <c r="QUX163" s="221"/>
      <c r="QUY163" s="221"/>
      <c r="QUZ163" s="221"/>
      <c r="QVA163" s="221"/>
      <c r="QVB163" s="221"/>
      <c r="QVC163" s="221"/>
      <c r="QVD163" s="221"/>
      <c r="QVE163" s="221"/>
      <c r="QVF163" s="221"/>
      <c r="QVG163" s="221"/>
      <c r="QVH163" s="221"/>
      <c r="QVI163" s="221"/>
      <c r="QVJ163" s="221"/>
      <c r="QVK163" s="221"/>
      <c r="QVL163" s="221"/>
      <c r="QVM163" s="221"/>
      <c r="QVN163" s="221"/>
      <c r="QVO163" s="221"/>
      <c r="QVP163" s="221"/>
      <c r="QVQ163" s="221"/>
      <c r="QVR163" s="221"/>
      <c r="QVS163" s="221"/>
      <c r="QVT163" s="221"/>
      <c r="QVU163" s="221"/>
      <c r="QVV163" s="221"/>
      <c r="QVW163" s="221"/>
      <c r="QVX163" s="221"/>
      <c r="QVY163" s="221"/>
      <c r="QVZ163" s="221"/>
      <c r="QWA163" s="221"/>
      <c r="QWB163" s="221"/>
      <c r="QWC163" s="221"/>
      <c r="QWD163" s="221"/>
      <c r="QWE163" s="221"/>
      <c r="QWF163" s="221"/>
      <c r="QWG163" s="221"/>
      <c r="QWH163" s="221"/>
      <c r="QWI163" s="221"/>
      <c r="QWJ163" s="221"/>
      <c r="QWK163" s="221"/>
      <c r="QWL163" s="221"/>
      <c r="QWM163" s="221"/>
      <c r="QWN163" s="221"/>
      <c r="QWO163" s="221"/>
      <c r="QWP163" s="221"/>
      <c r="QWQ163" s="221"/>
      <c r="QWR163" s="221"/>
      <c r="QWS163" s="221"/>
      <c r="QWT163" s="221"/>
      <c r="QWU163" s="221"/>
      <c r="QWV163" s="221"/>
      <c r="QWW163" s="221"/>
      <c r="QWX163" s="221"/>
      <c r="QWY163" s="221"/>
      <c r="QWZ163" s="221"/>
      <c r="QXA163" s="221"/>
      <c r="QXB163" s="221"/>
      <c r="QXC163" s="221"/>
      <c r="QXD163" s="221"/>
      <c r="QXE163" s="221"/>
      <c r="QXF163" s="221"/>
      <c r="QXG163" s="221"/>
      <c r="QXH163" s="221"/>
      <c r="QXI163" s="221"/>
      <c r="QXJ163" s="221"/>
      <c r="QXK163" s="221"/>
      <c r="QXL163" s="221"/>
      <c r="QXM163" s="221"/>
      <c r="QXN163" s="221"/>
      <c r="QXO163" s="221"/>
      <c r="QXP163" s="221"/>
      <c r="QXQ163" s="221"/>
      <c r="QXR163" s="221"/>
      <c r="QXS163" s="221"/>
      <c r="QXT163" s="221"/>
      <c r="QXU163" s="221"/>
      <c r="QXV163" s="221"/>
      <c r="QXW163" s="221"/>
      <c r="QXX163" s="221"/>
      <c r="QXY163" s="221"/>
      <c r="QXZ163" s="221"/>
      <c r="QYA163" s="221"/>
      <c r="QYB163" s="221"/>
      <c r="QYC163" s="221"/>
      <c r="QYD163" s="221"/>
      <c r="QYE163" s="221"/>
      <c r="QYF163" s="221"/>
      <c r="QYG163" s="221"/>
      <c r="QYH163" s="221"/>
      <c r="QYI163" s="221"/>
      <c r="QYJ163" s="221"/>
      <c r="QYK163" s="221"/>
      <c r="QYL163" s="221"/>
      <c r="QYM163" s="221"/>
      <c r="QYN163" s="221"/>
      <c r="QYO163" s="221"/>
      <c r="QYP163" s="221"/>
      <c r="QYQ163" s="221"/>
      <c r="QYR163" s="221"/>
      <c r="QYS163" s="221"/>
      <c r="QYT163" s="221"/>
      <c r="QYU163" s="221"/>
      <c r="QYV163" s="221"/>
      <c r="QYW163" s="221"/>
      <c r="QYX163" s="221"/>
      <c r="QYY163" s="221"/>
      <c r="QYZ163" s="221"/>
      <c r="QZA163" s="221"/>
      <c r="QZB163" s="221"/>
      <c r="QZC163" s="221"/>
      <c r="QZD163" s="221"/>
      <c r="QZE163" s="221"/>
      <c r="QZF163" s="221"/>
      <c r="QZG163" s="221"/>
      <c r="QZH163" s="221"/>
      <c r="QZI163" s="221"/>
      <c r="QZJ163" s="221"/>
      <c r="QZK163" s="221"/>
      <c r="QZL163" s="221"/>
      <c r="QZM163" s="221"/>
      <c r="QZN163" s="221"/>
      <c r="QZO163" s="221"/>
      <c r="QZP163" s="221"/>
      <c r="QZQ163" s="221"/>
      <c r="QZR163" s="221"/>
      <c r="QZS163" s="221"/>
      <c r="QZT163" s="221"/>
      <c r="QZU163" s="221"/>
      <c r="QZV163" s="221"/>
      <c r="QZW163" s="221"/>
      <c r="QZX163" s="221"/>
      <c r="QZY163" s="221"/>
      <c r="QZZ163" s="221"/>
      <c r="RAA163" s="221"/>
      <c r="RAB163" s="221"/>
      <c r="RAC163" s="221"/>
      <c r="RAD163" s="221"/>
      <c r="RAE163" s="221"/>
      <c r="RAF163" s="221"/>
      <c r="RAG163" s="221"/>
      <c r="RAH163" s="221"/>
      <c r="RAI163" s="221"/>
      <c r="RAJ163" s="221"/>
      <c r="RAK163" s="221"/>
      <c r="RAL163" s="221"/>
      <c r="RAM163" s="221"/>
      <c r="RAN163" s="221"/>
      <c r="RAO163" s="221"/>
      <c r="RAP163" s="221"/>
      <c r="RAQ163" s="221"/>
      <c r="RAR163" s="221"/>
      <c r="RAS163" s="221"/>
      <c r="RAT163" s="221"/>
      <c r="RAU163" s="221"/>
      <c r="RAV163" s="221"/>
      <c r="RAW163" s="221"/>
      <c r="RAX163" s="221"/>
      <c r="RAY163" s="221"/>
      <c r="RAZ163" s="221"/>
      <c r="RBA163" s="221"/>
      <c r="RBB163" s="221"/>
      <c r="RBC163" s="221"/>
      <c r="RBD163" s="221"/>
      <c r="RBE163" s="221"/>
      <c r="RBF163" s="221"/>
      <c r="RBG163" s="221"/>
      <c r="RBH163" s="221"/>
      <c r="RBI163" s="221"/>
      <c r="RBJ163" s="221"/>
      <c r="RBK163" s="221"/>
      <c r="RBL163" s="221"/>
      <c r="RBM163" s="221"/>
      <c r="RBN163" s="221"/>
      <c r="RBO163" s="221"/>
      <c r="RBP163" s="221"/>
      <c r="RBQ163" s="221"/>
      <c r="RBR163" s="221"/>
      <c r="RBS163" s="221"/>
      <c r="RBT163" s="221"/>
      <c r="RBU163" s="221"/>
      <c r="RBV163" s="221"/>
      <c r="RBW163" s="221"/>
      <c r="RBX163" s="221"/>
      <c r="RBY163" s="221"/>
      <c r="RBZ163" s="221"/>
      <c r="RCA163" s="221"/>
      <c r="RCB163" s="221"/>
      <c r="RCC163" s="221"/>
      <c r="RCD163" s="221"/>
      <c r="RCE163" s="221"/>
      <c r="RCF163" s="221"/>
      <c r="RCG163" s="221"/>
      <c r="RCH163" s="221"/>
      <c r="RCI163" s="221"/>
      <c r="RCJ163" s="221"/>
      <c r="RCK163" s="221"/>
      <c r="RCL163" s="221"/>
      <c r="RCM163" s="221"/>
      <c r="RCN163" s="221"/>
      <c r="RCO163" s="221"/>
      <c r="RCP163" s="221"/>
      <c r="RCQ163" s="221"/>
      <c r="RCR163" s="221"/>
      <c r="RCS163" s="221"/>
      <c r="RCT163" s="221"/>
      <c r="RCU163" s="221"/>
      <c r="RCV163" s="221"/>
      <c r="RCW163" s="221"/>
      <c r="RCX163" s="221"/>
      <c r="RCY163" s="221"/>
      <c r="RCZ163" s="221"/>
      <c r="RDA163" s="221"/>
      <c r="RDB163" s="221"/>
      <c r="RDC163" s="221"/>
      <c r="RDD163" s="221"/>
      <c r="RDE163" s="221"/>
      <c r="RDF163" s="221"/>
      <c r="RDG163" s="221"/>
      <c r="RDH163" s="221"/>
      <c r="RDI163" s="221"/>
      <c r="RDJ163" s="221"/>
      <c r="RDK163" s="221"/>
      <c r="RDL163" s="221"/>
      <c r="RDM163" s="221"/>
      <c r="RDN163" s="221"/>
      <c r="RDO163" s="221"/>
      <c r="RDP163" s="221"/>
      <c r="RDQ163" s="221"/>
      <c r="RDR163" s="221"/>
      <c r="RDS163" s="221"/>
      <c r="RDT163" s="221"/>
      <c r="RDU163" s="221"/>
      <c r="RDV163" s="221"/>
      <c r="RDW163" s="221"/>
      <c r="RDX163" s="221"/>
      <c r="RDY163" s="221"/>
      <c r="RDZ163" s="221"/>
      <c r="REA163" s="221"/>
      <c r="REB163" s="221"/>
      <c r="REC163" s="221"/>
      <c r="RED163" s="221"/>
      <c r="REE163" s="221"/>
      <c r="REF163" s="221"/>
      <c r="REG163" s="221"/>
      <c r="REH163" s="221"/>
      <c r="REI163" s="221"/>
      <c r="REJ163" s="221"/>
      <c r="REK163" s="221"/>
      <c r="REL163" s="221"/>
      <c r="REM163" s="221"/>
      <c r="REN163" s="221"/>
      <c r="REO163" s="221"/>
      <c r="REP163" s="221"/>
      <c r="REQ163" s="221"/>
      <c r="RER163" s="221"/>
      <c r="RES163" s="221"/>
      <c r="RET163" s="221"/>
      <c r="REU163" s="221"/>
      <c r="REV163" s="221"/>
      <c r="REW163" s="221"/>
      <c r="REX163" s="221"/>
      <c r="REY163" s="221"/>
      <c r="REZ163" s="221"/>
      <c r="RFA163" s="221"/>
      <c r="RFB163" s="221"/>
      <c r="RFC163" s="221"/>
      <c r="RFD163" s="221"/>
      <c r="RFE163" s="221"/>
      <c r="RFF163" s="221"/>
      <c r="RFG163" s="221"/>
      <c r="RFH163" s="221"/>
      <c r="RFI163" s="221"/>
      <c r="RFJ163" s="221"/>
      <c r="RFK163" s="221"/>
      <c r="RFL163" s="221"/>
      <c r="RFM163" s="221"/>
      <c r="RFN163" s="221"/>
      <c r="RFO163" s="221"/>
      <c r="RFP163" s="221"/>
      <c r="RFQ163" s="221"/>
      <c r="RFR163" s="221"/>
      <c r="RFS163" s="221"/>
      <c r="RFT163" s="221"/>
      <c r="RFU163" s="221"/>
      <c r="RFV163" s="221"/>
      <c r="RFW163" s="221"/>
      <c r="RFX163" s="221"/>
      <c r="RFY163" s="221"/>
      <c r="RFZ163" s="221"/>
      <c r="RGA163" s="221"/>
      <c r="RGB163" s="221"/>
      <c r="RGC163" s="221"/>
      <c r="RGD163" s="221"/>
      <c r="RGE163" s="221"/>
      <c r="RGF163" s="221"/>
      <c r="RGG163" s="221"/>
      <c r="RGH163" s="221"/>
      <c r="RGI163" s="221"/>
      <c r="RGJ163" s="221"/>
      <c r="RGK163" s="221"/>
      <c r="RGL163" s="221"/>
      <c r="RGM163" s="221"/>
      <c r="RGN163" s="221"/>
      <c r="RGO163" s="221"/>
      <c r="RGP163" s="221"/>
      <c r="RGQ163" s="221"/>
      <c r="RGR163" s="221"/>
      <c r="RGS163" s="221"/>
      <c r="RGT163" s="221"/>
      <c r="RGU163" s="221"/>
      <c r="RGV163" s="221"/>
      <c r="RGW163" s="221"/>
      <c r="RGX163" s="221"/>
      <c r="RGY163" s="221"/>
      <c r="RGZ163" s="221"/>
      <c r="RHA163" s="221"/>
      <c r="RHB163" s="221"/>
      <c r="RHC163" s="221"/>
      <c r="RHD163" s="221"/>
      <c r="RHE163" s="221"/>
      <c r="RHF163" s="221"/>
      <c r="RHG163" s="221"/>
      <c r="RHH163" s="221"/>
      <c r="RHI163" s="221"/>
      <c r="RHJ163" s="221"/>
      <c r="RHK163" s="221"/>
      <c r="RHL163" s="221"/>
      <c r="RHM163" s="221"/>
      <c r="RHN163" s="221"/>
      <c r="RHO163" s="221"/>
      <c r="RHP163" s="221"/>
      <c r="RHQ163" s="221"/>
      <c r="RHR163" s="221"/>
      <c r="RHS163" s="221"/>
      <c r="RHT163" s="221"/>
      <c r="RHU163" s="221"/>
      <c r="RHV163" s="221"/>
      <c r="RHW163" s="221"/>
      <c r="RHX163" s="221"/>
      <c r="RHY163" s="221"/>
      <c r="RHZ163" s="221"/>
      <c r="RIA163" s="221"/>
      <c r="RIB163" s="221"/>
      <c r="RIC163" s="221"/>
      <c r="RID163" s="221"/>
      <c r="RIE163" s="221"/>
      <c r="RIF163" s="221"/>
      <c r="RIG163" s="221"/>
      <c r="RIH163" s="221"/>
      <c r="RII163" s="221"/>
      <c r="RIJ163" s="221"/>
      <c r="RIK163" s="221"/>
      <c r="RIL163" s="221"/>
      <c r="RIM163" s="221"/>
      <c r="RIN163" s="221"/>
      <c r="RIO163" s="221"/>
      <c r="RIP163" s="221"/>
      <c r="RIQ163" s="221"/>
      <c r="RIR163" s="221"/>
      <c r="RIS163" s="221"/>
      <c r="RIT163" s="221"/>
      <c r="RIU163" s="221"/>
      <c r="RIV163" s="221"/>
      <c r="RIW163" s="221"/>
      <c r="RIX163" s="221"/>
      <c r="RIY163" s="221"/>
      <c r="RIZ163" s="221"/>
      <c r="RJA163" s="221"/>
      <c r="RJB163" s="221"/>
      <c r="RJC163" s="221"/>
      <c r="RJD163" s="221"/>
      <c r="RJE163" s="221"/>
      <c r="RJF163" s="221"/>
      <c r="RJG163" s="221"/>
      <c r="RJH163" s="221"/>
      <c r="RJI163" s="221"/>
      <c r="RJJ163" s="221"/>
      <c r="RJK163" s="221"/>
      <c r="RJL163" s="221"/>
      <c r="RJM163" s="221"/>
      <c r="RJN163" s="221"/>
      <c r="RJO163" s="221"/>
      <c r="RJP163" s="221"/>
      <c r="RJQ163" s="221"/>
      <c r="RJR163" s="221"/>
      <c r="RJS163" s="221"/>
      <c r="RJT163" s="221"/>
      <c r="RJU163" s="221"/>
      <c r="RJV163" s="221"/>
      <c r="RJW163" s="221"/>
      <c r="RJX163" s="221"/>
      <c r="RJY163" s="221"/>
      <c r="RJZ163" s="221"/>
      <c r="RKA163" s="221"/>
      <c r="RKB163" s="221"/>
      <c r="RKC163" s="221"/>
      <c r="RKD163" s="221"/>
      <c r="RKE163" s="221"/>
      <c r="RKF163" s="221"/>
      <c r="RKG163" s="221"/>
      <c r="RKH163" s="221"/>
      <c r="RKI163" s="221"/>
      <c r="RKJ163" s="221"/>
      <c r="RKK163" s="221"/>
      <c r="RKL163" s="221"/>
      <c r="RKM163" s="221"/>
      <c r="RKN163" s="221"/>
      <c r="RKO163" s="221"/>
      <c r="RKP163" s="221"/>
      <c r="RKQ163" s="221"/>
      <c r="RKR163" s="221"/>
      <c r="RKS163" s="221"/>
      <c r="RKT163" s="221"/>
      <c r="RKU163" s="221"/>
      <c r="RKV163" s="221"/>
      <c r="RKW163" s="221"/>
      <c r="RKX163" s="221"/>
      <c r="RKY163" s="221"/>
      <c r="RKZ163" s="221"/>
      <c r="RLA163" s="221"/>
      <c r="RLB163" s="221"/>
      <c r="RLC163" s="221"/>
      <c r="RLD163" s="221"/>
      <c r="RLE163" s="221"/>
      <c r="RLF163" s="221"/>
      <c r="RLG163" s="221"/>
      <c r="RLH163" s="221"/>
      <c r="RLI163" s="221"/>
      <c r="RLJ163" s="221"/>
      <c r="RLK163" s="221"/>
      <c r="RLL163" s="221"/>
      <c r="RLM163" s="221"/>
      <c r="RLN163" s="221"/>
      <c r="RLO163" s="221"/>
      <c r="RLP163" s="221"/>
      <c r="RLQ163" s="221"/>
      <c r="RLR163" s="221"/>
      <c r="RLS163" s="221"/>
      <c r="RLT163" s="221"/>
      <c r="RLU163" s="221"/>
      <c r="RLV163" s="221"/>
      <c r="RLW163" s="221"/>
      <c r="RLX163" s="221"/>
      <c r="RLY163" s="221"/>
      <c r="RLZ163" s="221"/>
      <c r="RMA163" s="221"/>
      <c r="RMB163" s="221"/>
      <c r="RMC163" s="221"/>
      <c r="RMD163" s="221"/>
      <c r="RME163" s="221"/>
      <c r="RMF163" s="221"/>
      <c r="RMG163" s="221"/>
      <c r="RMH163" s="221"/>
      <c r="RMI163" s="221"/>
      <c r="RMJ163" s="221"/>
      <c r="RMK163" s="221"/>
      <c r="RML163" s="221"/>
      <c r="RMM163" s="221"/>
      <c r="RMN163" s="221"/>
      <c r="RMO163" s="221"/>
      <c r="RMP163" s="221"/>
      <c r="RMQ163" s="221"/>
      <c r="RMR163" s="221"/>
      <c r="RMS163" s="221"/>
      <c r="RMT163" s="221"/>
      <c r="RMU163" s="221"/>
      <c r="RMV163" s="221"/>
      <c r="RMW163" s="221"/>
      <c r="RMX163" s="221"/>
      <c r="RMY163" s="221"/>
      <c r="RMZ163" s="221"/>
      <c r="RNA163" s="221"/>
      <c r="RNB163" s="221"/>
      <c r="RNC163" s="221"/>
      <c r="RND163" s="221"/>
      <c r="RNE163" s="221"/>
      <c r="RNF163" s="221"/>
      <c r="RNG163" s="221"/>
      <c r="RNH163" s="221"/>
      <c r="RNI163" s="221"/>
      <c r="RNJ163" s="221"/>
      <c r="RNK163" s="221"/>
      <c r="RNL163" s="221"/>
      <c r="RNM163" s="221"/>
      <c r="RNN163" s="221"/>
      <c r="RNO163" s="221"/>
      <c r="RNP163" s="221"/>
      <c r="RNQ163" s="221"/>
      <c r="RNR163" s="221"/>
      <c r="RNS163" s="221"/>
      <c r="RNT163" s="221"/>
      <c r="RNU163" s="221"/>
      <c r="RNV163" s="221"/>
      <c r="RNW163" s="221"/>
      <c r="RNX163" s="221"/>
      <c r="RNY163" s="221"/>
      <c r="RNZ163" s="221"/>
      <c r="ROA163" s="221"/>
      <c r="ROB163" s="221"/>
      <c r="ROC163" s="221"/>
      <c r="ROD163" s="221"/>
      <c r="ROE163" s="221"/>
      <c r="ROF163" s="221"/>
      <c r="ROG163" s="221"/>
      <c r="ROH163" s="221"/>
      <c r="ROI163" s="221"/>
      <c r="ROJ163" s="221"/>
      <c r="ROK163" s="221"/>
      <c r="ROL163" s="221"/>
      <c r="ROM163" s="221"/>
      <c r="RON163" s="221"/>
      <c r="ROO163" s="221"/>
      <c r="ROP163" s="221"/>
      <c r="ROQ163" s="221"/>
      <c r="ROR163" s="221"/>
      <c r="ROS163" s="221"/>
      <c r="ROT163" s="221"/>
      <c r="ROU163" s="221"/>
      <c r="ROV163" s="221"/>
      <c r="ROW163" s="221"/>
      <c r="ROX163" s="221"/>
      <c r="ROY163" s="221"/>
      <c r="ROZ163" s="221"/>
      <c r="RPA163" s="221"/>
      <c r="RPB163" s="221"/>
      <c r="RPC163" s="221"/>
      <c r="RPD163" s="221"/>
      <c r="RPE163" s="221"/>
      <c r="RPF163" s="221"/>
      <c r="RPG163" s="221"/>
      <c r="RPH163" s="221"/>
      <c r="RPI163" s="221"/>
      <c r="RPJ163" s="221"/>
      <c r="RPK163" s="221"/>
      <c r="RPL163" s="221"/>
      <c r="RPM163" s="221"/>
      <c r="RPN163" s="221"/>
      <c r="RPO163" s="221"/>
      <c r="RPP163" s="221"/>
      <c r="RPQ163" s="221"/>
      <c r="RPR163" s="221"/>
      <c r="RPS163" s="221"/>
      <c r="RPT163" s="221"/>
      <c r="RPU163" s="221"/>
      <c r="RPV163" s="221"/>
      <c r="RPW163" s="221"/>
      <c r="RPX163" s="221"/>
      <c r="RPY163" s="221"/>
      <c r="RPZ163" s="221"/>
      <c r="RQA163" s="221"/>
      <c r="RQB163" s="221"/>
      <c r="RQC163" s="221"/>
      <c r="RQD163" s="221"/>
      <c r="RQE163" s="221"/>
      <c r="RQF163" s="221"/>
      <c r="RQG163" s="221"/>
      <c r="RQH163" s="221"/>
      <c r="RQI163" s="221"/>
      <c r="RQJ163" s="221"/>
      <c r="RQK163" s="221"/>
      <c r="RQL163" s="221"/>
      <c r="RQM163" s="221"/>
      <c r="RQN163" s="221"/>
      <c r="RQO163" s="221"/>
      <c r="RQP163" s="221"/>
      <c r="RQQ163" s="221"/>
      <c r="RQR163" s="221"/>
      <c r="RQS163" s="221"/>
      <c r="RQT163" s="221"/>
      <c r="RQU163" s="221"/>
      <c r="RQV163" s="221"/>
      <c r="RQW163" s="221"/>
      <c r="RQX163" s="221"/>
      <c r="RQY163" s="221"/>
      <c r="RQZ163" s="221"/>
      <c r="RRA163" s="221"/>
      <c r="RRB163" s="221"/>
      <c r="RRC163" s="221"/>
      <c r="RRD163" s="221"/>
      <c r="RRE163" s="221"/>
      <c r="RRF163" s="221"/>
      <c r="RRG163" s="221"/>
      <c r="RRH163" s="221"/>
      <c r="RRI163" s="221"/>
      <c r="RRJ163" s="221"/>
      <c r="RRK163" s="221"/>
      <c r="RRL163" s="221"/>
      <c r="RRM163" s="221"/>
      <c r="RRN163" s="221"/>
      <c r="RRO163" s="221"/>
      <c r="RRP163" s="221"/>
      <c r="RRQ163" s="221"/>
      <c r="RRR163" s="221"/>
      <c r="RRS163" s="221"/>
      <c r="RRT163" s="221"/>
      <c r="RRU163" s="221"/>
      <c r="RRV163" s="221"/>
      <c r="RRW163" s="221"/>
      <c r="RRX163" s="221"/>
      <c r="RRY163" s="221"/>
      <c r="RRZ163" s="221"/>
      <c r="RSA163" s="221"/>
      <c r="RSB163" s="221"/>
      <c r="RSC163" s="221"/>
      <c r="RSD163" s="221"/>
      <c r="RSE163" s="221"/>
      <c r="RSF163" s="221"/>
      <c r="RSG163" s="221"/>
      <c r="RSH163" s="221"/>
      <c r="RSI163" s="221"/>
      <c r="RSJ163" s="221"/>
      <c r="RSK163" s="221"/>
      <c r="RSL163" s="221"/>
      <c r="RSM163" s="221"/>
      <c r="RSN163" s="221"/>
      <c r="RSO163" s="221"/>
      <c r="RSP163" s="221"/>
      <c r="RSQ163" s="221"/>
      <c r="RSR163" s="221"/>
      <c r="RSS163" s="221"/>
      <c r="RST163" s="221"/>
      <c r="RSU163" s="221"/>
      <c r="RSV163" s="221"/>
      <c r="RSW163" s="221"/>
      <c r="RSX163" s="221"/>
      <c r="RSY163" s="221"/>
      <c r="RSZ163" s="221"/>
      <c r="RTA163" s="221"/>
      <c r="RTB163" s="221"/>
      <c r="RTC163" s="221"/>
      <c r="RTD163" s="221"/>
      <c r="RTE163" s="221"/>
      <c r="RTF163" s="221"/>
      <c r="RTG163" s="221"/>
      <c r="RTH163" s="221"/>
      <c r="RTI163" s="221"/>
      <c r="RTJ163" s="221"/>
      <c r="RTK163" s="221"/>
      <c r="RTL163" s="221"/>
      <c r="RTM163" s="221"/>
      <c r="RTN163" s="221"/>
      <c r="RTO163" s="221"/>
      <c r="RTP163" s="221"/>
      <c r="RTQ163" s="221"/>
      <c r="RTR163" s="221"/>
      <c r="RTS163" s="221"/>
      <c r="RTT163" s="221"/>
      <c r="RTU163" s="221"/>
      <c r="RTV163" s="221"/>
      <c r="RTW163" s="221"/>
      <c r="RTX163" s="221"/>
      <c r="RTY163" s="221"/>
      <c r="RTZ163" s="221"/>
      <c r="RUA163" s="221"/>
      <c r="RUB163" s="221"/>
      <c r="RUC163" s="221"/>
      <c r="RUD163" s="221"/>
      <c r="RUE163" s="221"/>
      <c r="RUF163" s="221"/>
      <c r="RUG163" s="221"/>
      <c r="RUH163" s="221"/>
      <c r="RUI163" s="221"/>
      <c r="RUJ163" s="221"/>
      <c r="RUK163" s="221"/>
      <c r="RUL163" s="221"/>
      <c r="RUM163" s="221"/>
      <c r="RUN163" s="221"/>
      <c r="RUO163" s="221"/>
      <c r="RUP163" s="221"/>
      <c r="RUQ163" s="221"/>
      <c r="RUR163" s="221"/>
      <c r="RUS163" s="221"/>
      <c r="RUT163" s="221"/>
      <c r="RUU163" s="221"/>
      <c r="RUV163" s="221"/>
      <c r="RUW163" s="221"/>
      <c r="RUX163" s="221"/>
      <c r="RUY163" s="221"/>
      <c r="RUZ163" s="221"/>
      <c r="RVA163" s="221"/>
      <c r="RVB163" s="221"/>
      <c r="RVC163" s="221"/>
      <c r="RVD163" s="221"/>
      <c r="RVE163" s="221"/>
      <c r="RVF163" s="221"/>
      <c r="RVG163" s="221"/>
      <c r="RVH163" s="221"/>
      <c r="RVI163" s="221"/>
      <c r="RVJ163" s="221"/>
      <c r="RVK163" s="221"/>
      <c r="RVL163" s="221"/>
      <c r="RVM163" s="221"/>
      <c r="RVN163" s="221"/>
      <c r="RVO163" s="221"/>
      <c r="RVP163" s="221"/>
      <c r="RVQ163" s="221"/>
      <c r="RVR163" s="221"/>
      <c r="RVS163" s="221"/>
      <c r="RVT163" s="221"/>
      <c r="RVU163" s="221"/>
      <c r="RVV163" s="221"/>
      <c r="RVW163" s="221"/>
      <c r="RVX163" s="221"/>
      <c r="RVY163" s="221"/>
      <c r="RVZ163" s="221"/>
      <c r="RWA163" s="221"/>
      <c r="RWB163" s="221"/>
      <c r="RWC163" s="221"/>
      <c r="RWD163" s="221"/>
      <c r="RWE163" s="221"/>
      <c r="RWF163" s="221"/>
      <c r="RWG163" s="221"/>
      <c r="RWH163" s="221"/>
      <c r="RWI163" s="221"/>
      <c r="RWJ163" s="221"/>
      <c r="RWK163" s="221"/>
      <c r="RWL163" s="221"/>
      <c r="RWM163" s="221"/>
      <c r="RWN163" s="221"/>
      <c r="RWO163" s="221"/>
      <c r="RWP163" s="221"/>
      <c r="RWQ163" s="221"/>
      <c r="RWR163" s="221"/>
      <c r="RWS163" s="221"/>
      <c r="RWT163" s="221"/>
      <c r="RWU163" s="221"/>
      <c r="RWV163" s="221"/>
      <c r="RWW163" s="221"/>
      <c r="RWX163" s="221"/>
      <c r="RWY163" s="221"/>
      <c r="RWZ163" s="221"/>
      <c r="RXA163" s="221"/>
      <c r="RXB163" s="221"/>
      <c r="RXC163" s="221"/>
      <c r="RXD163" s="221"/>
      <c r="RXE163" s="221"/>
      <c r="RXF163" s="221"/>
      <c r="RXG163" s="221"/>
      <c r="RXH163" s="221"/>
      <c r="RXI163" s="221"/>
      <c r="RXJ163" s="221"/>
      <c r="RXK163" s="221"/>
      <c r="RXL163" s="221"/>
      <c r="RXM163" s="221"/>
      <c r="RXN163" s="221"/>
      <c r="RXO163" s="221"/>
      <c r="RXP163" s="221"/>
      <c r="RXQ163" s="221"/>
      <c r="RXR163" s="221"/>
      <c r="RXS163" s="221"/>
      <c r="RXT163" s="221"/>
      <c r="RXU163" s="221"/>
      <c r="RXV163" s="221"/>
      <c r="RXW163" s="221"/>
      <c r="RXX163" s="221"/>
      <c r="RXY163" s="221"/>
      <c r="RXZ163" s="221"/>
      <c r="RYA163" s="221"/>
      <c r="RYB163" s="221"/>
      <c r="RYC163" s="221"/>
      <c r="RYD163" s="221"/>
      <c r="RYE163" s="221"/>
      <c r="RYF163" s="221"/>
      <c r="RYG163" s="221"/>
      <c r="RYH163" s="221"/>
      <c r="RYI163" s="221"/>
      <c r="RYJ163" s="221"/>
      <c r="RYK163" s="221"/>
      <c r="RYL163" s="221"/>
      <c r="RYM163" s="221"/>
      <c r="RYN163" s="221"/>
      <c r="RYO163" s="221"/>
      <c r="RYP163" s="221"/>
      <c r="RYQ163" s="221"/>
      <c r="RYR163" s="221"/>
      <c r="RYS163" s="221"/>
      <c r="RYT163" s="221"/>
      <c r="RYU163" s="221"/>
      <c r="RYV163" s="221"/>
      <c r="RYW163" s="221"/>
      <c r="RYX163" s="221"/>
      <c r="RYY163" s="221"/>
      <c r="RYZ163" s="221"/>
      <c r="RZA163" s="221"/>
      <c r="RZB163" s="221"/>
      <c r="RZC163" s="221"/>
      <c r="RZD163" s="221"/>
      <c r="RZE163" s="221"/>
      <c r="RZF163" s="221"/>
      <c r="RZG163" s="221"/>
      <c r="RZH163" s="221"/>
      <c r="RZI163" s="221"/>
      <c r="RZJ163" s="221"/>
      <c r="RZK163" s="221"/>
      <c r="RZL163" s="221"/>
      <c r="RZM163" s="221"/>
      <c r="RZN163" s="221"/>
      <c r="RZO163" s="221"/>
      <c r="RZP163" s="221"/>
      <c r="RZQ163" s="221"/>
      <c r="RZR163" s="221"/>
      <c r="RZS163" s="221"/>
      <c r="RZT163" s="221"/>
      <c r="RZU163" s="221"/>
      <c r="RZV163" s="221"/>
      <c r="RZW163" s="221"/>
      <c r="RZX163" s="221"/>
      <c r="RZY163" s="221"/>
      <c r="RZZ163" s="221"/>
      <c r="SAA163" s="221"/>
      <c r="SAB163" s="221"/>
      <c r="SAC163" s="221"/>
      <c r="SAD163" s="221"/>
      <c r="SAE163" s="221"/>
      <c r="SAF163" s="221"/>
      <c r="SAG163" s="221"/>
      <c r="SAH163" s="221"/>
      <c r="SAI163" s="221"/>
      <c r="SAJ163" s="221"/>
      <c r="SAK163" s="221"/>
      <c r="SAL163" s="221"/>
      <c r="SAM163" s="221"/>
      <c r="SAN163" s="221"/>
      <c r="SAO163" s="221"/>
      <c r="SAP163" s="221"/>
      <c r="SAQ163" s="221"/>
      <c r="SAR163" s="221"/>
      <c r="SAS163" s="221"/>
      <c r="SAT163" s="221"/>
      <c r="SAU163" s="221"/>
      <c r="SAV163" s="221"/>
      <c r="SAW163" s="221"/>
      <c r="SAX163" s="221"/>
      <c r="SAY163" s="221"/>
      <c r="SAZ163" s="221"/>
      <c r="SBA163" s="221"/>
      <c r="SBB163" s="221"/>
      <c r="SBC163" s="221"/>
      <c r="SBD163" s="221"/>
      <c r="SBE163" s="221"/>
      <c r="SBF163" s="221"/>
      <c r="SBG163" s="221"/>
      <c r="SBH163" s="221"/>
      <c r="SBI163" s="221"/>
      <c r="SBJ163" s="221"/>
      <c r="SBK163" s="221"/>
      <c r="SBL163" s="221"/>
      <c r="SBM163" s="221"/>
      <c r="SBN163" s="221"/>
      <c r="SBO163" s="221"/>
      <c r="SBP163" s="221"/>
      <c r="SBQ163" s="221"/>
      <c r="SBR163" s="221"/>
      <c r="SBS163" s="221"/>
      <c r="SBT163" s="221"/>
      <c r="SBU163" s="221"/>
      <c r="SBV163" s="221"/>
      <c r="SBW163" s="221"/>
      <c r="SBX163" s="221"/>
      <c r="SBY163" s="221"/>
      <c r="SBZ163" s="221"/>
      <c r="SCA163" s="221"/>
      <c r="SCB163" s="221"/>
      <c r="SCC163" s="221"/>
      <c r="SCD163" s="221"/>
      <c r="SCE163" s="221"/>
      <c r="SCF163" s="221"/>
      <c r="SCG163" s="221"/>
      <c r="SCH163" s="221"/>
      <c r="SCI163" s="221"/>
      <c r="SCJ163" s="221"/>
      <c r="SCK163" s="221"/>
      <c r="SCL163" s="221"/>
      <c r="SCM163" s="221"/>
      <c r="SCN163" s="221"/>
      <c r="SCO163" s="221"/>
      <c r="SCP163" s="221"/>
      <c r="SCQ163" s="221"/>
      <c r="SCR163" s="221"/>
      <c r="SCS163" s="221"/>
      <c r="SCT163" s="221"/>
      <c r="SCU163" s="221"/>
      <c r="SCV163" s="221"/>
      <c r="SCW163" s="221"/>
      <c r="SCX163" s="221"/>
      <c r="SCY163" s="221"/>
      <c r="SCZ163" s="221"/>
      <c r="SDA163" s="221"/>
      <c r="SDB163" s="221"/>
      <c r="SDC163" s="221"/>
      <c r="SDD163" s="221"/>
      <c r="SDE163" s="221"/>
      <c r="SDF163" s="221"/>
      <c r="SDG163" s="221"/>
      <c r="SDH163" s="221"/>
      <c r="SDI163" s="221"/>
      <c r="SDJ163" s="221"/>
      <c r="SDK163" s="221"/>
      <c r="SDL163" s="221"/>
      <c r="SDM163" s="221"/>
      <c r="SDN163" s="221"/>
      <c r="SDO163" s="221"/>
      <c r="SDP163" s="221"/>
      <c r="SDQ163" s="221"/>
      <c r="SDR163" s="221"/>
      <c r="SDS163" s="221"/>
      <c r="SDT163" s="221"/>
      <c r="SDU163" s="221"/>
      <c r="SDV163" s="221"/>
      <c r="SDW163" s="221"/>
      <c r="SDX163" s="221"/>
      <c r="SDY163" s="221"/>
      <c r="SDZ163" s="221"/>
      <c r="SEA163" s="221"/>
      <c r="SEB163" s="221"/>
      <c r="SEC163" s="221"/>
      <c r="SED163" s="221"/>
      <c r="SEE163" s="221"/>
      <c r="SEF163" s="221"/>
      <c r="SEG163" s="221"/>
      <c r="SEH163" s="221"/>
      <c r="SEI163" s="221"/>
      <c r="SEJ163" s="221"/>
      <c r="SEK163" s="221"/>
      <c r="SEL163" s="221"/>
      <c r="SEM163" s="221"/>
      <c r="SEN163" s="221"/>
      <c r="SEO163" s="221"/>
      <c r="SEP163" s="221"/>
      <c r="SEQ163" s="221"/>
      <c r="SER163" s="221"/>
      <c r="SES163" s="221"/>
      <c r="SET163" s="221"/>
      <c r="SEU163" s="221"/>
      <c r="SEV163" s="221"/>
      <c r="SEW163" s="221"/>
      <c r="SEX163" s="221"/>
      <c r="SEY163" s="221"/>
      <c r="SEZ163" s="221"/>
      <c r="SFA163" s="221"/>
      <c r="SFB163" s="221"/>
      <c r="SFC163" s="221"/>
      <c r="SFD163" s="221"/>
      <c r="SFE163" s="221"/>
      <c r="SFF163" s="221"/>
      <c r="SFG163" s="221"/>
      <c r="SFH163" s="221"/>
      <c r="SFI163" s="221"/>
      <c r="SFJ163" s="221"/>
      <c r="SFK163" s="221"/>
      <c r="SFL163" s="221"/>
      <c r="SFM163" s="221"/>
      <c r="SFN163" s="221"/>
      <c r="SFO163" s="221"/>
      <c r="SFP163" s="221"/>
      <c r="SFQ163" s="221"/>
      <c r="SFR163" s="221"/>
      <c r="SFS163" s="221"/>
      <c r="SFT163" s="221"/>
      <c r="SFU163" s="221"/>
      <c r="SFV163" s="221"/>
      <c r="SFW163" s="221"/>
      <c r="SFX163" s="221"/>
      <c r="SFY163" s="221"/>
      <c r="SFZ163" s="221"/>
      <c r="SGA163" s="221"/>
      <c r="SGB163" s="221"/>
      <c r="SGC163" s="221"/>
      <c r="SGD163" s="221"/>
      <c r="SGE163" s="221"/>
      <c r="SGF163" s="221"/>
      <c r="SGG163" s="221"/>
      <c r="SGH163" s="221"/>
      <c r="SGI163" s="221"/>
      <c r="SGJ163" s="221"/>
      <c r="SGK163" s="221"/>
      <c r="SGL163" s="221"/>
      <c r="SGM163" s="221"/>
      <c r="SGN163" s="221"/>
      <c r="SGO163" s="221"/>
      <c r="SGP163" s="221"/>
      <c r="SGQ163" s="221"/>
      <c r="SGR163" s="221"/>
      <c r="SGS163" s="221"/>
      <c r="SGT163" s="221"/>
      <c r="SGU163" s="221"/>
      <c r="SGV163" s="221"/>
      <c r="SGW163" s="221"/>
      <c r="SGX163" s="221"/>
      <c r="SGY163" s="221"/>
      <c r="SGZ163" s="221"/>
      <c r="SHA163" s="221"/>
      <c r="SHB163" s="221"/>
      <c r="SHC163" s="221"/>
      <c r="SHD163" s="221"/>
      <c r="SHE163" s="221"/>
      <c r="SHF163" s="221"/>
      <c r="SHG163" s="221"/>
      <c r="SHH163" s="221"/>
      <c r="SHI163" s="221"/>
      <c r="SHJ163" s="221"/>
      <c r="SHK163" s="221"/>
      <c r="SHL163" s="221"/>
      <c r="SHM163" s="221"/>
      <c r="SHN163" s="221"/>
      <c r="SHO163" s="221"/>
      <c r="SHP163" s="221"/>
      <c r="SHQ163" s="221"/>
      <c r="SHR163" s="221"/>
      <c r="SHS163" s="221"/>
      <c r="SHT163" s="221"/>
      <c r="SHU163" s="221"/>
      <c r="SHV163" s="221"/>
      <c r="SHW163" s="221"/>
      <c r="SHX163" s="221"/>
      <c r="SHY163" s="221"/>
      <c r="SHZ163" s="221"/>
      <c r="SIA163" s="221"/>
      <c r="SIB163" s="221"/>
      <c r="SIC163" s="221"/>
      <c r="SID163" s="221"/>
      <c r="SIE163" s="221"/>
      <c r="SIF163" s="221"/>
      <c r="SIG163" s="221"/>
      <c r="SIH163" s="221"/>
      <c r="SII163" s="221"/>
      <c r="SIJ163" s="221"/>
      <c r="SIK163" s="221"/>
      <c r="SIL163" s="221"/>
      <c r="SIM163" s="221"/>
      <c r="SIN163" s="221"/>
      <c r="SIO163" s="221"/>
      <c r="SIP163" s="221"/>
      <c r="SIQ163" s="221"/>
      <c r="SIR163" s="221"/>
      <c r="SIS163" s="221"/>
      <c r="SIT163" s="221"/>
      <c r="SIU163" s="221"/>
      <c r="SIV163" s="221"/>
      <c r="SIW163" s="221"/>
      <c r="SIX163" s="221"/>
      <c r="SIY163" s="221"/>
      <c r="SIZ163" s="221"/>
      <c r="SJA163" s="221"/>
      <c r="SJB163" s="221"/>
      <c r="SJC163" s="221"/>
      <c r="SJD163" s="221"/>
      <c r="SJE163" s="221"/>
      <c r="SJF163" s="221"/>
      <c r="SJG163" s="221"/>
      <c r="SJH163" s="221"/>
      <c r="SJI163" s="221"/>
      <c r="SJJ163" s="221"/>
      <c r="SJK163" s="221"/>
      <c r="SJL163" s="221"/>
      <c r="SJM163" s="221"/>
      <c r="SJN163" s="221"/>
      <c r="SJO163" s="221"/>
      <c r="SJP163" s="221"/>
      <c r="SJQ163" s="221"/>
      <c r="SJR163" s="221"/>
      <c r="SJS163" s="221"/>
      <c r="SJT163" s="221"/>
      <c r="SJU163" s="221"/>
      <c r="SJV163" s="221"/>
      <c r="SJW163" s="221"/>
      <c r="SJX163" s="221"/>
      <c r="SJY163" s="221"/>
      <c r="SJZ163" s="221"/>
      <c r="SKA163" s="221"/>
      <c r="SKB163" s="221"/>
      <c r="SKC163" s="221"/>
      <c r="SKD163" s="221"/>
      <c r="SKE163" s="221"/>
      <c r="SKF163" s="221"/>
      <c r="SKG163" s="221"/>
      <c r="SKH163" s="221"/>
      <c r="SKI163" s="221"/>
      <c r="SKJ163" s="221"/>
      <c r="SKK163" s="221"/>
      <c r="SKL163" s="221"/>
      <c r="SKM163" s="221"/>
      <c r="SKN163" s="221"/>
      <c r="SKO163" s="221"/>
      <c r="SKP163" s="221"/>
      <c r="SKQ163" s="221"/>
      <c r="SKR163" s="221"/>
      <c r="SKS163" s="221"/>
      <c r="SKT163" s="221"/>
      <c r="SKU163" s="221"/>
      <c r="SKV163" s="221"/>
      <c r="SKW163" s="221"/>
      <c r="SKX163" s="221"/>
      <c r="SKY163" s="221"/>
      <c r="SKZ163" s="221"/>
      <c r="SLA163" s="221"/>
      <c r="SLB163" s="221"/>
      <c r="SLC163" s="221"/>
      <c r="SLD163" s="221"/>
      <c r="SLE163" s="221"/>
      <c r="SLF163" s="221"/>
      <c r="SLG163" s="221"/>
      <c r="SLH163" s="221"/>
      <c r="SLI163" s="221"/>
      <c r="SLJ163" s="221"/>
      <c r="SLK163" s="221"/>
      <c r="SLL163" s="221"/>
      <c r="SLM163" s="221"/>
      <c r="SLN163" s="221"/>
      <c r="SLO163" s="221"/>
      <c r="SLP163" s="221"/>
      <c r="SLQ163" s="221"/>
      <c r="SLR163" s="221"/>
      <c r="SLS163" s="221"/>
      <c r="SLT163" s="221"/>
      <c r="SLU163" s="221"/>
      <c r="SLV163" s="221"/>
      <c r="SLW163" s="221"/>
      <c r="SLX163" s="221"/>
      <c r="SLY163" s="221"/>
      <c r="SLZ163" s="221"/>
      <c r="SMA163" s="221"/>
      <c r="SMB163" s="221"/>
      <c r="SMC163" s="221"/>
      <c r="SMD163" s="221"/>
      <c r="SME163" s="221"/>
      <c r="SMF163" s="221"/>
      <c r="SMG163" s="221"/>
      <c r="SMH163" s="221"/>
      <c r="SMI163" s="221"/>
      <c r="SMJ163" s="221"/>
      <c r="SMK163" s="221"/>
      <c r="SML163" s="221"/>
      <c r="SMM163" s="221"/>
      <c r="SMN163" s="221"/>
      <c r="SMO163" s="221"/>
      <c r="SMP163" s="221"/>
      <c r="SMQ163" s="221"/>
      <c r="SMR163" s="221"/>
      <c r="SMS163" s="221"/>
      <c r="SMT163" s="221"/>
      <c r="SMU163" s="221"/>
      <c r="SMV163" s="221"/>
      <c r="SMW163" s="221"/>
      <c r="SMX163" s="221"/>
      <c r="SMY163" s="221"/>
      <c r="SMZ163" s="221"/>
      <c r="SNA163" s="221"/>
      <c r="SNB163" s="221"/>
      <c r="SNC163" s="221"/>
      <c r="SND163" s="221"/>
      <c r="SNE163" s="221"/>
      <c r="SNF163" s="221"/>
      <c r="SNG163" s="221"/>
      <c r="SNH163" s="221"/>
      <c r="SNI163" s="221"/>
      <c r="SNJ163" s="221"/>
      <c r="SNK163" s="221"/>
      <c r="SNL163" s="221"/>
      <c r="SNM163" s="221"/>
      <c r="SNN163" s="221"/>
      <c r="SNO163" s="221"/>
      <c r="SNP163" s="221"/>
      <c r="SNQ163" s="221"/>
      <c r="SNR163" s="221"/>
      <c r="SNS163" s="221"/>
      <c r="SNT163" s="221"/>
      <c r="SNU163" s="221"/>
      <c r="SNV163" s="221"/>
      <c r="SNW163" s="221"/>
      <c r="SNX163" s="221"/>
      <c r="SNY163" s="221"/>
      <c r="SNZ163" s="221"/>
      <c r="SOA163" s="221"/>
      <c r="SOB163" s="221"/>
      <c r="SOC163" s="221"/>
      <c r="SOD163" s="221"/>
      <c r="SOE163" s="221"/>
      <c r="SOF163" s="221"/>
      <c r="SOG163" s="221"/>
      <c r="SOH163" s="221"/>
      <c r="SOI163" s="221"/>
      <c r="SOJ163" s="221"/>
      <c r="SOK163" s="221"/>
      <c r="SOL163" s="221"/>
      <c r="SOM163" s="221"/>
      <c r="SON163" s="221"/>
      <c r="SOO163" s="221"/>
      <c r="SOP163" s="221"/>
      <c r="SOQ163" s="221"/>
      <c r="SOR163" s="221"/>
      <c r="SOS163" s="221"/>
      <c r="SOT163" s="221"/>
      <c r="SOU163" s="221"/>
      <c r="SOV163" s="221"/>
      <c r="SOW163" s="221"/>
      <c r="SOX163" s="221"/>
      <c r="SOY163" s="221"/>
      <c r="SOZ163" s="221"/>
      <c r="SPA163" s="221"/>
      <c r="SPB163" s="221"/>
      <c r="SPC163" s="221"/>
      <c r="SPD163" s="221"/>
      <c r="SPE163" s="221"/>
      <c r="SPF163" s="221"/>
      <c r="SPG163" s="221"/>
      <c r="SPH163" s="221"/>
      <c r="SPI163" s="221"/>
      <c r="SPJ163" s="221"/>
      <c r="SPK163" s="221"/>
      <c r="SPL163" s="221"/>
      <c r="SPM163" s="221"/>
      <c r="SPN163" s="221"/>
      <c r="SPO163" s="221"/>
      <c r="SPP163" s="221"/>
      <c r="SPQ163" s="221"/>
      <c r="SPR163" s="221"/>
      <c r="SPS163" s="221"/>
      <c r="SPT163" s="221"/>
      <c r="SPU163" s="221"/>
      <c r="SPV163" s="221"/>
      <c r="SPW163" s="221"/>
      <c r="SPX163" s="221"/>
      <c r="SPY163" s="221"/>
      <c r="SPZ163" s="221"/>
      <c r="SQA163" s="221"/>
      <c r="SQB163" s="221"/>
      <c r="SQC163" s="221"/>
      <c r="SQD163" s="221"/>
      <c r="SQE163" s="221"/>
      <c r="SQF163" s="221"/>
      <c r="SQG163" s="221"/>
      <c r="SQH163" s="221"/>
      <c r="SQI163" s="221"/>
      <c r="SQJ163" s="221"/>
      <c r="SQK163" s="221"/>
      <c r="SQL163" s="221"/>
      <c r="SQM163" s="221"/>
      <c r="SQN163" s="221"/>
      <c r="SQO163" s="221"/>
      <c r="SQP163" s="221"/>
      <c r="SQQ163" s="221"/>
      <c r="SQR163" s="221"/>
      <c r="SQS163" s="221"/>
      <c r="SQT163" s="221"/>
      <c r="SQU163" s="221"/>
      <c r="SQV163" s="221"/>
      <c r="SQW163" s="221"/>
      <c r="SQX163" s="221"/>
      <c r="SQY163" s="221"/>
      <c r="SQZ163" s="221"/>
      <c r="SRA163" s="221"/>
      <c r="SRB163" s="221"/>
      <c r="SRC163" s="221"/>
      <c r="SRD163" s="221"/>
      <c r="SRE163" s="221"/>
      <c r="SRF163" s="221"/>
      <c r="SRG163" s="221"/>
      <c r="SRH163" s="221"/>
      <c r="SRI163" s="221"/>
      <c r="SRJ163" s="221"/>
      <c r="SRK163" s="221"/>
      <c r="SRL163" s="221"/>
      <c r="SRM163" s="221"/>
      <c r="SRN163" s="221"/>
      <c r="SRO163" s="221"/>
      <c r="SRP163" s="221"/>
      <c r="SRQ163" s="221"/>
      <c r="SRR163" s="221"/>
      <c r="SRS163" s="221"/>
      <c r="SRT163" s="221"/>
      <c r="SRU163" s="221"/>
      <c r="SRV163" s="221"/>
      <c r="SRW163" s="221"/>
      <c r="SRX163" s="221"/>
      <c r="SRY163" s="221"/>
      <c r="SRZ163" s="221"/>
      <c r="SSA163" s="221"/>
      <c r="SSB163" s="221"/>
      <c r="SSC163" s="221"/>
      <c r="SSD163" s="221"/>
      <c r="SSE163" s="221"/>
      <c r="SSF163" s="221"/>
      <c r="SSG163" s="221"/>
      <c r="SSH163" s="221"/>
      <c r="SSI163" s="221"/>
      <c r="SSJ163" s="221"/>
      <c r="SSK163" s="221"/>
      <c r="SSL163" s="221"/>
      <c r="SSM163" s="221"/>
      <c r="SSN163" s="221"/>
      <c r="SSO163" s="221"/>
      <c r="SSP163" s="221"/>
      <c r="SSQ163" s="221"/>
      <c r="SSR163" s="221"/>
      <c r="SSS163" s="221"/>
      <c r="SST163" s="221"/>
      <c r="SSU163" s="221"/>
      <c r="SSV163" s="221"/>
      <c r="SSW163" s="221"/>
      <c r="SSX163" s="221"/>
      <c r="SSY163" s="221"/>
      <c r="SSZ163" s="221"/>
      <c r="STA163" s="221"/>
      <c r="STB163" s="221"/>
      <c r="STC163" s="221"/>
      <c r="STD163" s="221"/>
      <c r="STE163" s="221"/>
      <c r="STF163" s="221"/>
      <c r="STG163" s="221"/>
      <c r="STH163" s="221"/>
      <c r="STI163" s="221"/>
      <c r="STJ163" s="221"/>
      <c r="STK163" s="221"/>
      <c r="STL163" s="221"/>
      <c r="STM163" s="221"/>
      <c r="STN163" s="221"/>
      <c r="STO163" s="221"/>
      <c r="STP163" s="221"/>
      <c r="STQ163" s="221"/>
      <c r="STR163" s="221"/>
      <c r="STS163" s="221"/>
      <c r="STT163" s="221"/>
      <c r="STU163" s="221"/>
      <c r="STV163" s="221"/>
      <c r="STW163" s="221"/>
      <c r="STX163" s="221"/>
      <c r="STY163" s="221"/>
      <c r="STZ163" s="221"/>
      <c r="SUA163" s="221"/>
      <c r="SUB163" s="221"/>
      <c r="SUC163" s="221"/>
      <c r="SUD163" s="221"/>
      <c r="SUE163" s="221"/>
      <c r="SUF163" s="221"/>
      <c r="SUG163" s="221"/>
      <c r="SUH163" s="221"/>
      <c r="SUI163" s="221"/>
      <c r="SUJ163" s="221"/>
      <c r="SUK163" s="221"/>
      <c r="SUL163" s="221"/>
      <c r="SUM163" s="221"/>
      <c r="SUN163" s="221"/>
      <c r="SUO163" s="221"/>
      <c r="SUP163" s="221"/>
      <c r="SUQ163" s="221"/>
      <c r="SUR163" s="221"/>
      <c r="SUS163" s="221"/>
      <c r="SUT163" s="221"/>
      <c r="SUU163" s="221"/>
      <c r="SUV163" s="221"/>
      <c r="SUW163" s="221"/>
      <c r="SUX163" s="221"/>
      <c r="SUY163" s="221"/>
      <c r="SUZ163" s="221"/>
      <c r="SVA163" s="221"/>
      <c r="SVB163" s="221"/>
      <c r="SVC163" s="221"/>
      <c r="SVD163" s="221"/>
      <c r="SVE163" s="221"/>
      <c r="SVF163" s="221"/>
      <c r="SVG163" s="221"/>
      <c r="SVH163" s="221"/>
      <c r="SVI163" s="221"/>
      <c r="SVJ163" s="221"/>
      <c r="SVK163" s="221"/>
      <c r="SVL163" s="221"/>
      <c r="SVM163" s="221"/>
      <c r="SVN163" s="221"/>
      <c r="SVO163" s="221"/>
      <c r="SVP163" s="221"/>
      <c r="SVQ163" s="221"/>
      <c r="SVR163" s="221"/>
      <c r="SVS163" s="221"/>
      <c r="SVT163" s="221"/>
      <c r="SVU163" s="221"/>
      <c r="SVV163" s="221"/>
      <c r="SVW163" s="221"/>
      <c r="SVX163" s="221"/>
      <c r="SVY163" s="221"/>
      <c r="SVZ163" s="221"/>
      <c r="SWA163" s="221"/>
      <c r="SWB163" s="221"/>
      <c r="SWC163" s="221"/>
      <c r="SWD163" s="221"/>
      <c r="SWE163" s="221"/>
      <c r="SWF163" s="221"/>
      <c r="SWG163" s="221"/>
      <c r="SWH163" s="221"/>
      <c r="SWI163" s="221"/>
      <c r="SWJ163" s="221"/>
      <c r="SWK163" s="221"/>
      <c r="SWL163" s="221"/>
      <c r="SWM163" s="221"/>
      <c r="SWN163" s="221"/>
      <c r="SWO163" s="221"/>
      <c r="SWP163" s="221"/>
      <c r="SWQ163" s="221"/>
      <c r="SWR163" s="221"/>
      <c r="SWS163" s="221"/>
      <c r="SWT163" s="221"/>
      <c r="SWU163" s="221"/>
      <c r="SWV163" s="221"/>
      <c r="SWW163" s="221"/>
      <c r="SWX163" s="221"/>
      <c r="SWY163" s="221"/>
      <c r="SWZ163" s="221"/>
      <c r="SXA163" s="221"/>
      <c r="SXB163" s="221"/>
      <c r="SXC163" s="221"/>
      <c r="SXD163" s="221"/>
      <c r="SXE163" s="221"/>
      <c r="SXF163" s="221"/>
      <c r="SXG163" s="221"/>
      <c r="SXH163" s="221"/>
      <c r="SXI163" s="221"/>
      <c r="SXJ163" s="221"/>
      <c r="SXK163" s="221"/>
      <c r="SXL163" s="221"/>
      <c r="SXM163" s="221"/>
      <c r="SXN163" s="221"/>
      <c r="SXO163" s="221"/>
      <c r="SXP163" s="221"/>
      <c r="SXQ163" s="221"/>
      <c r="SXR163" s="221"/>
      <c r="SXS163" s="221"/>
      <c r="SXT163" s="221"/>
      <c r="SXU163" s="221"/>
      <c r="SXV163" s="221"/>
      <c r="SXW163" s="221"/>
      <c r="SXX163" s="221"/>
      <c r="SXY163" s="221"/>
      <c r="SXZ163" s="221"/>
      <c r="SYA163" s="221"/>
      <c r="SYB163" s="221"/>
      <c r="SYC163" s="221"/>
      <c r="SYD163" s="221"/>
      <c r="SYE163" s="221"/>
      <c r="SYF163" s="221"/>
      <c r="SYG163" s="221"/>
      <c r="SYH163" s="221"/>
      <c r="SYI163" s="221"/>
      <c r="SYJ163" s="221"/>
      <c r="SYK163" s="221"/>
      <c r="SYL163" s="221"/>
      <c r="SYM163" s="221"/>
      <c r="SYN163" s="221"/>
      <c r="SYO163" s="221"/>
      <c r="SYP163" s="221"/>
      <c r="SYQ163" s="221"/>
      <c r="SYR163" s="221"/>
      <c r="SYS163" s="221"/>
      <c r="SYT163" s="221"/>
      <c r="SYU163" s="221"/>
      <c r="SYV163" s="221"/>
      <c r="SYW163" s="221"/>
      <c r="SYX163" s="221"/>
      <c r="SYY163" s="221"/>
      <c r="SYZ163" s="221"/>
      <c r="SZA163" s="221"/>
      <c r="SZB163" s="221"/>
      <c r="SZC163" s="221"/>
      <c r="SZD163" s="221"/>
      <c r="SZE163" s="221"/>
      <c r="SZF163" s="221"/>
      <c r="SZG163" s="221"/>
      <c r="SZH163" s="221"/>
      <c r="SZI163" s="221"/>
      <c r="SZJ163" s="221"/>
      <c r="SZK163" s="221"/>
      <c r="SZL163" s="221"/>
      <c r="SZM163" s="221"/>
      <c r="SZN163" s="221"/>
      <c r="SZO163" s="221"/>
      <c r="SZP163" s="221"/>
      <c r="SZQ163" s="221"/>
      <c r="SZR163" s="221"/>
      <c r="SZS163" s="221"/>
      <c r="SZT163" s="221"/>
      <c r="SZU163" s="221"/>
      <c r="SZV163" s="221"/>
      <c r="SZW163" s="221"/>
      <c r="SZX163" s="221"/>
      <c r="SZY163" s="221"/>
      <c r="SZZ163" s="221"/>
      <c r="TAA163" s="221"/>
      <c r="TAB163" s="221"/>
      <c r="TAC163" s="221"/>
      <c r="TAD163" s="221"/>
      <c r="TAE163" s="221"/>
      <c r="TAF163" s="221"/>
      <c r="TAG163" s="221"/>
      <c r="TAH163" s="221"/>
      <c r="TAI163" s="221"/>
      <c r="TAJ163" s="221"/>
      <c r="TAK163" s="221"/>
      <c r="TAL163" s="221"/>
      <c r="TAM163" s="221"/>
      <c r="TAN163" s="221"/>
      <c r="TAO163" s="221"/>
      <c r="TAP163" s="221"/>
      <c r="TAQ163" s="221"/>
      <c r="TAR163" s="221"/>
      <c r="TAS163" s="221"/>
      <c r="TAT163" s="221"/>
      <c r="TAU163" s="221"/>
      <c r="TAV163" s="221"/>
      <c r="TAW163" s="221"/>
      <c r="TAX163" s="221"/>
      <c r="TAY163" s="221"/>
      <c r="TAZ163" s="221"/>
      <c r="TBA163" s="221"/>
      <c r="TBB163" s="221"/>
      <c r="TBC163" s="221"/>
      <c r="TBD163" s="221"/>
      <c r="TBE163" s="221"/>
      <c r="TBF163" s="221"/>
      <c r="TBG163" s="221"/>
      <c r="TBH163" s="221"/>
      <c r="TBI163" s="221"/>
      <c r="TBJ163" s="221"/>
      <c r="TBK163" s="221"/>
      <c r="TBL163" s="221"/>
      <c r="TBM163" s="221"/>
      <c r="TBN163" s="221"/>
      <c r="TBO163" s="221"/>
      <c r="TBP163" s="221"/>
      <c r="TBQ163" s="221"/>
      <c r="TBR163" s="221"/>
      <c r="TBS163" s="221"/>
      <c r="TBT163" s="221"/>
      <c r="TBU163" s="221"/>
      <c r="TBV163" s="221"/>
      <c r="TBW163" s="221"/>
      <c r="TBX163" s="221"/>
      <c r="TBY163" s="221"/>
      <c r="TBZ163" s="221"/>
      <c r="TCA163" s="221"/>
      <c r="TCB163" s="221"/>
      <c r="TCC163" s="221"/>
      <c r="TCD163" s="221"/>
      <c r="TCE163" s="221"/>
      <c r="TCF163" s="221"/>
      <c r="TCG163" s="221"/>
      <c r="TCH163" s="221"/>
      <c r="TCI163" s="221"/>
      <c r="TCJ163" s="221"/>
      <c r="TCK163" s="221"/>
      <c r="TCL163" s="221"/>
      <c r="TCM163" s="221"/>
      <c r="TCN163" s="221"/>
      <c r="TCO163" s="221"/>
      <c r="TCP163" s="221"/>
      <c r="TCQ163" s="221"/>
      <c r="TCR163" s="221"/>
      <c r="TCS163" s="221"/>
      <c r="TCT163" s="221"/>
      <c r="TCU163" s="221"/>
      <c r="TCV163" s="221"/>
      <c r="TCW163" s="221"/>
      <c r="TCX163" s="221"/>
      <c r="TCY163" s="221"/>
      <c r="TCZ163" s="221"/>
      <c r="TDA163" s="221"/>
      <c r="TDB163" s="221"/>
      <c r="TDC163" s="221"/>
      <c r="TDD163" s="221"/>
      <c r="TDE163" s="221"/>
      <c r="TDF163" s="221"/>
      <c r="TDG163" s="221"/>
      <c r="TDH163" s="221"/>
      <c r="TDI163" s="221"/>
      <c r="TDJ163" s="221"/>
      <c r="TDK163" s="221"/>
      <c r="TDL163" s="221"/>
      <c r="TDM163" s="221"/>
      <c r="TDN163" s="221"/>
      <c r="TDO163" s="221"/>
      <c r="TDP163" s="221"/>
      <c r="TDQ163" s="221"/>
      <c r="TDR163" s="221"/>
      <c r="TDS163" s="221"/>
      <c r="TDT163" s="221"/>
      <c r="TDU163" s="221"/>
      <c r="TDV163" s="221"/>
      <c r="TDW163" s="221"/>
      <c r="TDX163" s="221"/>
      <c r="TDY163" s="221"/>
      <c r="TDZ163" s="221"/>
      <c r="TEA163" s="221"/>
      <c r="TEB163" s="221"/>
      <c r="TEC163" s="221"/>
      <c r="TED163" s="221"/>
      <c r="TEE163" s="221"/>
      <c r="TEF163" s="221"/>
      <c r="TEG163" s="221"/>
      <c r="TEH163" s="221"/>
      <c r="TEI163" s="221"/>
      <c r="TEJ163" s="221"/>
      <c r="TEK163" s="221"/>
      <c r="TEL163" s="221"/>
      <c r="TEM163" s="221"/>
      <c r="TEN163" s="221"/>
      <c r="TEO163" s="221"/>
      <c r="TEP163" s="221"/>
      <c r="TEQ163" s="221"/>
      <c r="TER163" s="221"/>
      <c r="TES163" s="221"/>
      <c r="TET163" s="221"/>
      <c r="TEU163" s="221"/>
      <c r="TEV163" s="221"/>
      <c r="TEW163" s="221"/>
      <c r="TEX163" s="221"/>
      <c r="TEY163" s="221"/>
      <c r="TEZ163" s="221"/>
      <c r="TFA163" s="221"/>
      <c r="TFB163" s="221"/>
      <c r="TFC163" s="221"/>
      <c r="TFD163" s="221"/>
      <c r="TFE163" s="221"/>
      <c r="TFF163" s="221"/>
      <c r="TFG163" s="221"/>
      <c r="TFH163" s="221"/>
      <c r="TFI163" s="221"/>
      <c r="TFJ163" s="221"/>
      <c r="TFK163" s="221"/>
      <c r="TFL163" s="221"/>
      <c r="TFM163" s="221"/>
      <c r="TFN163" s="221"/>
      <c r="TFO163" s="221"/>
      <c r="TFP163" s="221"/>
      <c r="TFQ163" s="221"/>
      <c r="TFR163" s="221"/>
      <c r="TFS163" s="221"/>
      <c r="TFT163" s="221"/>
      <c r="TFU163" s="221"/>
      <c r="TFV163" s="221"/>
      <c r="TFW163" s="221"/>
      <c r="TFX163" s="221"/>
      <c r="TFY163" s="221"/>
      <c r="TFZ163" s="221"/>
      <c r="TGA163" s="221"/>
      <c r="TGB163" s="221"/>
      <c r="TGC163" s="221"/>
      <c r="TGD163" s="221"/>
      <c r="TGE163" s="221"/>
      <c r="TGF163" s="221"/>
      <c r="TGG163" s="221"/>
      <c r="TGH163" s="221"/>
      <c r="TGI163" s="221"/>
      <c r="TGJ163" s="221"/>
      <c r="TGK163" s="221"/>
      <c r="TGL163" s="221"/>
      <c r="TGM163" s="221"/>
      <c r="TGN163" s="221"/>
      <c r="TGO163" s="221"/>
      <c r="TGP163" s="221"/>
      <c r="TGQ163" s="221"/>
      <c r="TGR163" s="221"/>
      <c r="TGS163" s="221"/>
      <c r="TGT163" s="221"/>
      <c r="TGU163" s="221"/>
      <c r="TGV163" s="221"/>
      <c r="TGW163" s="221"/>
      <c r="TGX163" s="221"/>
      <c r="TGY163" s="221"/>
      <c r="TGZ163" s="221"/>
      <c r="THA163" s="221"/>
      <c r="THB163" s="221"/>
      <c r="THC163" s="221"/>
      <c r="THD163" s="221"/>
      <c r="THE163" s="221"/>
      <c r="THF163" s="221"/>
      <c r="THG163" s="221"/>
      <c r="THH163" s="221"/>
      <c r="THI163" s="221"/>
      <c r="THJ163" s="221"/>
      <c r="THK163" s="221"/>
      <c r="THL163" s="221"/>
      <c r="THM163" s="221"/>
      <c r="THN163" s="221"/>
      <c r="THO163" s="221"/>
      <c r="THP163" s="221"/>
      <c r="THQ163" s="221"/>
      <c r="THR163" s="221"/>
      <c r="THS163" s="221"/>
      <c r="THT163" s="221"/>
      <c r="THU163" s="221"/>
      <c r="THV163" s="221"/>
      <c r="THW163" s="221"/>
      <c r="THX163" s="221"/>
      <c r="THY163" s="221"/>
      <c r="THZ163" s="221"/>
      <c r="TIA163" s="221"/>
      <c r="TIB163" s="221"/>
      <c r="TIC163" s="221"/>
      <c r="TID163" s="221"/>
      <c r="TIE163" s="221"/>
      <c r="TIF163" s="221"/>
      <c r="TIG163" s="221"/>
      <c r="TIH163" s="221"/>
      <c r="TII163" s="221"/>
      <c r="TIJ163" s="221"/>
      <c r="TIK163" s="221"/>
      <c r="TIL163" s="221"/>
      <c r="TIM163" s="221"/>
      <c r="TIN163" s="221"/>
      <c r="TIO163" s="221"/>
      <c r="TIP163" s="221"/>
      <c r="TIQ163" s="221"/>
      <c r="TIR163" s="221"/>
      <c r="TIS163" s="221"/>
      <c r="TIT163" s="221"/>
      <c r="TIU163" s="221"/>
      <c r="TIV163" s="221"/>
      <c r="TIW163" s="221"/>
      <c r="TIX163" s="221"/>
      <c r="TIY163" s="221"/>
      <c r="TIZ163" s="221"/>
      <c r="TJA163" s="221"/>
      <c r="TJB163" s="221"/>
      <c r="TJC163" s="221"/>
      <c r="TJD163" s="221"/>
      <c r="TJE163" s="221"/>
      <c r="TJF163" s="221"/>
      <c r="TJG163" s="221"/>
      <c r="TJH163" s="221"/>
      <c r="TJI163" s="221"/>
      <c r="TJJ163" s="221"/>
      <c r="TJK163" s="221"/>
      <c r="TJL163" s="221"/>
      <c r="TJM163" s="221"/>
      <c r="TJN163" s="221"/>
      <c r="TJO163" s="221"/>
      <c r="TJP163" s="221"/>
      <c r="TJQ163" s="221"/>
      <c r="TJR163" s="221"/>
      <c r="TJS163" s="221"/>
      <c r="TJT163" s="221"/>
      <c r="TJU163" s="221"/>
      <c r="TJV163" s="221"/>
      <c r="TJW163" s="221"/>
      <c r="TJX163" s="221"/>
      <c r="TJY163" s="221"/>
      <c r="TJZ163" s="221"/>
      <c r="TKA163" s="221"/>
      <c r="TKB163" s="221"/>
      <c r="TKC163" s="221"/>
      <c r="TKD163" s="221"/>
      <c r="TKE163" s="221"/>
      <c r="TKF163" s="221"/>
      <c r="TKG163" s="221"/>
      <c r="TKH163" s="221"/>
      <c r="TKI163" s="221"/>
      <c r="TKJ163" s="221"/>
      <c r="TKK163" s="221"/>
      <c r="TKL163" s="221"/>
      <c r="TKM163" s="221"/>
      <c r="TKN163" s="221"/>
      <c r="TKO163" s="221"/>
      <c r="TKP163" s="221"/>
      <c r="TKQ163" s="221"/>
      <c r="TKR163" s="221"/>
      <c r="TKS163" s="221"/>
      <c r="TKT163" s="221"/>
      <c r="TKU163" s="221"/>
      <c r="TKV163" s="221"/>
      <c r="TKW163" s="221"/>
      <c r="TKX163" s="221"/>
      <c r="TKY163" s="221"/>
      <c r="TKZ163" s="221"/>
      <c r="TLA163" s="221"/>
      <c r="TLB163" s="221"/>
      <c r="TLC163" s="221"/>
      <c r="TLD163" s="221"/>
      <c r="TLE163" s="221"/>
      <c r="TLF163" s="221"/>
      <c r="TLG163" s="221"/>
      <c r="TLH163" s="221"/>
      <c r="TLI163" s="221"/>
      <c r="TLJ163" s="221"/>
      <c r="TLK163" s="221"/>
      <c r="TLL163" s="221"/>
      <c r="TLM163" s="221"/>
      <c r="TLN163" s="221"/>
      <c r="TLO163" s="221"/>
      <c r="TLP163" s="221"/>
      <c r="TLQ163" s="221"/>
      <c r="TLR163" s="221"/>
      <c r="TLS163" s="221"/>
      <c r="TLT163" s="221"/>
      <c r="TLU163" s="221"/>
      <c r="TLV163" s="221"/>
      <c r="TLW163" s="221"/>
      <c r="TLX163" s="221"/>
      <c r="TLY163" s="221"/>
      <c r="TLZ163" s="221"/>
      <c r="TMA163" s="221"/>
      <c r="TMB163" s="221"/>
      <c r="TMC163" s="221"/>
      <c r="TMD163" s="221"/>
      <c r="TME163" s="221"/>
      <c r="TMF163" s="221"/>
      <c r="TMG163" s="221"/>
      <c r="TMH163" s="221"/>
      <c r="TMI163" s="221"/>
      <c r="TMJ163" s="221"/>
      <c r="TMK163" s="221"/>
      <c r="TML163" s="221"/>
      <c r="TMM163" s="221"/>
      <c r="TMN163" s="221"/>
      <c r="TMO163" s="221"/>
      <c r="TMP163" s="221"/>
      <c r="TMQ163" s="221"/>
      <c r="TMR163" s="221"/>
      <c r="TMS163" s="221"/>
      <c r="TMT163" s="221"/>
      <c r="TMU163" s="221"/>
      <c r="TMV163" s="221"/>
      <c r="TMW163" s="221"/>
      <c r="TMX163" s="221"/>
      <c r="TMY163" s="221"/>
      <c r="TMZ163" s="221"/>
      <c r="TNA163" s="221"/>
      <c r="TNB163" s="221"/>
      <c r="TNC163" s="221"/>
      <c r="TND163" s="221"/>
      <c r="TNE163" s="221"/>
      <c r="TNF163" s="221"/>
      <c r="TNG163" s="221"/>
      <c r="TNH163" s="221"/>
      <c r="TNI163" s="221"/>
      <c r="TNJ163" s="221"/>
      <c r="TNK163" s="221"/>
      <c r="TNL163" s="221"/>
      <c r="TNM163" s="221"/>
      <c r="TNN163" s="221"/>
      <c r="TNO163" s="221"/>
      <c r="TNP163" s="221"/>
      <c r="TNQ163" s="221"/>
      <c r="TNR163" s="221"/>
      <c r="TNS163" s="221"/>
      <c r="TNT163" s="221"/>
      <c r="TNU163" s="221"/>
      <c r="TNV163" s="221"/>
      <c r="TNW163" s="221"/>
      <c r="TNX163" s="221"/>
      <c r="TNY163" s="221"/>
      <c r="TNZ163" s="221"/>
      <c r="TOA163" s="221"/>
      <c r="TOB163" s="221"/>
      <c r="TOC163" s="221"/>
      <c r="TOD163" s="221"/>
      <c r="TOE163" s="221"/>
      <c r="TOF163" s="221"/>
      <c r="TOG163" s="221"/>
      <c r="TOH163" s="221"/>
      <c r="TOI163" s="221"/>
      <c r="TOJ163" s="221"/>
      <c r="TOK163" s="221"/>
      <c r="TOL163" s="221"/>
      <c r="TOM163" s="221"/>
      <c r="TON163" s="221"/>
      <c r="TOO163" s="221"/>
      <c r="TOP163" s="221"/>
      <c r="TOQ163" s="221"/>
      <c r="TOR163" s="221"/>
      <c r="TOS163" s="221"/>
      <c r="TOT163" s="221"/>
      <c r="TOU163" s="221"/>
      <c r="TOV163" s="221"/>
      <c r="TOW163" s="221"/>
      <c r="TOX163" s="221"/>
      <c r="TOY163" s="221"/>
      <c r="TOZ163" s="221"/>
      <c r="TPA163" s="221"/>
      <c r="TPB163" s="221"/>
      <c r="TPC163" s="221"/>
      <c r="TPD163" s="221"/>
      <c r="TPE163" s="221"/>
      <c r="TPF163" s="221"/>
      <c r="TPG163" s="221"/>
      <c r="TPH163" s="221"/>
      <c r="TPI163" s="221"/>
      <c r="TPJ163" s="221"/>
      <c r="TPK163" s="221"/>
      <c r="TPL163" s="221"/>
      <c r="TPM163" s="221"/>
      <c r="TPN163" s="221"/>
      <c r="TPO163" s="221"/>
      <c r="TPP163" s="221"/>
      <c r="TPQ163" s="221"/>
      <c r="TPR163" s="221"/>
      <c r="TPS163" s="221"/>
      <c r="TPT163" s="221"/>
      <c r="TPU163" s="221"/>
      <c r="TPV163" s="221"/>
      <c r="TPW163" s="221"/>
      <c r="TPX163" s="221"/>
      <c r="TPY163" s="221"/>
      <c r="TPZ163" s="221"/>
      <c r="TQA163" s="221"/>
      <c r="TQB163" s="221"/>
      <c r="TQC163" s="221"/>
      <c r="TQD163" s="221"/>
      <c r="TQE163" s="221"/>
      <c r="TQF163" s="221"/>
      <c r="TQG163" s="221"/>
      <c r="TQH163" s="221"/>
      <c r="TQI163" s="221"/>
      <c r="TQJ163" s="221"/>
      <c r="TQK163" s="221"/>
      <c r="TQL163" s="221"/>
      <c r="TQM163" s="221"/>
      <c r="TQN163" s="221"/>
      <c r="TQO163" s="221"/>
      <c r="TQP163" s="221"/>
      <c r="TQQ163" s="221"/>
      <c r="TQR163" s="221"/>
      <c r="TQS163" s="221"/>
      <c r="TQT163" s="221"/>
      <c r="TQU163" s="221"/>
      <c r="TQV163" s="221"/>
      <c r="TQW163" s="221"/>
      <c r="TQX163" s="221"/>
      <c r="TQY163" s="221"/>
      <c r="TQZ163" s="221"/>
      <c r="TRA163" s="221"/>
      <c r="TRB163" s="221"/>
      <c r="TRC163" s="221"/>
      <c r="TRD163" s="221"/>
      <c r="TRE163" s="221"/>
      <c r="TRF163" s="221"/>
      <c r="TRG163" s="221"/>
      <c r="TRH163" s="221"/>
      <c r="TRI163" s="221"/>
      <c r="TRJ163" s="221"/>
      <c r="TRK163" s="221"/>
      <c r="TRL163" s="221"/>
      <c r="TRM163" s="221"/>
      <c r="TRN163" s="221"/>
      <c r="TRO163" s="221"/>
      <c r="TRP163" s="221"/>
      <c r="TRQ163" s="221"/>
      <c r="TRR163" s="221"/>
      <c r="TRS163" s="221"/>
      <c r="TRT163" s="221"/>
      <c r="TRU163" s="221"/>
      <c r="TRV163" s="221"/>
      <c r="TRW163" s="221"/>
      <c r="TRX163" s="221"/>
      <c r="TRY163" s="221"/>
      <c r="TRZ163" s="221"/>
      <c r="TSA163" s="221"/>
      <c r="TSB163" s="221"/>
      <c r="TSC163" s="221"/>
      <c r="TSD163" s="221"/>
      <c r="TSE163" s="221"/>
      <c r="TSF163" s="221"/>
      <c r="TSG163" s="221"/>
      <c r="TSH163" s="221"/>
      <c r="TSI163" s="221"/>
      <c r="TSJ163" s="221"/>
      <c r="TSK163" s="221"/>
      <c r="TSL163" s="221"/>
      <c r="TSM163" s="221"/>
      <c r="TSN163" s="221"/>
      <c r="TSO163" s="221"/>
      <c r="TSP163" s="221"/>
      <c r="TSQ163" s="221"/>
      <c r="TSR163" s="221"/>
      <c r="TSS163" s="221"/>
      <c r="TST163" s="221"/>
      <c r="TSU163" s="221"/>
      <c r="TSV163" s="221"/>
      <c r="TSW163" s="221"/>
      <c r="TSX163" s="221"/>
      <c r="TSY163" s="221"/>
      <c r="TSZ163" s="221"/>
      <c r="TTA163" s="221"/>
      <c r="TTB163" s="221"/>
      <c r="TTC163" s="221"/>
      <c r="TTD163" s="221"/>
      <c r="TTE163" s="221"/>
      <c r="TTF163" s="221"/>
      <c r="TTG163" s="221"/>
      <c r="TTH163" s="221"/>
      <c r="TTI163" s="221"/>
      <c r="TTJ163" s="221"/>
      <c r="TTK163" s="221"/>
      <c r="TTL163" s="221"/>
      <c r="TTM163" s="221"/>
      <c r="TTN163" s="221"/>
      <c r="TTO163" s="221"/>
      <c r="TTP163" s="221"/>
      <c r="TTQ163" s="221"/>
      <c r="TTR163" s="221"/>
      <c r="TTS163" s="221"/>
      <c r="TTT163" s="221"/>
      <c r="TTU163" s="221"/>
      <c r="TTV163" s="221"/>
      <c r="TTW163" s="221"/>
      <c r="TTX163" s="221"/>
      <c r="TTY163" s="221"/>
      <c r="TTZ163" s="221"/>
      <c r="TUA163" s="221"/>
      <c r="TUB163" s="221"/>
      <c r="TUC163" s="221"/>
      <c r="TUD163" s="221"/>
      <c r="TUE163" s="221"/>
      <c r="TUF163" s="221"/>
      <c r="TUG163" s="221"/>
      <c r="TUH163" s="221"/>
      <c r="TUI163" s="221"/>
      <c r="TUJ163" s="221"/>
      <c r="TUK163" s="221"/>
      <c r="TUL163" s="221"/>
      <c r="TUM163" s="221"/>
      <c r="TUN163" s="221"/>
      <c r="TUO163" s="221"/>
      <c r="TUP163" s="221"/>
      <c r="TUQ163" s="221"/>
      <c r="TUR163" s="221"/>
      <c r="TUS163" s="221"/>
      <c r="TUT163" s="221"/>
      <c r="TUU163" s="221"/>
      <c r="TUV163" s="221"/>
      <c r="TUW163" s="221"/>
      <c r="TUX163" s="221"/>
      <c r="TUY163" s="221"/>
      <c r="TUZ163" s="221"/>
      <c r="TVA163" s="221"/>
      <c r="TVB163" s="221"/>
      <c r="TVC163" s="221"/>
      <c r="TVD163" s="221"/>
      <c r="TVE163" s="221"/>
      <c r="TVF163" s="221"/>
      <c r="TVG163" s="221"/>
      <c r="TVH163" s="221"/>
      <c r="TVI163" s="221"/>
      <c r="TVJ163" s="221"/>
      <c r="TVK163" s="221"/>
      <c r="TVL163" s="221"/>
      <c r="TVM163" s="221"/>
      <c r="TVN163" s="221"/>
      <c r="TVO163" s="221"/>
      <c r="TVP163" s="221"/>
      <c r="TVQ163" s="221"/>
      <c r="TVR163" s="221"/>
      <c r="TVS163" s="221"/>
      <c r="TVT163" s="221"/>
      <c r="TVU163" s="221"/>
      <c r="TVV163" s="221"/>
      <c r="TVW163" s="221"/>
      <c r="TVX163" s="221"/>
      <c r="TVY163" s="221"/>
      <c r="TVZ163" s="221"/>
      <c r="TWA163" s="221"/>
      <c r="TWB163" s="221"/>
      <c r="TWC163" s="221"/>
      <c r="TWD163" s="221"/>
      <c r="TWE163" s="221"/>
      <c r="TWF163" s="221"/>
      <c r="TWG163" s="221"/>
      <c r="TWH163" s="221"/>
      <c r="TWI163" s="221"/>
      <c r="TWJ163" s="221"/>
      <c r="TWK163" s="221"/>
      <c r="TWL163" s="221"/>
      <c r="TWM163" s="221"/>
      <c r="TWN163" s="221"/>
      <c r="TWO163" s="221"/>
      <c r="TWP163" s="221"/>
      <c r="TWQ163" s="221"/>
      <c r="TWR163" s="221"/>
      <c r="TWS163" s="221"/>
      <c r="TWT163" s="221"/>
      <c r="TWU163" s="221"/>
      <c r="TWV163" s="221"/>
      <c r="TWW163" s="221"/>
      <c r="TWX163" s="221"/>
      <c r="TWY163" s="221"/>
      <c r="TWZ163" s="221"/>
      <c r="TXA163" s="221"/>
      <c r="TXB163" s="221"/>
      <c r="TXC163" s="221"/>
      <c r="TXD163" s="221"/>
      <c r="TXE163" s="221"/>
      <c r="TXF163" s="221"/>
      <c r="TXG163" s="221"/>
      <c r="TXH163" s="221"/>
      <c r="TXI163" s="221"/>
      <c r="TXJ163" s="221"/>
      <c r="TXK163" s="221"/>
      <c r="TXL163" s="221"/>
      <c r="TXM163" s="221"/>
      <c r="TXN163" s="221"/>
      <c r="TXO163" s="221"/>
      <c r="TXP163" s="221"/>
      <c r="TXQ163" s="221"/>
      <c r="TXR163" s="221"/>
      <c r="TXS163" s="221"/>
      <c r="TXT163" s="221"/>
      <c r="TXU163" s="221"/>
      <c r="TXV163" s="221"/>
      <c r="TXW163" s="221"/>
      <c r="TXX163" s="221"/>
      <c r="TXY163" s="221"/>
      <c r="TXZ163" s="221"/>
      <c r="TYA163" s="221"/>
      <c r="TYB163" s="221"/>
      <c r="TYC163" s="221"/>
      <c r="TYD163" s="221"/>
      <c r="TYE163" s="221"/>
      <c r="TYF163" s="221"/>
      <c r="TYG163" s="221"/>
      <c r="TYH163" s="221"/>
      <c r="TYI163" s="221"/>
      <c r="TYJ163" s="221"/>
      <c r="TYK163" s="221"/>
      <c r="TYL163" s="221"/>
      <c r="TYM163" s="221"/>
      <c r="TYN163" s="221"/>
      <c r="TYO163" s="221"/>
      <c r="TYP163" s="221"/>
      <c r="TYQ163" s="221"/>
      <c r="TYR163" s="221"/>
      <c r="TYS163" s="221"/>
      <c r="TYT163" s="221"/>
      <c r="TYU163" s="221"/>
      <c r="TYV163" s="221"/>
      <c r="TYW163" s="221"/>
      <c r="TYX163" s="221"/>
      <c r="TYY163" s="221"/>
      <c r="TYZ163" s="221"/>
      <c r="TZA163" s="221"/>
      <c r="TZB163" s="221"/>
      <c r="TZC163" s="221"/>
      <c r="TZD163" s="221"/>
      <c r="TZE163" s="221"/>
      <c r="TZF163" s="221"/>
      <c r="TZG163" s="221"/>
      <c r="TZH163" s="221"/>
      <c r="TZI163" s="221"/>
      <c r="TZJ163" s="221"/>
      <c r="TZK163" s="221"/>
      <c r="TZL163" s="221"/>
      <c r="TZM163" s="221"/>
      <c r="TZN163" s="221"/>
      <c r="TZO163" s="221"/>
      <c r="TZP163" s="221"/>
      <c r="TZQ163" s="221"/>
      <c r="TZR163" s="221"/>
      <c r="TZS163" s="221"/>
      <c r="TZT163" s="221"/>
      <c r="TZU163" s="221"/>
      <c r="TZV163" s="221"/>
      <c r="TZW163" s="221"/>
      <c r="TZX163" s="221"/>
      <c r="TZY163" s="221"/>
      <c r="TZZ163" s="221"/>
      <c r="UAA163" s="221"/>
      <c r="UAB163" s="221"/>
      <c r="UAC163" s="221"/>
      <c r="UAD163" s="221"/>
      <c r="UAE163" s="221"/>
      <c r="UAF163" s="221"/>
      <c r="UAG163" s="221"/>
      <c r="UAH163" s="221"/>
      <c r="UAI163" s="221"/>
      <c r="UAJ163" s="221"/>
      <c r="UAK163" s="221"/>
      <c r="UAL163" s="221"/>
      <c r="UAM163" s="221"/>
      <c r="UAN163" s="221"/>
      <c r="UAO163" s="221"/>
      <c r="UAP163" s="221"/>
      <c r="UAQ163" s="221"/>
      <c r="UAR163" s="221"/>
      <c r="UAS163" s="221"/>
      <c r="UAT163" s="221"/>
      <c r="UAU163" s="221"/>
      <c r="UAV163" s="221"/>
      <c r="UAW163" s="221"/>
      <c r="UAX163" s="221"/>
      <c r="UAY163" s="221"/>
      <c r="UAZ163" s="221"/>
      <c r="UBA163" s="221"/>
      <c r="UBB163" s="221"/>
      <c r="UBC163" s="221"/>
      <c r="UBD163" s="221"/>
      <c r="UBE163" s="221"/>
      <c r="UBF163" s="221"/>
      <c r="UBG163" s="221"/>
      <c r="UBH163" s="221"/>
      <c r="UBI163" s="221"/>
      <c r="UBJ163" s="221"/>
      <c r="UBK163" s="221"/>
      <c r="UBL163" s="221"/>
      <c r="UBM163" s="221"/>
      <c r="UBN163" s="221"/>
      <c r="UBO163" s="221"/>
      <c r="UBP163" s="221"/>
      <c r="UBQ163" s="221"/>
      <c r="UBR163" s="221"/>
      <c r="UBS163" s="221"/>
      <c r="UBT163" s="221"/>
      <c r="UBU163" s="221"/>
      <c r="UBV163" s="221"/>
      <c r="UBW163" s="221"/>
      <c r="UBX163" s="221"/>
      <c r="UBY163" s="221"/>
      <c r="UBZ163" s="221"/>
      <c r="UCA163" s="221"/>
      <c r="UCB163" s="221"/>
      <c r="UCC163" s="221"/>
      <c r="UCD163" s="221"/>
      <c r="UCE163" s="221"/>
      <c r="UCF163" s="221"/>
      <c r="UCG163" s="221"/>
      <c r="UCH163" s="221"/>
      <c r="UCI163" s="221"/>
      <c r="UCJ163" s="221"/>
      <c r="UCK163" s="221"/>
      <c r="UCL163" s="221"/>
      <c r="UCM163" s="221"/>
      <c r="UCN163" s="221"/>
      <c r="UCO163" s="221"/>
      <c r="UCP163" s="221"/>
      <c r="UCQ163" s="221"/>
      <c r="UCR163" s="221"/>
      <c r="UCS163" s="221"/>
      <c r="UCT163" s="221"/>
      <c r="UCU163" s="221"/>
      <c r="UCV163" s="221"/>
      <c r="UCW163" s="221"/>
      <c r="UCX163" s="221"/>
      <c r="UCY163" s="221"/>
      <c r="UCZ163" s="221"/>
      <c r="UDA163" s="221"/>
      <c r="UDB163" s="221"/>
      <c r="UDC163" s="221"/>
      <c r="UDD163" s="221"/>
      <c r="UDE163" s="221"/>
      <c r="UDF163" s="221"/>
      <c r="UDG163" s="221"/>
      <c r="UDH163" s="221"/>
      <c r="UDI163" s="221"/>
      <c r="UDJ163" s="221"/>
      <c r="UDK163" s="221"/>
      <c r="UDL163" s="221"/>
      <c r="UDM163" s="221"/>
      <c r="UDN163" s="221"/>
      <c r="UDO163" s="221"/>
      <c r="UDP163" s="221"/>
      <c r="UDQ163" s="221"/>
      <c r="UDR163" s="221"/>
      <c r="UDS163" s="221"/>
      <c r="UDT163" s="221"/>
      <c r="UDU163" s="221"/>
      <c r="UDV163" s="221"/>
      <c r="UDW163" s="221"/>
      <c r="UDX163" s="221"/>
      <c r="UDY163" s="221"/>
      <c r="UDZ163" s="221"/>
      <c r="UEA163" s="221"/>
      <c r="UEB163" s="221"/>
      <c r="UEC163" s="221"/>
      <c r="UED163" s="221"/>
      <c r="UEE163" s="221"/>
      <c r="UEF163" s="221"/>
      <c r="UEG163" s="221"/>
      <c r="UEH163" s="221"/>
      <c r="UEI163" s="221"/>
      <c r="UEJ163" s="221"/>
      <c r="UEK163" s="221"/>
      <c r="UEL163" s="221"/>
      <c r="UEM163" s="221"/>
      <c r="UEN163" s="221"/>
      <c r="UEO163" s="221"/>
      <c r="UEP163" s="221"/>
      <c r="UEQ163" s="221"/>
      <c r="UER163" s="221"/>
      <c r="UES163" s="221"/>
      <c r="UET163" s="221"/>
      <c r="UEU163" s="221"/>
      <c r="UEV163" s="221"/>
      <c r="UEW163" s="221"/>
      <c r="UEX163" s="221"/>
      <c r="UEY163" s="221"/>
      <c r="UEZ163" s="221"/>
      <c r="UFA163" s="221"/>
      <c r="UFB163" s="221"/>
      <c r="UFC163" s="221"/>
      <c r="UFD163" s="221"/>
      <c r="UFE163" s="221"/>
      <c r="UFF163" s="221"/>
      <c r="UFG163" s="221"/>
      <c r="UFH163" s="221"/>
      <c r="UFI163" s="221"/>
      <c r="UFJ163" s="221"/>
      <c r="UFK163" s="221"/>
      <c r="UFL163" s="221"/>
      <c r="UFM163" s="221"/>
      <c r="UFN163" s="221"/>
      <c r="UFO163" s="221"/>
      <c r="UFP163" s="221"/>
      <c r="UFQ163" s="221"/>
      <c r="UFR163" s="221"/>
      <c r="UFS163" s="221"/>
      <c r="UFT163" s="221"/>
      <c r="UFU163" s="221"/>
      <c r="UFV163" s="221"/>
      <c r="UFW163" s="221"/>
      <c r="UFX163" s="221"/>
      <c r="UFY163" s="221"/>
      <c r="UFZ163" s="221"/>
      <c r="UGA163" s="221"/>
      <c r="UGB163" s="221"/>
      <c r="UGC163" s="221"/>
      <c r="UGD163" s="221"/>
      <c r="UGE163" s="221"/>
      <c r="UGF163" s="221"/>
      <c r="UGG163" s="221"/>
      <c r="UGH163" s="221"/>
      <c r="UGI163" s="221"/>
      <c r="UGJ163" s="221"/>
      <c r="UGK163" s="221"/>
      <c r="UGL163" s="221"/>
      <c r="UGM163" s="221"/>
      <c r="UGN163" s="221"/>
      <c r="UGO163" s="221"/>
      <c r="UGP163" s="221"/>
      <c r="UGQ163" s="221"/>
      <c r="UGR163" s="221"/>
      <c r="UGS163" s="221"/>
      <c r="UGT163" s="221"/>
      <c r="UGU163" s="221"/>
      <c r="UGV163" s="221"/>
      <c r="UGW163" s="221"/>
      <c r="UGX163" s="221"/>
      <c r="UGY163" s="221"/>
      <c r="UGZ163" s="221"/>
      <c r="UHA163" s="221"/>
      <c r="UHB163" s="221"/>
      <c r="UHC163" s="221"/>
      <c r="UHD163" s="221"/>
      <c r="UHE163" s="221"/>
      <c r="UHF163" s="221"/>
      <c r="UHG163" s="221"/>
      <c r="UHH163" s="221"/>
      <c r="UHI163" s="221"/>
      <c r="UHJ163" s="221"/>
      <c r="UHK163" s="221"/>
      <c r="UHL163" s="221"/>
      <c r="UHM163" s="221"/>
      <c r="UHN163" s="221"/>
      <c r="UHO163" s="221"/>
      <c r="UHP163" s="221"/>
      <c r="UHQ163" s="221"/>
      <c r="UHR163" s="221"/>
      <c r="UHS163" s="221"/>
      <c r="UHT163" s="221"/>
      <c r="UHU163" s="221"/>
      <c r="UHV163" s="221"/>
      <c r="UHW163" s="221"/>
      <c r="UHX163" s="221"/>
      <c r="UHY163" s="221"/>
      <c r="UHZ163" s="221"/>
      <c r="UIA163" s="221"/>
      <c r="UIB163" s="221"/>
      <c r="UIC163" s="221"/>
      <c r="UID163" s="221"/>
      <c r="UIE163" s="221"/>
      <c r="UIF163" s="221"/>
      <c r="UIG163" s="221"/>
      <c r="UIH163" s="221"/>
      <c r="UII163" s="221"/>
      <c r="UIJ163" s="221"/>
      <c r="UIK163" s="221"/>
      <c r="UIL163" s="221"/>
      <c r="UIM163" s="221"/>
      <c r="UIN163" s="221"/>
      <c r="UIO163" s="221"/>
      <c r="UIP163" s="221"/>
      <c r="UIQ163" s="221"/>
      <c r="UIR163" s="221"/>
      <c r="UIS163" s="221"/>
      <c r="UIT163" s="221"/>
      <c r="UIU163" s="221"/>
      <c r="UIV163" s="221"/>
      <c r="UIW163" s="221"/>
      <c r="UIX163" s="221"/>
      <c r="UIY163" s="221"/>
      <c r="UIZ163" s="221"/>
      <c r="UJA163" s="221"/>
      <c r="UJB163" s="221"/>
      <c r="UJC163" s="221"/>
      <c r="UJD163" s="221"/>
      <c r="UJE163" s="221"/>
      <c r="UJF163" s="221"/>
      <c r="UJG163" s="221"/>
      <c r="UJH163" s="221"/>
      <c r="UJI163" s="221"/>
      <c r="UJJ163" s="221"/>
      <c r="UJK163" s="221"/>
      <c r="UJL163" s="221"/>
      <c r="UJM163" s="221"/>
      <c r="UJN163" s="221"/>
      <c r="UJO163" s="221"/>
      <c r="UJP163" s="221"/>
      <c r="UJQ163" s="221"/>
      <c r="UJR163" s="221"/>
      <c r="UJS163" s="221"/>
      <c r="UJT163" s="221"/>
      <c r="UJU163" s="221"/>
      <c r="UJV163" s="221"/>
      <c r="UJW163" s="221"/>
      <c r="UJX163" s="221"/>
      <c r="UJY163" s="221"/>
      <c r="UJZ163" s="221"/>
      <c r="UKA163" s="221"/>
      <c r="UKB163" s="221"/>
      <c r="UKC163" s="221"/>
      <c r="UKD163" s="221"/>
      <c r="UKE163" s="221"/>
      <c r="UKF163" s="221"/>
      <c r="UKG163" s="221"/>
      <c r="UKH163" s="221"/>
      <c r="UKI163" s="221"/>
      <c r="UKJ163" s="221"/>
      <c r="UKK163" s="221"/>
      <c r="UKL163" s="221"/>
      <c r="UKM163" s="221"/>
      <c r="UKN163" s="221"/>
      <c r="UKO163" s="221"/>
      <c r="UKP163" s="221"/>
      <c r="UKQ163" s="221"/>
      <c r="UKR163" s="221"/>
      <c r="UKS163" s="221"/>
      <c r="UKT163" s="221"/>
      <c r="UKU163" s="221"/>
      <c r="UKV163" s="221"/>
      <c r="UKW163" s="221"/>
      <c r="UKX163" s="221"/>
      <c r="UKY163" s="221"/>
      <c r="UKZ163" s="221"/>
      <c r="ULA163" s="221"/>
      <c r="ULB163" s="221"/>
      <c r="ULC163" s="221"/>
      <c r="ULD163" s="221"/>
      <c r="ULE163" s="221"/>
      <c r="ULF163" s="221"/>
      <c r="ULG163" s="221"/>
      <c r="ULH163" s="221"/>
      <c r="ULI163" s="221"/>
      <c r="ULJ163" s="221"/>
      <c r="ULK163" s="221"/>
      <c r="ULL163" s="221"/>
      <c r="ULM163" s="221"/>
      <c r="ULN163" s="221"/>
      <c r="ULO163" s="221"/>
      <c r="ULP163" s="221"/>
      <c r="ULQ163" s="221"/>
      <c r="ULR163" s="221"/>
      <c r="ULS163" s="221"/>
      <c r="ULT163" s="221"/>
      <c r="ULU163" s="221"/>
      <c r="ULV163" s="221"/>
      <c r="ULW163" s="221"/>
      <c r="ULX163" s="221"/>
      <c r="ULY163" s="221"/>
      <c r="ULZ163" s="221"/>
      <c r="UMA163" s="221"/>
      <c r="UMB163" s="221"/>
      <c r="UMC163" s="221"/>
      <c r="UMD163" s="221"/>
      <c r="UME163" s="221"/>
      <c r="UMF163" s="221"/>
      <c r="UMG163" s="221"/>
      <c r="UMH163" s="221"/>
      <c r="UMI163" s="221"/>
      <c r="UMJ163" s="221"/>
      <c r="UMK163" s="221"/>
      <c r="UML163" s="221"/>
      <c r="UMM163" s="221"/>
      <c r="UMN163" s="221"/>
      <c r="UMO163" s="221"/>
      <c r="UMP163" s="221"/>
      <c r="UMQ163" s="221"/>
      <c r="UMR163" s="221"/>
      <c r="UMS163" s="221"/>
      <c r="UMT163" s="221"/>
      <c r="UMU163" s="221"/>
      <c r="UMV163" s="221"/>
      <c r="UMW163" s="221"/>
      <c r="UMX163" s="221"/>
      <c r="UMY163" s="221"/>
      <c r="UMZ163" s="221"/>
      <c r="UNA163" s="221"/>
      <c r="UNB163" s="221"/>
      <c r="UNC163" s="221"/>
      <c r="UND163" s="221"/>
      <c r="UNE163" s="221"/>
      <c r="UNF163" s="221"/>
      <c r="UNG163" s="221"/>
      <c r="UNH163" s="221"/>
      <c r="UNI163" s="221"/>
      <c r="UNJ163" s="221"/>
      <c r="UNK163" s="221"/>
      <c r="UNL163" s="221"/>
      <c r="UNM163" s="221"/>
      <c r="UNN163" s="221"/>
      <c r="UNO163" s="221"/>
      <c r="UNP163" s="221"/>
      <c r="UNQ163" s="221"/>
      <c r="UNR163" s="221"/>
      <c r="UNS163" s="221"/>
      <c r="UNT163" s="221"/>
      <c r="UNU163" s="221"/>
      <c r="UNV163" s="221"/>
      <c r="UNW163" s="221"/>
      <c r="UNX163" s="221"/>
      <c r="UNY163" s="221"/>
      <c r="UNZ163" s="221"/>
      <c r="UOA163" s="221"/>
      <c r="UOB163" s="221"/>
      <c r="UOC163" s="221"/>
      <c r="UOD163" s="221"/>
      <c r="UOE163" s="221"/>
      <c r="UOF163" s="221"/>
      <c r="UOG163" s="221"/>
      <c r="UOH163" s="221"/>
      <c r="UOI163" s="221"/>
      <c r="UOJ163" s="221"/>
      <c r="UOK163" s="221"/>
      <c r="UOL163" s="221"/>
      <c r="UOM163" s="221"/>
      <c r="UON163" s="221"/>
      <c r="UOO163" s="221"/>
      <c r="UOP163" s="221"/>
      <c r="UOQ163" s="221"/>
      <c r="UOR163" s="221"/>
      <c r="UOS163" s="221"/>
      <c r="UOT163" s="221"/>
      <c r="UOU163" s="221"/>
      <c r="UOV163" s="221"/>
      <c r="UOW163" s="221"/>
      <c r="UOX163" s="221"/>
      <c r="UOY163" s="221"/>
      <c r="UOZ163" s="221"/>
      <c r="UPA163" s="221"/>
      <c r="UPB163" s="221"/>
      <c r="UPC163" s="221"/>
      <c r="UPD163" s="221"/>
      <c r="UPE163" s="221"/>
      <c r="UPF163" s="221"/>
      <c r="UPG163" s="221"/>
      <c r="UPH163" s="221"/>
      <c r="UPI163" s="221"/>
      <c r="UPJ163" s="221"/>
      <c r="UPK163" s="221"/>
      <c r="UPL163" s="221"/>
      <c r="UPM163" s="221"/>
      <c r="UPN163" s="221"/>
      <c r="UPO163" s="221"/>
      <c r="UPP163" s="221"/>
      <c r="UPQ163" s="221"/>
      <c r="UPR163" s="221"/>
      <c r="UPS163" s="221"/>
      <c r="UPT163" s="221"/>
      <c r="UPU163" s="221"/>
      <c r="UPV163" s="221"/>
      <c r="UPW163" s="221"/>
      <c r="UPX163" s="221"/>
      <c r="UPY163" s="221"/>
      <c r="UPZ163" s="221"/>
      <c r="UQA163" s="221"/>
      <c r="UQB163" s="221"/>
      <c r="UQC163" s="221"/>
      <c r="UQD163" s="221"/>
      <c r="UQE163" s="221"/>
      <c r="UQF163" s="221"/>
      <c r="UQG163" s="221"/>
      <c r="UQH163" s="221"/>
      <c r="UQI163" s="221"/>
      <c r="UQJ163" s="221"/>
      <c r="UQK163" s="221"/>
      <c r="UQL163" s="221"/>
      <c r="UQM163" s="221"/>
      <c r="UQN163" s="221"/>
      <c r="UQO163" s="221"/>
      <c r="UQP163" s="221"/>
      <c r="UQQ163" s="221"/>
      <c r="UQR163" s="221"/>
      <c r="UQS163" s="221"/>
      <c r="UQT163" s="221"/>
      <c r="UQU163" s="221"/>
      <c r="UQV163" s="221"/>
      <c r="UQW163" s="221"/>
      <c r="UQX163" s="221"/>
      <c r="UQY163" s="221"/>
      <c r="UQZ163" s="221"/>
      <c r="URA163" s="221"/>
      <c r="URB163" s="221"/>
      <c r="URC163" s="221"/>
      <c r="URD163" s="221"/>
      <c r="URE163" s="221"/>
      <c r="URF163" s="221"/>
      <c r="URG163" s="221"/>
      <c r="URH163" s="221"/>
      <c r="URI163" s="221"/>
      <c r="URJ163" s="221"/>
      <c r="URK163" s="221"/>
      <c r="URL163" s="221"/>
      <c r="URM163" s="221"/>
      <c r="URN163" s="221"/>
      <c r="URO163" s="221"/>
      <c r="URP163" s="221"/>
      <c r="URQ163" s="221"/>
      <c r="URR163" s="221"/>
      <c r="URS163" s="221"/>
      <c r="URT163" s="221"/>
      <c r="URU163" s="221"/>
      <c r="URV163" s="221"/>
      <c r="URW163" s="221"/>
      <c r="URX163" s="221"/>
      <c r="URY163" s="221"/>
      <c r="URZ163" s="221"/>
      <c r="USA163" s="221"/>
      <c r="USB163" s="221"/>
      <c r="USC163" s="221"/>
      <c r="USD163" s="221"/>
      <c r="USE163" s="221"/>
      <c r="USF163" s="221"/>
      <c r="USG163" s="221"/>
      <c r="USH163" s="221"/>
      <c r="USI163" s="221"/>
      <c r="USJ163" s="221"/>
      <c r="USK163" s="221"/>
      <c r="USL163" s="221"/>
      <c r="USM163" s="221"/>
      <c r="USN163" s="221"/>
      <c r="USO163" s="221"/>
      <c r="USP163" s="221"/>
      <c r="USQ163" s="221"/>
      <c r="USR163" s="221"/>
      <c r="USS163" s="221"/>
      <c r="UST163" s="221"/>
      <c r="USU163" s="221"/>
      <c r="USV163" s="221"/>
      <c r="USW163" s="221"/>
      <c r="USX163" s="221"/>
      <c r="USY163" s="221"/>
      <c r="USZ163" s="221"/>
      <c r="UTA163" s="221"/>
      <c r="UTB163" s="221"/>
      <c r="UTC163" s="221"/>
      <c r="UTD163" s="221"/>
      <c r="UTE163" s="221"/>
      <c r="UTF163" s="221"/>
      <c r="UTG163" s="221"/>
      <c r="UTH163" s="221"/>
      <c r="UTI163" s="221"/>
      <c r="UTJ163" s="221"/>
      <c r="UTK163" s="221"/>
      <c r="UTL163" s="221"/>
      <c r="UTM163" s="221"/>
      <c r="UTN163" s="221"/>
      <c r="UTO163" s="221"/>
      <c r="UTP163" s="221"/>
      <c r="UTQ163" s="221"/>
      <c r="UTR163" s="221"/>
      <c r="UTS163" s="221"/>
      <c r="UTT163" s="221"/>
      <c r="UTU163" s="221"/>
      <c r="UTV163" s="221"/>
      <c r="UTW163" s="221"/>
      <c r="UTX163" s="221"/>
      <c r="UTY163" s="221"/>
      <c r="UTZ163" s="221"/>
      <c r="UUA163" s="221"/>
      <c r="UUB163" s="221"/>
      <c r="UUC163" s="221"/>
      <c r="UUD163" s="221"/>
      <c r="UUE163" s="221"/>
      <c r="UUF163" s="221"/>
      <c r="UUG163" s="221"/>
      <c r="UUH163" s="221"/>
      <c r="UUI163" s="221"/>
      <c r="UUJ163" s="221"/>
      <c r="UUK163" s="221"/>
      <c r="UUL163" s="221"/>
      <c r="UUM163" s="221"/>
      <c r="UUN163" s="221"/>
      <c r="UUO163" s="221"/>
      <c r="UUP163" s="221"/>
      <c r="UUQ163" s="221"/>
      <c r="UUR163" s="221"/>
      <c r="UUS163" s="221"/>
      <c r="UUT163" s="221"/>
      <c r="UUU163" s="221"/>
      <c r="UUV163" s="221"/>
      <c r="UUW163" s="221"/>
      <c r="UUX163" s="221"/>
      <c r="UUY163" s="221"/>
      <c r="UUZ163" s="221"/>
      <c r="UVA163" s="221"/>
      <c r="UVB163" s="221"/>
      <c r="UVC163" s="221"/>
      <c r="UVD163" s="221"/>
      <c r="UVE163" s="221"/>
      <c r="UVF163" s="221"/>
      <c r="UVG163" s="221"/>
      <c r="UVH163" s="221"/>
      <c r="UVI163" s="221"/>
      <c r="UVJ163" s="221"/>
      <c r="UVK163" s="221"/>
      <c r="UVL163" s="221"/>
      <c r="UVM163" s="221"/>
      <c r="UVN163" s="221"/>
      <c r="UVO163" s="221"/>
      <c r="UVP163" s="221"/>
      <c r="UVQ163" s="221"/>
      <c r="UVR163" s="221"/>
      <c r="UVS163" s="221"/>
      <c r="UVT163" s="221"/>
      <c r="UVU163" s="221"/>
      <c r="UVV163" s="221"/>
      <c r="UVW163" s="221"/>
      <c r="UVX163" s="221"/>
      <c r="UVY163" s="221"/>
      <c r="UVZ163" s="221"/>
      <c r="UWA163" s="221"/>
      <c r="UWB163" s="221"/>
      <c r="UWC163" s="221"/>
      <c r="UWD163" s="221"/>
      <c r="UWE163" s="221"/>
      <c r="UWF163" s="221"/>
      <c r="UWG163" s="221"/>
      <c r="UWH163" s="221"/>
      <c r="UWI163" s="221"/>
      <c r="UWJ163" s="221"/>
      <c r="UWK163" s="221"/>
      <c r="UWL163" s="221"/>
      <c r="UWM163" s="221"/>
      <c r="UWN163" s="221"/>
      <c r="UWO163" s="221"/>
      <c r="UWP163" s="221"/>
      <c r="UWQ163" s="221"/>
      <c r="UWR163" s="221"/>
      <c r="UWS163" s="221"/>
      <c r="UWT163" s="221"/>
      <c r="UWU163" s="221"/>
      <c r="UWV163" s="221"/>
      <c r="UWW163" s="221"/>
      <c r="UWX163" s="221"/>
      <c r="UWY163" s="221"/>
      <c r="UWZ163" s="221"/>
      <c r="UXA163" s="221"/>
      <c r="UXB163" s="221"/>
      <c r="UXC163" s="221"/>
      <c r="UXD163" s="221"/>
      <c r="UXE163" s="221"/>
      <c r="UXF163" s="221"/>
      <c r="UXG163" s="221"/>
      <c r="UXH163" s="221"/>
      <c r="UXI163" s="221"/>
      <c r="UXJ163" s="221"/>
      <c r="UXK163" s="221"/>
      <c r="UXL163" s="221"/>
      <c r="UXM163" s="221"/>
      <c r="UXN163" s="221"/>
      <c r="UXO163" s="221"/>
      <c r="UXP163" s="221"/>
      <c r="UXQ163" s="221"/>
      <c r="UXR163" s="221"/>
      <c r="UXS163" s="221"/>
      <c r="UXT163" s="221"/>
      <c r="UXU163" s="221"/>
      <c r="UXV163" s="221"/>
      <c r="UXW163" s="221"/>
      <c r="UXX163" s="221"/>
      <c r="UXY163" s="221"/>
      <c r="UXZ163" s="221"/>
      <c r="UYA163" s="221"/>
      <c r="UYB163" s="221"/>
      <c r="UYC163" s="221"/>
      <c r="UYD163" s="221"/>
      <c r="UYE163" s="221"/>
      <c r="UYF163" s="221"/>
      <c r="UYG163" s="221"/>
      <c r="UYH163" s="221"/>
      <c r="UYI163" s="221"/>
      <c r="UYJ163" s="221"/>
      <c r="UYK163" s="221"/>
      <c r="UYL163" s="221"/>
      <c r="UYM163" s="221"/>
      <c r="UYN163" s="221"/>
      <c r="UYO163" s="221"/>
      <c r="UYP163" s="221"/>
      <c r="UYQ163" s="221"/>
      <c r="UYR163" s="221"/>
      <c r="UYS163" s="221"/>
      <c r="UYT163" s="221"/>
      <c r="UYU163" s="221"/>
      <c r="UYV163" s="221"/>
      <c r="UYW163" s="221"/>
      <c r="UYX163" s="221"/>
      <c r="UYY163" s="221"/>
      <c r="UYZ163" s="221"/>
      <c r="UZA163" s="221"/>
      <c r="UZB163" s="221"/>
      <c r="UZC163" s="221"/>
      <c r="UZD163" s="221"/>
      <c r="UZE163" s="221"/>
      <c r="UZF163" s="221"/>
      <c r="UZG163" s="221"/>
      <c r="UZH163" s="221"/>
      <c r="UZI163" s="221"/>
      <c r="UZJ163" s="221"/>
      <c r="UZK163" s="221"/>
      <c r="UZL163" s="221"/>
      <c r="UZM163" s="221"/>
      <c r="UZN163" s="221"/>
      <c r="UZO163" s="221"/>
      <c r="UZP163" s="221"/>
      <c r="UZQ163" s="221"/>
      <c r="UZR163" s="221"/>
      <c r="UZS163" s="221"/>
      <c r="UZT163" s="221"/>
      <c r="UZU163" s="221"/>
      <c r="UZV163" s="221"/>
      <c r="UZW163" s="221"/>
      <c r="UZX163" s="221"/>
      <c r="UZY163" s="221"/>
      <c r="UZZ163" s="221"/>
      <c r="VAA163" s="221"/>
      <c r="VAB163" s="221"/>
      <c r="VAC163" s="221"/>
      <c r="VAD163" s="221"/>
      <c r="VAE163" s="221"/>
      <c r="VAF163" s="221"/>
      <c r="VAG163" s="221"/>
      <c r="VAH163" s="221"/>
      <c r="VAI163" s="221"/>
      <c r="VAJ163" s="221"/>
      <c r="VAK163" s="221"/>
      <c r="VAL163" s="221"/>
      <c r="VAM163" s="221"/>
      <c r="VAN163" s="221"/>
      <c r="VAO163" s="221"/>
      <c r="VAP163" s="221"/>
      <c r="VAQ163" s="221"/>
      <c r="VAR163" s="221"/>
      <c r="VAS163" s="221"/>
      <c r="VAT163" s="221"/>
      <c r="VAU163" s="221"/>
      <c r="VAV163" s="221"/>
      <c r="VAW163" s="221"/>
      <c r="VAX163" s="221"/>
      <c r="VAY163" s="221"/>
      <c r="VAZ163" s="221"/>
      <c r="VBA163" s="221"/>
      <c r="VBB163" s="221"/>
      <c r="VBC163" s="221"/>
      <c r="VBD163" s="221"/>
      <c r="VBE163" s="221"/>
      <c r="VBF163" s="221"/>
      <c r="VBG163" s="221"/>
      <c r="VBH163" s="221"/>
      <c r="VBI163" s="221"/>
      <c r="VBJ163" s="221"/>
      <c r="VBK163" s="221"/>
      <c r="VBL163" s="221"/>
      <c r="VBM163" s="221"/>
      <c r="VBN163" s="221"/>
      <c r="VBO163" s="221"/>
      <c r="VBP163" s="221"/>
      <c r="VBQ163" s="221"/>
      <c r="VBR163" s="221"/>
      <c r="VBS163" s="221"/>
      <c r="VBT163" s="221"/>
      <c r="VBU163" s="221"/>
      <c r="VBV163" s="221"/>
      <c r="VBW163" s="221"/>
      <c r="VBX163" s="221"/>
      <c r="VBY163" s="221"/>
      <c r="VBZ163" s="221"/>
      <c r="VCA163" s="221"/>
      <c r="VCB163" s="221"/>
      <c r="VCC163" s="221"/>
      <c r="VCD163" s="221"/>
      <c r="VCE163" s="221"/>
      <c r="VCF163" s="221"/>
      <c r="VCG163" s="221"/>
      <c r="VCH163" s="221"/>
      <c r="VCI163" s="221"/>
      <c r="VCJ163" s="221"/>
      <c r="VCK163" s="221"/>
      <c r="VCL163" s="221"/>
      <c r="VCM163" s="221"/>
      <c r="VCN163" s="221"/>
      <c r="VCO163" s="221"/>
      <c r="VCP163" s="221"/>
      <c r="VCQ163" s="221"/>
      <c r="VCR163" s="221"/>
      <c r="VCS163" s="221"/>
      <c r="VCT163" s="221"/>
      <c r="VCU163" s="221"/>
      <c r="VCV163" s="221"/>
      <c r="VCW163" s="221"/>
      <c r="VCX163" s="221"/>
      <c r="VCY163" s="221"/>
      <c r="VCZ163" s="221"/>
      <c r="VDA163" s="221"/>
      <c r="VDB163" s="221"/>
      <c r="VDC163" s="221"/>
      <c r="VDD163" s="221"/>
      <c r="VDE163" s="221"/>
      <c r="VDF163" s="221"/>
      <c r="VDG163" s="221"/>
      <c r="VDH163" s="221"/>
      <c r="VDI163" s="221"/>
      <c r="VDJ163" s="221"/>
      <c r="VDK163" s="221"/>
      <c r="VDL163" s="221"/>
      <c r="VDM163" s="221"/>
      <c r="VDN163" s="221"/>
      <c r="VDO163" s="221"/>
      <c r="VDP163" s="221"/>
      <c r="VDQ163" s="221"/>
      <c r="VDR163" s="221"/>
      <c r="VDS163" s="221"/>
      <c r="VDT163" s="221"/>
      <c r="VDU163" s="221"/>
      <c r="VDV163" s="221"/>
      <c r="VDW163" s="221"/>
      <c r="VDX163" s="221"/>
      <c r="VDY163" s="221"/>
      <c r="VDZ163" s="221"/>
      <c r="VEA163" s="221"/>
      <c r="VEB163" s="221"/>
      <c r="VEC163" s="221"/>
      <c r="VED163" s="221"/>
      <c r="VEE163" s="221"/>
      <c r="VEF163" s="221"/>
      <c r="VEG163" s="221"/>
      <c r="VEH163" s="221"/>
      <c r="VEI163" s="221"/>
      <c r="VEJ163" s="221"/>
      <c r="VEK163" s="221"/>
      <c r="VEL163" s="221"/>
      <c r="VEM163" s="221"/>
      <c r="VEN163" s="221"/>
      <c r="VEO163" s="221"/>
      <c r="VEP163" s="221"/>
      <c r="VEQ163" s="221"/>
      <c r="VER163" s="221"/>
      <c r="VES163" s="221"/>
      <c r="VET163" s="221"/>
      <c r="VEU163" s="221"/>
      <c r="VEV163" s="221"/>
      <c r="VEW163" s="221"/>
      <c r="VEX163" s="221"/>
      <c r="VEY163" s="221"/>
      <c r="VEZ163" s="221"/>
      <c r="VFA163" s="221"/>
      <c r="VFB163" s="221"/>
      <c r="VFC163" s="221"/>
      <c r="VFD163" s="221"/>
      <c r="VFE163" s="221"/>
      <c r="VFF163" s="221"/>
      <c r="VFG163" s="221"/>
      <c r="VFH163" s="221"/>
      <c r="VFI163" s="221"/>
      <c r="VFJ163" s="221"/>
      <c r="VFK163" s="221"/>
      <c r="VFL163" s="221"/>
      <c r="VFM163" s="221"/>
      <c r="VFN163" s="221"/>
      <c r="VFO163" s="221"/>
      <c r="VFP163" s="221"/>
      <c r="VFQ163" s="221"/>
      <c r="VFR163" s="221"/>
      <c r="VFS163" s="221"/>
      <c r="VFT163" s="221"/>
      <c r="VFU163" s="221"/>
      <c r="VFV163" s="221"/>
      <c r="VFW163" s="221"/>
      <c r="VFX163" s="221"/>
      <c r="VFY163" s="221"/>
      <c r="VFZ163" s="221"/>
      <c r="VGA163" s="221"/>
      <c r="VGB163" s="221"/>
      <c r="VGC163" s="221"/>
      <c r="VGD163" s="221"/>
      <c r="VGE163" s="221"/>
      <c r="VGF163" s="221"/>
      <c r="VGG163" s="221"/>
      <c r="VGH163" s="221"/>
      <c r="VGI163" s="221"/>
      <c r="VGJ163" s="221"/>
      <c r="VGK163" s="221"/>
      <c r="VGL163" s="221"/>
      <c r="VGM163" s="221"/>
      <c r="VGN163" s="221"/>
      <c r="VGO163" s="221"/>
      <c r="VGP163" s="221"/>
      <c r="VGQ163" s="221"/>
      <c r="VGR163" s="221"/>
      <c r="VGS163" s="221"/>
      <c r="VGT163" s="221"/>
      <c r="VGU163" s="221"/>
      <c r="VGV163" s="221"/>
      <c r="VGW163" s="221"/>
      <c r="VGX163" s="221"/>
      <c r="VGY163" s="221"/>
      <c r="VGZ163" s="221"/>
      <c r="VHA163" s="221"/>
      <c r="VHB163" s="221"/>
      <c r="VHC163" s="221"/>
      <c r="VHD163" s="221"/>
      <c r="VHE163" s="221"/>
      <c r="VHF163" s="221"/>
      <c r="VHG163" s="221"/>
      <c r="VHH163" s="221"/>
      <c r="VHI163" s="221"/>
      <c r="VHJ163" s="221"/>
      <c r="VHK163" s="221"/>
      <c r="VHL163" s="221"/>
      <c r="VHM163" s="221"/>
      <c r="VHN163" s="221"/>
      <c r="VHO163" s="221"/>
      <c r="VHP163" s="221"/>
      <c r="VHQ163" s="221"/>
      <c r="VHR163" s="221"/>
      <c r="VHS163" s="221"/>
      <c r="VHT163" s="221"/>
      <c r="VHU163" s="221"/>
      <c r="VHV163" s="221"/>
      <c r="VHW163" s="221"/>
      <c r="VHX163" s="221"/>
      <c r="VHY163" s="221"/>
      <c r="VHZ163" s="221"/>
      <c r="VIA163" s="221"/>
      <c r="VIB163" s="221"/>
      <c r="VIC163" s="221"/>
      <c r="VID163" s="221"/>
      <c r="VIE163" s="221"/>
      <c r="VIF163" s="221"/>
      <c r="VIG163" s="221"/>
      <c r="VIH163" s="221"/>
      <c r="VII163" s="221"/>
      <c r="VIJ163" s="221"/>
      <c r="VIK163" s="221"/>
      <c r="VIL163" s="221"/>
      <c r="VIM163" s="221"/>
      <c r="VIN163" s="221"/>
      <c r="VIO163" s="221"/>
      <c r="VIP163" s="221"/>
      <c r="VIQ163" s="221"/>
      <c r="VIR163" s="221"/>
      <c r="VIS163" s="221"/>
      <c r="VIT163" s="221"/>
      <c r="VIU163" s="221"/>
      <c r="VIV163" s="221"/>
      <c r="VIW163" s="221"/>
      <c r="VIX163" s="221"/>
      <c r="VIY163" s="221"/>
      <c r="VIZ163" s="221"/>
      <c r="VJA163" s="221"/>
      <c r="VJB163" s="221"/>
      <c r="VJC163" s="221"/>
      <c r="VJD163" s="221"/>
      <c r="VJE163" s="221"/>
      <c r="VJF163" s="221"/>
      <c r="VJG163" s="221"/>
      <c r="VJH163" s="221"/>
      <c r="VJI163" s="221"/>
      <c r="VJJ163" s="221"/>
      <c r="VJK163" s="221"/>
      <c r="VJL163" s="221"/>
      <c r="VJM163" s="221"/>
      <c r="VJN163" s="221"/>
      <c r="VJO163" s="221"/>
      <c r="VJP163" s="221"/>
      <c r="VJQ163" s="221"/>
      <c r="VJR163" s="221"/>
      <c r="VJS163" s="221"/>
      <c r="VJT163" s="221"/>
      <c r="VJU163" s="221"/>
      <c r="VJV163" s="221"/>
      <c r="VJW163" s="221"/>
      <c r="VJX163" s="221"/>
      <c r="VJY163" s="221"/>
      <c r="VJZ163" s="221"/>
      <c r="VKA163" s="221"/>
      <c r="VKB163" s="221"/>
      <c r="VKC163" s="221"/>
      <c r="VKD163" s="221"/>
      <c r="VKE163" s="221"/>
      <c r="VKF163" s="221"/>
      <c r="VKG163" s="221"/>
      <c r="VKH163" s="221"/>
      <c r="VKI163" s="221"/>
      <c r="VKJ163" s="221"/>
      <c r="VKK163" s="221"/>
      <c r="VKL163" s="221"/>
      <c r="VKM163" s="221"/>
      <c r="VKN163" s="221"/>
      <c r="VKO163" s="221"/>
      <c r="VKP163" s="221"/>
      <c r="VKQ163" s="221"/>
      <c r="VKR163" s="221"/>
      <c r="VKS163" s="221"/>
      <c r="VKT163" s="221"/>
      <c r="VKU163" s="221"/>
      <c r="VKV163" s="221"/>
      <c r="VKW163" s="221"/>
      <c r="VKX163" s="221"/>
      <c r="VKY163" s="221"/>
      <c r="VKZ163" s="221"/>
      <c r="VLA163" s="221"/>
      <c r="VLB163" s="221"/>
      <c r="VLC163" s="221"/>
      <c r="VLD163" s="221"/>
      <c r="VLE163" s="221"/>
      <c r="VLF163" s="221"/>
      <c r="VLG163" s="221"/>
      <c r="VLH163" s="221"/>
      <c r="VLI163" s="221"/>
      <c r="VLJ163" s="221"/>
      <c r="VLK163" s="221"/>
      <c r="VLL163" s="221"/>
      <c r="VLM163" s="221"/>
      <c r="VLN163" s="221"/>
      <c r="VLO163" s="221"/>
      <c r="VLP163" s="221"/>
      <c r="VLQ163" s="221"/>
      <c r="VLR163" s="221"/>
      <c r="VLS163" s="221"/>
      <c r="VLT163" s="221"/>
      <c r="VLU163" s="221"/>
      <c r="VLV163" s="221"/>
      <c r="VLW163" s="221"/>
      <c r="VLX163" s="221"/>
      <c r="VLY163" s="221"/>
      <c r="VLZ163" s="221"/>
      <c r="VMA163" s="221"/>
      <c r="VMB163" s="221"/>
      <c r="VMC163" s="221"/>
      <c r="VMD163" s="221"/>
      <c r="VME163" s="221"/>
      <c r="VMF163" s="221"/>
      <c r="VMG163" s="221"/>
      <c r="VMH163" s="221"/>
      <c r="VMI163" s="221"/>
      <c r="VMJ163" s="221"/>
      <c r="VMK163" s="221"/>
      <c r="VML163" s="221"/>
      <c r="VMM163" s="221"/>
      <c r="VMN163" s="221"/>
      <c r="VMO163" s="221"/>
      <c r="VMP163" s="221"/>
      <c r="VMQ163" s="221"/>
      <c r="VMR163" s="221"/>
      <c r="VMS163" s="221"/>
      <c r="VMT163" s="221"/>
      <c r="VMU163" s="221"/>
      <c r="VMV163" s="221"/>
      <c r="VMW163" s="221"/>
      <c r="VMX163" s="221"/>
      <c r="VMY163" s="221"/>
      <c r="VMZ163" s="221"/>
      <c r="VNA163" s="221"/>
      <c r="VNB163" s="221"/>
      <c r="VNC163" s="221"/>
      <c r="VND163" s="221"/>
      <c r="VNE163" s="221"/>
      <c r="VNF163" s="221"/>
      <c r="VNG163" s="221"/>
      <c r="VNH163" s="221"/>
      <c r="VNI163" s="221"/>
      <c r="VNJ163" s="221"/>
      <c r="VNK163" s="221"/>
      <c r="VNL163" s="221"/>
      <c r="VNM163" s="221"/>
      <c r="VNN163" s="221"/>
      <c r="VNO163" s="221"/>
      <c r="VNP163" s="221"/>
      <c r="VNQ163" s="221"/>
      <c r="VNR163" s="221"/>
      <c r="VNS163" s="221"/>
      <c r="VNT163" s="221"/>
      <c r="VNU163" s="221"/>
      <c r="VNV163" s="221"/>
      <c r="VNW163" s="221"/>
      <c r="VNX163" s="221"/>
      <c r="VNY163" s="221"/>
      <c r="VNZ163" s="221"/>
      <c r="VOA163" s="221"/>
      <c r="VOB163" s="221"/>
      <c r="VOC163" s="221"/>
      <c r="VOD163" s="221"/>
      <c r="VOE163" s="221"/>
      <c r="VOF163" s="221"/>
      <c r="VOG163" s="221"/>
      <c r="VOH163" s="221"/>
      <c r="VOI163" s="221"/>
      <c r="VOJ163" s="221"/>
      <c r="VOK163" s="221"/>
      <c r="VOL163" s="221"/>
      <c r="VOM163" s="221"/>
      <c r="VON163" s="221"/>
      <c r="VOO163" s="221"/>
      <c r="VOP163" s="221"/>
      <c r="VOQ163" s="221"/>
      <c r="VOR163" s="221"/>
      <c r="VOS163" s="221"/>
      <c r="VOT163" s="221"/>
      <c r="VOU163" s="221"/>
      <c r="VOV163" s="221"/>
      <c r="VOW163" s="221"/>
      <c r="VOX163" s="221"/>
      <c r="VOY163" s="221"/>
      <c r="VOZ163" s="221"/>
      <c r="VPA163" s="221"/>
      <c r="VPB163" s="221"/>
      <c r="VPC163" s="221"/>
      <c r="VPD163" s="221"/>
      <c r="VPE163" s="221"/>
      <c r="VPF163" s="221"/>
      <c r="VPG163" s="221"/>
      <c r="VPH163" s="221"/>
      <c r="VPI163" s="221"/>
      <c r="VPJ163" s="221"/>
      <c r="VPK163" s="221"/>
      <c r="VPL163" s="221"/>
      <c r="VPM163" s="221"/>
      <c r="VPN163" s="221"/>
      <c r="VPO163" s="221"/>
      <c r="VPP163" s="221"/>
      <c r="VPQ163" s="221"/>
      <c r="VPR163" s="221"/>
      <c r="VPS163" s="221"/>
      <c r="VPT163" s="221"/>
      <c r="VPU163" s="221"/>
      <c r="VPV163" s="221"/>
      <c r="VPW163" s="221"/>
      <c r="VPX163" s="221"/>
      <c r="VPY163" s="221"/>
      <c r="VPZ163" s="221"/>
      <c r="VQA163" s="221"/>
      <c r="VQB163" s="221"/>
      <c r="VQC163" s="221"/>
      <c r="VQD163" s="221"/>
      <c r="VQE163" s="221"/>
      <c r="VQF163" s="221"/>
      <c r="VQG163" s="221"/>
      <c r="VQH163" s="221"/>
      <c r="VQI163" s="221"/>
      <c r="VQJ163" s="221"/>
      <c r="VQK163" s="221"/>
      <c r="VQL163" s="221"/>
      <c r="VQM163" s="221"/>
      <c r="VQN163" s="221"/>
      <c r="VQO163" s="221"/>
      <c r="VQP163" s="221"/>
      <c r="VQQ163" s="221"/>
      <c r="VQR163" s="221"/>
      <c r="VQS163" s="221"/>
      <c r="VQT163" s="221"/>
      <c r="VQU163" s="221"/>
      <c r="VQV163" s="221"/>
      <c r="VQW163" s="221"/>
      <c r="VQX163" s="221"/>
      <c r="VQY163" s="221"/>
      <c r="VQZ163" s="221"/>
      <c r="VRA163" s="221"/>
      <c r="VRB163" s="221"/>
      <c r="VRC163" s="221"/>
      <c r="VRD163" s="221"/>
      <c r="VRE163" s="221"/>
      <c r="VRF163" s="221"/>
      <c r="VRG163" s="221"/>
      <c r="VRH163" s="221"/>
      <c r="VRI163" s="221"/>
      <c r="VRJ163" s="221"/>
      <c r="VRK163" s="221"/>
      <c r="VRL163" s="221"/>
      <c r="VRM163" s="221"/>
      <c r="VRN163" s="221"/>
      <c r="VRO163" s="221"/>
      <c r="VRP163" s="221"/>
      <c r="VRQ163" s="221"/>
      <c r="VRR163" s="221"/>
      <c r="VRS163" s="221"/>
      <c r="VRT163" s="221"/>
      <c r="VRU163" s="221"/>
      <c r="VRV163" s="221"/>
      <c r="VRW163" s="221"/>
      <c r="VRX163" s="221"/>
      <c r="VRY163" s="221"/>
      <c r="VRZ163" s="221"/>
      <c r="VSA163" s="221"/>
      <c r="VSB163" s="221"/>
      <c r="VSC163" s="221"/>
      <c r="VSD163" s="221"/>
      <c r="VSE163" s="221"/>
      <c r="VSF163" s="221"/>
      <c r="VSG163" s="221"/>
      <c r="VSH163" s="221"/>
      <c r="VSI163" s="221"/>
      <c r="VSJ163" s="221"/>
      <c r="VSK163" s="221"/>
      <c r="VSL163" s="221"/>
      <c r="VSM163" s="221"/>
      <c r="VSN163" s="221"/>
      <c r="VSO163" s="221"/>
      <c r="VSP163" s="221"/>
      <c r="VSQ163" s="221"/>
      <c r="VSR163" s="221"/>
      <c r="VSS163" s="221"/>
      <c r="VST163" s="221"/>
      <c r="VSU163" s="221"/>
      <c r="VSV163" s="221"/>
      <c r="VSW163" s="221"/>
      <c r="VSX163" s="221"/>
      <c r="VSY163" s="221"/>
      <c r="VSZ163" s="221"/>
      <c r="VTA163" s="221"/>
      <c r="VTB163" s="221"/>
      <c r="VTC163" s="221"/>
      <c r="VTD163" s="221"/>
      <c r="VTE163" s="221"/>
      <c r="VTF163" s="221"/>
      <c r="VTG163" s="221"/>
      <c r="VTH163" s="221"/>
      <c r="VTI163" s="221"/>
      <c r="VTJ163" s="221"/>
      <c r="VTK163" s="221"/>
      <c r="VTL163" s="221"/>
      <c r="VTM163" s="221"/>
      <c r="VTN163" s="221"/>
      <c r="VTO163" s="221"/>
      <c r="VTP163" s="221"/>
      <c r="VTQ163" s="221"/>
      <c r="VTR163" s="221"/>
      <c r="VTS163" s="221"/>
      <c r="VTT163" s="221"/>
      <c r="VTU163" s="221"/>
      <c r="VTV163" s="221"/>
      <c r="VTW163" s="221"/>
      <c r="VTX163" s="221"/>
      <c r="VTY163" s="221"/>
      <c r="VTZ163" s="221"/>
      <c r="VUA163" s="221"/>
      <c r="VUB163" s="221"/>
      <c r="VUC163" s="221"/>
      <c r="VUD163" s="221"/>
      <c r="VUE163" s="221"/>
      <c r="VUF163" s="221"/>
      <c r="VUG163" s="221"/>
      <c r="VUH163" s="221"/>
      <c r="VUI163" s="221"/>
      <c r="VUJ163" s="221"/>
      <c r="VUK163" s="221"/>
      <c r="VUL163" s="221"/>
      <c r="VUM163" s="221"/>
      <c r="VUN163" s="221"/>
      <c r="VUO163" s="221"/>
      <c r="VUP163" s="221"/>
      <c r="VUQ163" s="221"/>
      <c r="VUR163" s="221"/>
      <c r="VUS163" s="221"/>
      <c r="VUT163" s="221"/>
      <c r="VUU163" s="221"/>
      <c r="VUV163" s="221"/>
      <c r="VUW163" s="221"/>
      <c r="VUX163" s="221"/>
      <c r="VUY163" s="221"/>
      <c r="VUZ163" s="221"/>
      <c r="VVA163" s="221"/>
      <c r="VVB163" s="221"/>
      <c r="VVC163" s="221"/>
      <c r="VVD163" s="221"/>
      <c r="VVE163" s="221"/>
      <c r="VVF163" s="221"/>
      <c r="VVG163" s="221"/>
      <c r="VVH163" s="221"/>
      <c r="VVI163" s="221"/>
      <c r="VVJ163" s="221"/>
      <c r="VVK163" s="221"/>
      <c r="VVL163" s="221"/>
      <c r="VVM163" s="221"/>
      <c r="VVN163" s="221"/>
      <c r="VVO163" s="221"/>
      <c r="VVP163" s="221"/>
      <c r="VVQ163" s="221"/>
      <c r="VVR163" s="221"/>
      <c r="VVS163" s="221"/>
      <c r="VVT163" s="221"/>
      <c r="VVU163" s="221"/>
      <c r="VVV163" s="221"/>
      <c r="VVW163" s="221"/>
      <c r="VVX163" s="221"/>
      <c r="VVY163" s="221"/>
      <c r="VVZ163" s="221"/>
      <c r="VWA163" s="221"/>
      <c r="VWB163" s="221"/>
      <c r="VWC163" s="221"/>
      <c r="VWD163" s="221"/>
      <c r="VWE163" s="221"/>
      <c r="VWF163" s="221"/>
      <c r="VWG163" s="221"/>
      <c r="VWH163" s="221"/>
      <c r="VWI163" s="221"/>
      <c r="VWJ163" s="221"/>
      <c r="VWK163" s="221"/>
      <c r="VWL163" s="221"/>
      <c r="VWM163" s="221"/>
      <c r="VWN163" s="221"/>
      <c r="VWO163" s="221"/>
      <c r="VWP163" s="221"/>
      <c r="VWQ163" s="221"/>
      <c r="VWR163" s="221"/>
      <c r="VWS163" s="221"/>
      <c r="VWT163" s="221"/>
      <c r="VWU163" s="221"/>
      <c r="VWV163" s="221"/>
      <c r="VWW163" s="221"/>
      <c r="VWX163" s="221"/>
      <c r="VWY163" s="221"/>
      <c r="VWZ163" s="221"/>
      <c r="VXA163" s="221"/>
      <c r="VXB163" s="221"/>
      <c r="VXC163" s="221"/>
      <c r="VXD163" s="221"/>
      <c r="VXE163" s="221"/>
      <c r="VXF163" s="221"/>
      <c r="VXG163" s="221"/>
      <c r="VXH163" s="221"/>
      <c r="VXI163" s="221"/>
      <c r="VXJ163" s="221"/>
      <c r="VXK163" s="221"/>
      <c r="VXL163" s="221"/>
      <c r="VXM163" s="221"/>
      <c r="VXN163" s="221"/>
      <c r="VXO163" s="221"/>
      <c r="VXP163" s="221"/>
      <c r="VXQ163" s="221"/>
      <c r="VXR163" s="221"/>
      <c r="VXS163" s="221"/>
      <c r="VXT163" s="221"/>
      <c r="VXU163" s="221"/>
      <c r="VXV163" s="221"/>
      <c r="VXW163" s="221"/>
      <c r="VXX163" s="221"/>
      <c r="VXY163" s="221"/>
      <c r="VXZ163" s="221"/>
      <c r="VYA163" s="221"/>
      <c r="VYB163" s="221"/>
      <c r="VYC163" s="221"/>
      <c r="VYD163" s="221"/>
      <c r="VYE163" s="221"/>
      <c r="VYF163" s="221"/>
      <c r="VYG163" s="221"/>
      <c r="VYH163" s="221"/>
      <c r="VYI163" s="221"/>
      <c r="VYJ163" s="221"/>
      <c r="VYK163" s="221"/>
      <c r="VYL163" s="221"/>
      <c r="VYM163" s="221"/>
      <c r="VYN163" s="221"/>
      <c r="VYO163" s="221"/>
      <c r="VYP163" s="221"/>
      <c r="VYQ163" s="221"/>
      <c r="VYR163" s="221"/>
      <c r="VYS163" s="221"/>
      <c r="VYT163" s="221"/>
      <c r="VYU163" s="221"/>
      <c r="VYV163" s="221"/>
      <c r="VYW163" s="221"/>
      <c r="VYX163" s="221"/>
      <c r="VYY163" s="221"/>
      <c r="VYZ163" s="221"/>
      <c r="VZA163" s="221"/>
      <c r="VZB163" s="221"/>
      <c r="VZC163" s="221"/>
      <c r="VZD163" s="221"/>
      <c r="VZE163" s="221"/>
      <c r="VZF163" s="221"/>
      <c r="VZG163" s="221"/>
      <c r="VZH163" s="221"/>
      <c r="VZI163" s="221"/>
      <c r="VZJ163" s="221"/>
      <c r="VZK163" s="221"/>
      <c r="VZL163" s="221"/>
      <c r="VZM163" s="221"/>
      <c r="VZN163" s="221"/>
      <c r="VZO163" s="221"/>
      <c r="VZP163" s="221"/>
      <c r="VZQ163" s="221"/>
      <c r="VZR163" s="221"/>
      <c r="VZS163" s="221"/>
      <c r="VZT163" s="221"/>
      <c r="VZU163" s="221"/>
      <c r="VZV163" s="221"/>
      <c r="VZW163" s="221"/>
      <c r="VZX163" s="221"/>
      <c r="VZY163" s="221"/>
      <c r="VZZ163" s="221"/>
      <c r="WAA163" s="221"/>
      <c r="WAB163" s="221"/>
      <c r="WAC163" s="221"/>
      <c r="WAD163" s="221"/>
      <c r="WAE163" s="221"/>
      <c r="WAF163" s="221"/>
      <c r="WAG163" s="221"/>
      <c r="WAH163" s="221"/>
      <c r="WAI163" s="221"/>
      <c r="WAJ163" s="221"/>
      <c r="WAK163" s="221"/>
      <c r="WAL163" s="221"/>
      <c r="WAM163" s="221"/>
      <c r="WAN163" s="221"/>
      <c r="WAO163" s="221"/>
      <c r="WAP163" s="221"/>
      <c r="WAQ163" s="221"/>
      <c r="WAR163" s="221"/>
      <c r="WAS163" s="221"/>
      <c r="WAT163" s="221"/>
      <c r="WAU163" s="221"/>
      <c r="WAV163" s="221"/>
      <c r="WAW163" s="221"/>
      <c r="WAX163" s="221"/>
      <c r="WAY163" s="221"/>
      <c r="WAZ163" s="221"/>
      <c r="WBA163" s="221"/>
      <c r="WBB163" s="221"/>
      <c r="WBC163" s="221"/>
      <c r="WBD163" s="221"/>
      <c r="WBE163" s="221"/>
      <c r="WBF163" s="221"/>
      <c r="WBG163" s="221"/>
      <c r="WBH163" s="221"/>
      <c r="WBI163" s="221"/>
      <c r="WBJ163" s="221"/>
      <c r="WBK163" s="221"/>
      <c r="WBL163" s="221"/>
      <c r="WBM163" s="221"/>
      <c r="WBN163" s="221"/>
      <c r="WBO163" s="221"/>
      <c r="WBP163" s="221"/>
      <c r="WBQ163" s="221"/>
      <c r="WBR163" s="221"/>
      <c r="WBS163" s="221"/>
      <c r="WBT163" s="221"/>
      <c r="WBU163" s="221"/>
      <c r="WBV163" s="221"/>
      <c r="WBW163" s="221"/>
      <c r="WBX163" s="221"/>
      <c r="WBY163" s="221"/>
      <c r="WBZ163" s="221"/>
      <c r="WCA163" s="221"/>
      <c r="WCB163" s="221"/>
      <c r="WCC163" s="221"/>
      <c r="WCD163" s="221"/>
      <c r="WCE163" s="221"/>
      <c r="WCF163" s="221"/>
      <c r="WCG163" s="221"/>
      <c r="WCH163" s="221"/>
      <c r="WCI163" s="221"/>
      <c r="WCJ163" s="221"/>
      <c r="WCK163" s="221"/>
      <c r="WCL163" s="221"/>
      <c r="WCM163" s="221"/>
      <c r="WCN163" s="221"/>
      <c r="WCO163" s="221"/>
      <c r="WCP163" s="221"/>
      <c r="WCQ163" s="221"/>
      <c r="WCR163" s="221"/>
      <c r="WCS163" s="221"/>
      <c r="WCT163" s="221"/>
      <c r="WCU163" s="221"/>
      <c r="WCV163" s="221"/>
      <c r="WCW163" s="221"/>
      <c r="WCX163" s="221"/>
      <c r="WCY163" s="221"/>
      <c r="WCZ163" s="221"/>
      <c r="WDA163" s="221"/>
      <c r="WDB163" s="221"/>
      <c r="WDC163" s="221"/>
      <c r="WDD163" s="221"/>
      <c r="WDE163" s="221"/>
      <c r="WDF163" s="221"/>
      <c r="WDG163" s="221"/>
      <c r="WDH163" s="221"/>
      <c r="WDI163" s="221"/>
      <c r="WDJ163" s="221"/>
      <c r="WDK163" s="221"/>
      <c r="WDL163" s="221"/>
      <c r="WDM163" s="221"/>
      <c r="WDN163" s="221"/>
      <c r="WDO163" s="221"/>
      <c r="WDP163" s="221"/>
      <c r="WDQ163" s="221"/>
      <c r="WDR163" s="221"/>
      <c r="WDS163" s="221"/>
      <c r="WDT163" s="221"/>
      <c r="WDU163" s="221"/>
      <c r="WDV163" s="221"/>
      <c r="WDW163" s="221"/>
      <c r="WDX163" s="221"/>
      <c r="WDY163" s="221"/>
      <c r="WDZ163" s="221"/>
      <c r="WEA163" s="221"/>
      <c r="WEB163" s="221"/>
      <c r="WEC163" s="221"/>
      <c r="WED163" s="221"/>
      <c r="WEE163" s="221"/>
      <c r="WEF163" s="221"/>
      <c r="WEG163" s="221"/>
      <c r="WEH163" s="221"/>
      <c r="WEI163" s="221"/>
      <c r="WEJ163" s="221"/>
      <c r="WEK163" s="221"/>
      <c r="WEL163" s="221"/>
      <c r="WEM163" s="221"/>
      <c r="WEN163" s="221"/>
      <c r="WEO163" s="221"/>
      <c r="WEP163" s="221"/>
      <c r="WEQ163" s="221"/>
      <c r="WER163" s="221"/>
      <c r="WES163" s="221"/>
      <c r="WET163" s="221"/>
      <c r="WEU163" s="221"/>
      <c r="WEV163" s="221"/>
      <c r="WEW163" s="221"/>
      <c r="WEX163" s="221"/>
      <c r="WEY163" s="221"/>
      <c r="WEZ163" s="221"/>
      <c r="WFA163" s="221"/>
      <c r="WFB163" s="221"/>
      <c r="WFC163" s="221"/>
      <c r="WFD163" s="221"/>
      <c r="WFE163" s="221"/>
      <c r="WFF163" s="221"/>
      <c r="WFG163" s="221"/>
      <c r="WFH163" s="221"/>
      <c r="WFI163" s="221"/>
      <c r="WFJ163" s="221"/>
      <c r="WFK163" s="221"/>
      <c r="WFL163" s="221"/>
      <c r="WFM163" s="221"/>
      <c r="WFN163" s="221"/>
      <c r="WFO163" s="221"/>
      <c r="WFP163" s="221"/>
      <c r="WFQ163" s="221"/>
      <c r="WFR163" s="221"/>
      <c r="WFS163" s="221"/>
      <c r="WFT163" s="221"/>
      <c r="WFU163" s="221"/>
      <c r="WFV163" s="221"/>
      <c r="WFW163" s="221"/>
      <c r="WFX163" s="221"/>
      <c r="WFY163" s="221"/>
      <c r="WFZ163" s="221"/>
      <c r="WGA163" s="221"/>
      <c r="WGB163" s="221"/>
      <c r="WGC163" s="221"/>
      <c r="WGD163" s="221"/>
      <c r="WGE163" s="221"/>
      <c r="WGF163" s="221"/>
      <c r="WGG163" s="221"/>
      <c r="WGH163" s="221"/>
      <c r="WGI163" s="221"/>
      <c r="WGJ163" s="221"/>
      <c r="WGK163" s="221"/>
      <c r="WGL163" s="221"/>
      <c r="WGM163" s="221"/>
      <c r="WGN163" s="221"/>
      <c r="WGO163" s="221"/>
      <c r="WGP163" s="221"/>
      <c r="WGQ163" s="221"/>
      <c r="WGR163" s="221"/>
      <c r="WGS163" s="221"/>
      <c r="WGT163" s="221"/>
      <c r="WGU163" s="221"/>
      <c r="WGV163" s="221"/>
      <c r="WGW163" s="221"/>
      <c r="WGX163" s="221"/>
      <c r="WGY163" s="221"/>
      <c r="WGZ163" s="221"/>
      <c r="WHA163" s="221"/>
      <c r="WHB163" s="221"/>
      <c r="WHC163" s="221"/>
      <c r="WHD163" s="221"/>
      <c r="WHE163" s="221"/>
      <c r="WHF163" s="221"/>
      <c r="WHG163" s="221"/>
      <c r="WHH163" s="221"/>
      <c r="WHI163" s="221"/>
      <c r="WHJ163" s="221"/>
      <c r="WHK163" s="221"/>
      <c r="WHL163" s="221"/>
      <c r="WHM163" s="221"/>
      <c r="WHN163" s="221"/>
      <c r="WHO163" s="221"/>
      <c r="WHP163" s="221"/>
      <c r="WHQ163" s="221"/>
      <c r="WHR163" s="221"/>
      <c r="WHS163" s="221"/>
      <c r="WHT163" s="221"/>
      <c r="WHU163" s="221"/>
      <c r="WHV163" s="221"/>
      <c r="WHW163" s="221"/>
      <c r="WHX163" s="221"/>
      <c r="WHY163" s="221"/>
      <c r="WHZ163" s="221"/>
      <c r="WIA163" s="221"/>
      <c r="WIB163" s="221"/>
      <c r="WIC163" s="221"/>
      <c r="WID163" s="221"/>
      <c r="WIE163" s="221"/>
      <c r="WIF163" s="221"/>
      <c r="WIG163" s="221"/>
      <c r="WIH163" s="221"/>
      <c r="WII163" s="221"/>
      <c r="WIJ163" s="221"/>
      <c r="WIK163" s="221"/>
      <c r="WIL163" s="221"/>
      <c r="WIM163" s="221"/>
      <c r="WIN163" s="221"/>
      <c r="WIO163" s="221"/>
      <c r="WIP163" s="221"/>
      <c r="WIQ163" s="221"/>
      <c r="WIR163" s="221"/>
      <c r="WIS163" s="221"/>
      <c r="WIT163" s="221"/>
      <c r="WIU163" s="221"/>
      <c r="WIV163" s="221"/>
      <c r="WIW163" s="221"/>
      <c r="WIX163" s="221"/>
      <c r="WIY163" s="221"/>
      <c r="WIZ163" s="221"/>
      <c r="WJA163" s="221"/>
      <c r="WJB163" s="221"/>
      <c r="WJC163" s="221"/>
      <c r="WJD163" s="221"/>
      <c r="WJE163" s="221"/>
      <c r="WJF163" s="221"/>
      <c r="WJG163" s="221"/>
      <c r="WJH163" s="221"/>
      <c r="WJI163" s="221"/>
      <c r="WJJ163" s="221"/>
      <c r="WJK163" s="221"/>
      <c r="WJL163" s="221"/>
      <c r="WJM163" s="221"/>
      <c r="WJN163" s="221"/>
      <c r="WJO163" s="221"/>
      <c r="WJP163" s="221"/>
      <c r="WJQ163" s="221"/>
      <c r="WJR163" s="221"/>
      <c r="WJS163" s="221"/>
      <c r="WJT163" s="221"/>
      <c r="WJU163" s="221"/>
      <c r="WJV163" s="221"/>
      <c r="WJW163" s="221"/>
      <c r="WJX163" s="221"/>
      <c r="WJY163" s="221"/>
      <c r="WJZ163" s="221"/>
      <c r="WKA163" s="221"/>
      <c r="WKB163" s="221"/>
      <c r="WKC163" s="221"/>
      <c r="WKD163" s="221"/>
      <c r="WKE163" s="221"/>
      <c r="WKF163" s="221"/>
      <c r="WKG163" s="221"/>
      <c r="WKH163" s="221"/>
      <c r="WKI163" s="221"/>
      <c r="WKJ163" s="221"/>
      <c r="WKK163" s="221"/>
      <c r="WKL163" s="221"/>
      <c r="WKM163" s="221"/>
      <c r="WKN163" s="221"/>
      <c r="WKO163" s="221"/>
      <c r="WKP163" s="221"/>
      <c r="WKQ163" s="221"/>
      <c r="WKR163" s="221"/>
      <c r="WKS163" s="221"/>
      <c r="WKT163" s="221"/>
      <c r="WKU163" s="221"/>
      <c r="WKV163" s="221"/>
      <c r="WKW163" s="221"/>
      <c r="WKX163" s="221"/>
      <c r="WKY163" s="221"/>
      <c r="WKZ163" s="221"/>
      <c r="WLA163" s="221"/>
      <c r="WLB163" s="221"/>
      <c r="WLC163" s="221"/>
      <c r="WLD163" s="221"/>
      <c r="WLE163" s="221"/>
      <c r="WLF163" s="221"/>
      <c r="WLG163" s="221"/>
      <c r="WLH163" s="221"/>
      <c r="WLI163" s="221"/>
      <c r="WLJ163" s="221"/>
      <c r="WLK163" s="221"/>
      <c r="WLL163" s="221"/>
      <c r="WLM163" s="221"/>
      <c r="WLN163" s="221"/>
      <c r="WLO163" s="221"/>
      <c r="WLP163" s="221"/>
      <c r="WLQ163" s="221"/>
      <c r="WLR163" s="221"/>
      <c r="WLS163" s="221"/>
      <c r="WLT163" s="221"/>
      <c r="WLU163" s="221"/>
      <c r="WLV163" s="221"/>
      <c r="WLW163" s="221"/>
      <c r="WLX163" s="221"/>
      <c r="WLY163" s="221"/>
      <c r="WLZ163" s="221"/>
      <c r="WMA163" s="221"/>
      <c r="WMB163" s="221"/>
      <c r="WMC163" s="221"/>
      <c r="WMD163" s="221"/>
      <c r="WME163" s="221"/>
      <c r="WMF163" s="221"/>
      <c r="WMG163" s="221"/>
      <c r="WMH163" s="221"/>
      <c r="WMI163" s="221"/>
      <c r="WMJ163" s="221"/>
      <c r="WMK163" s="221"/>
      <c r="WML163" s="221"/>
      <c r="WMM163" s="221"/>
      <c r="WMN163" s="221"/>
      <c r="WMO163" s="221"/>
      <c r="WMP163" s="221"/>
      <c r="WMQ163" s="221"/>
      <c r="WMR163" s="221"/>
      <c r="WMS163" s="221"/>
      <c r="WMT163" s="221"/>
      <c r="WMU163" s="221"/>
      <c r="WMV163" s="221"/>
      <c r="WMW163" s="221"/>
      <c r="WMX163" s="221"/>
      <c r="WMY163" s="221"/>
      <c r="WMZ163" s="221"/>
      <c r="WNA163" s="221"/>
      <c r="WNB163" s="221"/>
      <c r="WNC163" s="221"/>
      <c r="WND163" s="221"/>
      <c r="WNE163" s="221"/>
      <c r="WNF163" s="221"/>
      <c r="WNG163" s="221"/>
      <c r="WNH163" s="221"/>
      <c r="WNI163" s="221"/>
      <c r="WNJ163" s="221"/>
      <c r="WNK163" s="221"/>
      <c r="WNL163" s="221"/>
      <c r="WNM163" s="221"/>
      <c r="WNN163" s="221"/>
      <c r="WNO163" s="221"/>
      <c r="WNP163" s="221"/>
      <c r="WNQ163" s="221"/>
      <c r="WNR163" s="221"/>
      <c r="WNS163" s="221"/>
      <c r="WNT163" s="221"/>
      <c r="WNU163" s="221"/>
      <c r="WNV163" s="221"/>
      <c r="WNW163" s="221"/>
      <c r="WNX163" s="221"/>
      <c r="WNY163" s="221"/>
      <c r="WNZ163" s="221"/>
      <c r="WOA163" s="221"/>
      <c r="WOB163" s="221"/>
      <c r="WOC163" s="221"/>
      <c r="WOD163" s="221"/>
      <c r="WOE163" s="221"/>
      <c r="WOF163" s="221"/>
      <c r="WOG163" s="221"/>
      <c r="WOH163" s="221"/>
      <c r="WOI163" s="221"/>
      <c r="WOJ163" s="221"/>
      <c r="WOK163" s="221"/>
      <c r="WOL163" s="221"/>
      <c r="WOM163" s="221"/>
      <c r="WON163" s="221"/>
      <c r="WOO163" s="221"/>
      <c r="WOP163" s="221"/>
      <c r="WOQ163" s="221"/>
      <c r="WOR163" s="221"/>
      <c r="WOS163" s="221"/>
      <c r="WOT163" s="221"/>
      <c r="WOU163" s="221"/>
      <c r="WOV163" s="221"/>
      <c r="WOW163" s="221"/>
      <c r="WOX163" s="221"/>
      <c r="WOY163" s="221"/>
      <c r="WOZ163" s="221"/>
      <c r="WPA163" s="221"/>
      <c r="WPB163" s="221"/>
      <c r="WPC163" s="221"/>
      <c r="WPD163" s="221"/>
      <c r="WPE163" s="221"/>
      <c r="WPF163" s="221"/>
      <c r="WPG163" s="221"/>
      <c r="WPH163" s="221"/>
      <c r="WPI163" s="221"/>
      <c r="WPJ163" s="221"/>
      <c r="WPK163" s="221"/>
      <c r="WPL163" s="221"/>
      <c r="WPM163" s="221"/>
      <c r="WPN163" s="221"/>
      <c r="WPO163" s="221"/>
      <c r="WPP163" s="221"/>
      <c r="WPQ163" s="221"/>
      <c r="WPR163" s="221"/>
      <c r="WPS163" s="221"/>
      <c r="WPT163" s="221"/>
      <c r="WPU163" s="221"/>
      <c r="WPV163" s="221"/>
      <c r="WPW163" s="221"/>
      <c r="WPX163" s="221"/>
      <c r="WPY163" s="221"/>
      <c r="WPZ163" s="221"/>
      <c r="WQA163" s="221"/>
      <c r="WQB163" s="221"/>
      <c r="WQC163" s="221"/>
      <c r="WQD163" s="221"/>
      <c r="WQE163" s="221"/>
      <c r="WQF163" s="221"/>
      <c r="WQG163" s="221"/>
      <c r="WQH163" s="221"/>
      <c r="WQI163" s="221"/>
      <c r="WQJ163" s="221"/>
      <c r="WQK163" s="221"/>
      <c r="WQL163" s="221"/>
      <c r="WQM163" s="221"/>
      <c r="WQN163" s="221"/>
      <c r="WQO163" s="221"/>
      <c r="WQP163" s="221"/>
      <c r="WQQ163" s="221"/>
      <c r="WQR163" s="221"/>
      <c r="WQS163" s="221"/>
      <c r="WQT163" s="221"/>
      <c r="WQU163" s="221"/>
      <c r="WQV163" s="221"/>
      <c r="WQW163" s="221"/>
      <c r="WQX163" s="221"/>
      <c r="WQY163" s="221"/>
      <c r="WQZ163" s="221"/>
      <c r="WRA163" s="221"/>
      <c r="WRB163" s="221"/>
      <c r="WRC163" s="221"/>
      <c r="WRD163" s="221"/>
      <c r="WRE163" s="221"/>
      <c r="WRF163" s="221"/>
      <c r="WRG163" s="221"/>
      <c r="WRH163" s="221"/>
      <c r="WRI163" s="221"/>
      <c r="WRJ163" s="221"/>
      <c r="WRK163" s="221"/>
      <c r="WRL163" s="221"/>
      <c r="WRM163" s="221"/>
      <c r="WRN163" s="221"/>
      <c r="WRO163" s="221"/>
      <c r="WRP163" s="221"/>
      <c r="WRQ163" s="221"/>
      <c r="WRR163" s="221"/>
      <c r="WRS163" s="221"/>
      <c r="WRT163" s="221"/>
      <c r="WRU163" s="221"/>
      <c r="WRV163" s="221"/>
      <c r="WRW163" s="221"/>
      <c r="WRX163" s="221"/>
      <c r="WRY163" s="221"/>
      <c r="WRZ163" s="221"/>
      <c r="WSA163" s="221"/>
      <c r="WSB163" s="221"/>
      <c r="WSC163" s="221"/>
      <c r="WSD163" s="221"/>
      <c r="WSE163" s="221"/>
      <c r="WSF163" s="221"/>
      <c r="WSG163" s="221"/>
      <c r="WSH163" s="221"/>
      <c r="WSI163" s="221"/>
      <c r="WSJ163" s="221"/>
      <c r="WSK163" s="221"/>
      <c r="WSL163" s="221"/>
      <c r="WSM163" s="221"/>
      <c r="WSN163" s="221"/>
      <c r="WSO163" s="221"/>
      <c r="WSP163" s="221"/>
      <c r="WSQ163" s="221"/>
      <c r="WSR163" s="221"/>
      <c r="WSS163" s="221"/>
      <c r="WST163" s="221"/>
      <c r="WSU163" s="221"/>
      <c r="WSV163" s="221"/>
      <c r="WSW163" s="221"/>
      <c r="WSX163" s="221"/>
      <c r="WSY163" s="221"/>
      <c r="WSZ163" s="221"/>
      <c r="WTA163" s="221"/>
      <c r="WTB163" s="221"/>
      <c r="WTC163" s="221"/>
      <c r="WTD163" s="221"/>
      <c r="WTE163" s="221"/>
      <c r="WTF163" s="221"/>
      <c r="WTG163" s="221"/>
      <c r="WTH163" s="221"/>
      <c r="WTI163" s="221"/>
      <c r="WTJ163" s="221"/>
      <c r="WTK163" s="221"/>
      <c r="WTL163" s="221"/>
      <c r="WTM163" s="221"/>
      <c r="WTN163" s="221"/>
      <c r="WTO163" s="221"/>
      <c r="WTP163" s="221"/>
      <c r="WTQ163" s="221"/>
      <c r="WTR163" s="221"/>
      <c r="WTS163" s="221"/>
      <c r="WTT163" s="221"/>
      <c r="WTU163" s="221"/>
      <c r="WTV163" s="221"/>
      <c r="WTW163" s="221"/>
      <c r="WTX163" s="221"/>
      <c r="WTY163" s="221"/>
      <c r="WTZ163" s="221"/>
      <c r="WUA163" s="221"/>
      <c r="WUB163" s="221"/>
      <c r="WUC163" s="221"/>
      <c r="WUD163" s="221"/>
      <c r="WUE163" s="221"/>
      <c r="WUF163" s="221"/>
      <c r="WUG163" s="221"/>
      <c r="WUH163" s="221"/>
      <c r="WUI163" s="221"/>
      <c r="WUJ163" s="221"/>
      <c r="WUK163" s="221"/>
      <c r="WUL163" s="221"/>
      <c r="WUM163" s="221"/>
      <c r="WUN163" s="221"/>
      <c r="WUO163" s="221"/>
      <c r="WUP163" s="221"/>
      <c r="WUQ163" s="221"/>
      <c r="WUR163" s="221"/>
      <c r="WUS163" s="221"/>
      <c r="WUT163" s="221"/>
      <c r="WUU163" s="221"/>
      <c r="WUV163" s="221"/>
      <c r="WUW163" s="221"/>
      <c r="WUX163" s="221"/>
      <c r="WUY163" s="221"/>
      <c r="WUZ163" s="221"/>
      <c r="WVA163" s="221"/>
      <c r="WVB163" s="221"/>
      <c r="WVC163" s="221"/>
      <c r="WVD163" s="221"/>
      <c r="WVE163" s="221"/>
      <c r="WVF163" s="221"/>
      <c r="WVG163" s="221"/>
      <c r="WVH163" s="221"/>
      <c r="WVI163" s="221"/>
      <c r="WVJ163" s="221"/>
      <c r="WVK163" s="221"/>
      <c r="WVL163" s="221"/>
      <c r="WVM163" s="221"/>
      <c r="WVN163" s="221"/>
      <c r="WVO163" s="221"/>
      <c r="WVP163" s="221"/>
      <c r="WVQ163" s="221"/>
      <c r="WVR163" s="221"/>
      <c r="WVS163" s="221"/>
      <c r="WVT163" s="221"/>
      <c r="WVU163" s="221"/>
      <c r="WVV163" s="221"/>
      <c r="WVW163" s="221"/>
      <c r="WVX163" s="221"/>
      <c r="WVY163" s="221"/>
      <c r="WVZ163" s="221"/>
      <c r="WWA163" s="221"/>
      <c r="WWB163" s="221"/>
      <c r="WWC163" s="221"/>
      <c r="WWD163" s="221"/>
      <c r="WWE163" s="221"/>
      <c r="WWF163" s="221"/>
      <c r="WWG163" s="221"/>
      <c r="WWH163" s="221"/>
      <c r="WWI163" s="221"/>
      <c r="WWJ163" s="221"/>
      <c r="WWK163" s="221"/>
    </row>
    <row r="164" spans="1:16157" s="339" customFormat="1">
      <c r="A164" s="335"/>
      <c r="B164" s="335"/>
      <c r="C164" s="335"/>
      <c r="D164" s="335"/>
      <c r="E164" s="330"/>
      <c r="F164" s="336"/>
      <c r="G164" s="336"/>
      <c r="H164" s="336"/>
      <c r="I164" s="336"/>
      <c r="J164" s="337"/>
      <c r="K164" s="337"/>
      <c r="L164" s="337"/>
      <c r="M164" s="337"/>
      <c r="N164" s="337"/>
      <c r="O164" s="337"/>
      <c r="P164" s="338"/>
      <c r="Q164" s="338"/>
      <c r="R164" s="226"/>
      <c r="S164" s="226"/>
      <c r="T164" s="226"/>
      <c r="U164" s="226"/>
      <c r="V164" s="227"/>
      <c r="W164" s="226"/>
      <c r="X164" s="226"/>
      <c r="Y164" s="226"/>
      <c r="Z164" s="226"/>
      <c r="AA164" s="226"/>
      <c r="AB164" s="221"/>
      <c r="AC164" s="228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1"/>
      <c r="BA164" s="221"/>
      <c r="BB164" s="221"/>
      <c r="BC164" s="221"/>
      <c r="BD164" s="221"/>
      <c r="BE164" s="221"/>
      <c r="BF164" s="221"/>
      <c r="BG164" s="221"/>
      <c r="BH164" s="221"/>
      <c r="BI164" s="221"/>
      <c r="BJ164" s="221"/>
      <c r="BK164" s="221"/>
      <c r="BL164" s="221"/>
      <c r="BM164" s="221"/>
      <c r="BN164" s="221"/>
      <c r="BO164" s="221"/>
      <c r="BP164" s="221"/>
      <c r="BQ164" s="221"/>
      <c r="BR164" s="221"/>
      <c r="BS164" s="221"/>
      <c r="BT164" s="221"/>
      <c r="BU164" s="221"/>
      <c r="BV164" s="221"/>
      <c r="BW164" s="221"/>
      <c r="BX164" s="221"/>
      <c r="BY164" s="221"/>
      <c r="BZ164" s="221"/>
      <c r="CA164" s="221"/>
      <c r="CB164" s="221"/>
      <c r="CC164" s="221"/>
      <c r="CD164" s="221"/>
      <c r="CE164" s="221"/>
      <c r="CF164" s="221"/>
      <c r="CG164" s="221"/>
      <c r="CH164" s="221"/>
      <c r="CI164" s="221"/>
      <c r="CJ164" s="221"/>
      <c r="CK164" s="221"/>
      <c r="CL164" s="221"/>
      <c r="CM164" s="221"/>
      <c r="CN164" s="221"/>
      <c r="CO164" s="221"/>
      <c r="CP164" s="221"/>
      <c r="CQ164" s="221"/>
      <c r="CR164" s="221"/>
      <c r="CS164" s="221"/>
      <c r="CT164" s="221"/>
      <c r="CU164" s="221"/>
      <c r="CV164" s="221"/>
      <c r="CW164" s="221"/>
      <c r="CX164" s="221"/>
      <c r="CY164" s="221"/>
      <c r="CZ164" s="221"/>
      <c r="DA164" s="221"/>
      <c r="DB164" s="221"/>
      <c r="DC164" s="221"/>
      <c r="DD164" s="221"/>
      <c r="DE164" s="221"/>
      <c r="DF164" s="221"/>
      <c r="DG164" s="221"/>
      <c r="DH164" s="221"/>
      <c r="DI164" s="221"/>
      <c r="DJ164" s="221"/>
      <c r="DK164" s="221"/>
      <c r="DL164" s="221"/>
      <c r="DM164" s="221"/>
      <c r="DN164" s="221"/>
      <c r="DO164" s="221"/>
      <c r="DP164" s="221"/>
      <c r="DQ164" s="221"/>
      <c r="DR164" s="221"/>
      <c r="DS164" s="221"/>
      <c r="DT164" s="221"/>
      <c r="DU164" s="221"/>
      <c r="DV164" s="221"/>
      <c r="DW164" s="221"/>
      <c r="DX164" s="221"/>
      <c r="DY164" s="221"/>
      <c r="DZ164" s="221"/>
      <c r="EA164" s="221"/>
      <c r="EB164" s="221"/>
      <c r="EC164" s="221"/>
      <c r="ED164" s="221"/>
      <c r="EE164" s="221"/>
      <c r="EF164" s="221"/>
      <c r="EG164" s="221"/>
      <c r="EH164" s="221"/>
      <c r="EI164" s="221"/>
      <c r="EJ164" s="221"/>
      <c r="EK164" s="221"/>
      <c r="EL164" s="221"/>
      <c r="EM164" s="221"/>
      <c r="EN164" s="221"/>
      <c r="EO164" s="221"/>
      <c r="EP164" s="221"/>
      <c r="EQ164" s="221"/>
      <c r="ER164" s="221"/>
      <c r="ES164" s="221"/>
      <c r="ET164" s="221"/>
      <c r="EU164" s="221"/>
      <c r="EV164" s="221"/>
      <c r="EW164" s="221"/>
      <c r="EX164" s="221"/>
      <c r="EY164" s="221"/>
      <c r="EZ164" s="221"/>
      <c r="FA164" s="221"/>
      <c r="FB164" s="221"/>
      <c r="FC164" s="221"/>
      <c r="FD164" s="221"/>
      <c r="FE164" s="221"/>
      <c r="FF164" s="221"/>
      <c r="FG164" s="221"/>
      <c r="FH164" s="221"/>
      <c r="FI164" s="221"/>
      <c r="FJ164" s="221"/>
      <c r="FK164" s="221"/>
      <c r="FL164" s="221"/>
      <c r="FM164" s="221"/>
      <c r="FN164" s="221"/>
      <c r="FO164" s="221"/>
      <c r="FP164" s="221"/>
      <c r="FQ164" s="221"/>
      <c r="FR164" s="221"/>
      <c r="FS164" s="221"/>
      <c r="FT164" s="221"/>
      <c r="FU164" s="221"/>
      <c r="FV164" s="221"/>
      <c r="FW164" s="221"/>
      <c r="FX164" s="221"/>
      <c r="FY164" s="221"/>
      <c r="FZ164" s="221"/>
      <c r="GA164" s="221"/>
      <c r="GB164" s="221"/>
      <c r="GC164" s="221"/>
      <c r="GD164" s="221"/>
      <c r="GE164" s="221"/>
      <c r="GF164" s="221"/>
      <c r="GG164" s="221"/>
      <c r="GH164" s="221"/>
      <c r="GI164" s="221"/>
      <c r="GJ164" s="221"/>
      <c r="GK164" s="221"/>
      <c r="GL164" s="221"/>
      <c r="GM164" s="221"/>
      <c r="GN164" s="221"/>
      <c r="GO164" s="221"/>
      <c r="GP164" s="221"/>
      <c r="GQ164" s="221"/>
      <c r="GR164" s="221"/>
      <c r="GS164" s="221"/>
      <c r="GT164" s="221"/>
      <c r="GU164" s="221"/>
      <c r="GV164" s="221"/>
      <c r="GW164" s="221"/>
      <c r="GX164" s="221"/>
      <c r="GY164" s="221"/>
      <c r="GZ164" s="221"/>
      <c r="HA164" s="221"/>
      <c r="HB164" s="221"/>
      <c r="HC164" s="221"/>
      <c r="HD164" s="221"/>
      <c r="HE164" s="221"/>
      <c r="HF164" s="221"/>
      <c r="HG164" s="221"/>
      <c r="HH164" s="221"/>
      <c r="HI164" s="221"/>
      <c r="HJ164" s="221"/>
      <c r="HK164" s="221"/>
      <c r="HL164" s="221"/>
      <c r="HM164" s="221"/>
      <c r="HN164" s="221"/>
      <c r="HO164" s="221"/>
      <c r="HP164" s="221"/>
      <c r="HQ164" s="221"/>
      <c r="HR164" s="221"/>
      <c r="HS164" s="221"/>
      <c r="HT164" s="221"/>
      <c r="HU164" s="221"/>
      <c r="HV164" s="221"/>
      <c r="HW164" s="221"/>
      <c r="HX164" s="221"/>
      <c r="HY164" s="221"/>
      <c r="HZ164" s="221"/>
      <c r="IA164" s="221"/>
      <c r="IB164" s="221"/>
      <c r="IC164" s="221"/>
      <c r="ID164" s="221"/>
      <c r="IE164" s="221"/>
      <c r="IF164" s="221"/>
      <c r="IG164" s="221"/>
      <c r="IH164" s="221"/>
      <c r="II164" s="221"/>
      <c r="IJ164" s="221"/>
      <c r="IK164" s="221"/>
      <c r="IL164" s="221"/>
      <c r="IM164" s="221"/>
      <c r="IN164" s="221"/>
      <c r="IO164" s="221"/>
      <c r="IP164" s="221"/>
      <c r="IQ164" s="221"/>
      <c r="IR164" s="221"/>
      <c r="IS164" s="221"/>
      <c r="IT164" s="221"/>
      <c r="IU164" s="221"/>
      <c r="IV164" s="221"/>
      <c r="IW164" s="221"/>
      <c r="IX164" s="221"/>
      <c r="IY164" s="221"/>
      <c r="IZ164" s="221"/>
      <c r="JA164" s="221"/>
      <c r="JB164" s="221"/>
      <c r="JC164" s="221"/>
      <c r="JD164" s="221"/>
      <c r="JE164" s="221"/>
      <c r="JF164" s="221"/>
      <c r="JG164" s="221"/>
      <c r="JH164" s="221"/>
      <c r="JI164" s="221"/>
      <c r="JJ164" s="221"/>
      <c r="JK164" s="221"/>
      <c r="JL164" s="221"/>
      <c r="JM164" s="221"/>
      <c r="JN164" s="221"/>
      <c r="JO164" s="221"/>
      <c r="JP164" s="221"/>
      <c r="JQ164" s="221"/>
      <c r="JR164" s="221"/>
      <c r="JS164" s="221"/>
      <c r="JT164" s="221"/>
      <c r="JU164" s="221"/>
      <c r="JV164" s="221"/>
      <c r="JW164" s="221"/>
      <c r="JX164" s="221"/>
      <c r="JY164" s="221"/>
      <c r="JZ164" s="221"/>
      <c r="KA164" s="221"/>
      <c r="KB164" s="221"/>
      <c r="KC164" s="221"/>
      <c r="KD164" s="221"/>
      <c r="KE164" s="221"/>
      <c r="KF164" s="221"/>
      <c r="KG164" s="221"/>
      <c r="KH164" s="221"/>
      <c r="KI164" s="221"/>
      <c r="KJ164" s="221"/>
      <c r="KK164" s="221"/>
      <c r="KL164" s="221"/>
      <c r="KM164" s="221"/>
      <c r="KN164" s="221"/>
      <c r="KO164" s="221"/>
      <c r="KP164" s="221"/>
      <c r="KQ164" s="221"/>
      <c r="KR164" s="221"/>
      <c r="KS164" s="221"/>
      <c r="KT164" s="221"/>
      <c r="KU164" s="221"/>
      <c r="KV164" s="221"/>
      <c r="KW164" s="221"/>
      <c r="KX164" s="221"/>
      <c r="KY164" s="221"/>
      <c r="KZ164" s="221"/>
      <c r="LA164" s="221"/>
      <c r="LB164" s="221"/>
      <c r="LC164" s="221"/>
      <c r="LD164" s="221"/>
      <c r="LE164" s="221"/>
      <c r="LF164" s="221"/>
      <c r="LG164" s="221"/>
      <c r="LH164" s="221"/>
      <c r="LI164" s="221"/>
      <c r="LJ164" s="221"/>
      <c r="LK164" s="221"/>
      <c r="LL164" s="221"/>
      <c r="LM164" s="221"/>
      <c r="LN164" s="221"/>
      <c r="LO164" s="221"/>
      <c r="LP164" s="221"/>
      <c r="LQ164" s="221"/>
      <c r="LR164" s="221"/>
      <c r="LS164" s="221"/>
      <c r="LT164" s="221"/>
      <c r="LU164" s="221"/>
      <c r="LV164" s="221"/>
      <c r="LW164" s="221"/>
      <c r="LX164" s="221"/>
      <c r="LY164" s="221"/>
      <c r="LZ164" s="221"/>
      <c r="MA164" s="221"/>
      <c r="MB164" s="221"/>
      <c r="MC164" s="221"/>
      <c r="MD164" s="221"/>
      <c r="ME164" s="221"/>
      <c r="MF164" s="221"/>
      <c r="MG164" s="221"/>
      <c r="MH164" s="221"/>
      <c r="MI164" s="221"/>
      <c r="MJ164" s="221"/>
      <c r="MK164" s="221"/>
      <c r="ML164" s="221"/>
      <c r="MM164" s="221"/>
      <c r="MN164" s="221"/>
      <c r="MO164" s="221"/>
      <c r="MP164" s="221"/>
      <c r="MQ164" s="221"/>
      <c r="MR164" s="221"/>
      <c r="MS164" s="221"/>
      <c r="MT164" s="221"/>
      <c r="MU164" s="221"/>
      <c r="MV164" s="221"/>
      <c r="MW164" s="221"/>
      <c r="MX164" s="221"/>
      <c r="MY164" s="221"/>
      <c r="MZ164" s="221"/>
      <c r="NA164" s="221"/>
      <c r="NB164" s="221"/>
      <c r="NC164" s="221"/>
      <c r="ND164" s="221"/>
      <c r="NE164" s="221"/>
      <c r="NF164" s="221"/>
      <c r="NG164" s="221"/>
      <c r="NH164" s="221"/>
      <c r="NI164" s="221"/>
      <c r="NJ164" s="221"/>
      <c r="NK164" s="221"/>
      <c r="NL164" s="221"/>
      <c r="NM164" s="221"/>
      <c r="NN164" s="221"/>
      <c r="NO164" s="221"/>
      <c r="NP164" s="221"/>
      <c r="NQ164" s="221"/>
      <c r="NR164" s="221"/>
      <c r="NS164" s="221"/>
      <c r="NT164" s="221"/>
      <c r="NU164" s="221"/>
      <c r="NV164" s="221"/>
      <c r="NW164" s="221"/>
      <c r="NX164" s="221"/>
      <c r="NY164" s="221"/>
      <c r="NZ164" s="221"/>
      <c r="OA164" s="221"/>
      <c r="OB164" s="221"/>
      <c r="OC164" s="221"/>
      <c r="OD164" s="221"/>
      <c r="OE164" s="221"/>
      <c r="OF164" s="221"/>
      <c r="OG164" s="221"/>
      <c r="OH164" s="221"/>
      <c r="OI164" s="221"/>
      <c r="OJ164" s="221"/>
      <c r="OK164" s="221"/>
      <c r="OL164" s="221"/>
      <c r="OM164" s="221"/>
      <c r="ON164" s="221"/>
      <c r="OO164" s="221"/>
      <c r="OP164" s="221"/>
      <c r="OQ164" s="221"/>
      <c r="OR164" s="221"/>
      <c r="OS164" s="221"/>
      <c r="OT164" s="221"/>
      <c r="OU164" s="221"/>
      <c r="OV164" s="221"/>
      <c r="OW164" s="221"/>
      <c r="OX164" s="221"/>
      <c r="OY164" s="221"/>
      <c r="OZ164" s="221"/>
      <c r="PA164" s="221"/>
      <c r="PB164" s="221"/>
      <c r="PC164" s="221"/>
      <c r="PD164" s="221"/>
      <c r="PE164" s="221"/>
      <c r="PF164" s="221"/>
      <c r="PG164" s="221"/>
      <c r="PH164" s="221"/>
      <c r="PI164" s="221"/>
      <c r="PJ164" s="221"/>
      <c r="PK164" s="221"/>
      <c r="PL164" s="221"/>
      <c r="PM164" s="221"/>
      <c r="PN164" s="221"/>
      <c r="PO164" s="221"/>
      <c r="PP164" s="221"/>
      <c r="PQ164" s="221"/>
      <c r="PR164" s="221"/>
      <c r="PS164" s="221"/>
      <c r="PT164" s="221"/>
      <c r="PU164" s="221"/>
      <c r="PV164" s="221"/>
      <c r="PW164" s="221"/>
      <c r="PX164" s="221"/>
      <c r="PY164" s="221"/>
      <c r="PZ164" s="221"/>
      <c r="QA164" s="221"/>
      <c r="QB164" s="221"/>
      <c r="QC164" s="221"/>
      <c r="QD164" s="221"/>
      <c r="QE164" s="221"/>
      <c r="QF164" s="221"/>
      <c r="QG164" s="221"/>
      <c r="QH164" s="221"/>
      <c r="QI164" s="221"/>
      <c r="QJ164" s="221"/>
      <c r="QK164" s="221"/>
      <c r="QL164" s="221"/>
      <c r="QM164" s="221"/>
      <c r="QN164" s="221"/>
      <c r="QO164" s="221"/>
      <c r="QP164" s="221"/>
      <c r="QQ164" s="221"/>
      <c r="QR164" s="221"/>
      <c r="QS164" s="221"/>
      <c r="QT164" s="221"/>
      <c r="QU164" s="221"/>
      <c r="QV164" s="221"/>
      <c r="QW164" s="221"/>
      <c r="QX164" s="221"/>
      <c r="QY164" s="221"/>
      <c r="QZ164" s="221"/>
      <c r="RA164" s="221"/>
      <c r="RB164" s="221"/>
      <c r="RC164" s="221"/>
      <c r="RD164" s="221"/>
      <c r="RE164" s="221"/>
      <c r="RF164" s="221"/>
      <c r="RG164" s="221"/>
      <c r="RH164" s="221"/>
      <c r="RI164" s="221"/>
      <c r="RJ164" s="221"/>
      <c r="RK164" s="221"/>
      <c r="RL164" s="221"/>
      <c r="RM164" s="221"/>
      <c r="RN164" s="221"/>
      <c r="RO164" s="221"/>
      <c r="RP164" s="221"/>
      <c r="RQ164" s="221"/>
      <c r="RR164" s="221"/>
      <c r="RS164" s="221"/>
      <c r="RT164" s="221"/>
      <c r="RU164" s="221"/>
      <c r="RV164" s="221"/>
      <c r="RW164" s="221"/>
      <c r="RX164" s="221"/>
      <c r="RY164" s="221"/>
      <c r="RZ164" s="221"/>
      <c r="SA164" s="221"/>
      <c r="SB164" s="221"/>
      <c r="SC164" s="221"/>
      <c r="SD164" s="221"/>
      <c r="SE164" s="221"/>
      <c r="SF164" s="221"/>
      <c r="SG164" s="221"/>
      <c r="SH164" s="221"/>
      <c r="SI164" s="221"/>
      <c r="SJ164" s="221"/>
      <c r="SK164" s="221"/>
      <c r="SL164" s="221"/>
      <c r="SM164" s="221"/>
      <c r="SN164" s="221"/>
      <c r="SO164" s="221"/>
      <c r="SP164" s="221"/>
      <c r="SQ164" s="221"/>
      <c r="SR164" s="221"/>
      <c r="SS164" s="221"/>
      <c r="ST164" s="221"/>
      <c r="SU164" s="221"/>
      <c r="SV164" s="221"/>
      <c r="SW164" s="221"/>
      <c r="SX164" s="221"/>
      <c r="SY164" s="221"/>
      <c r="SZ164" s="221"/>
      <c r="TA164" s="221"/>
      <c r="TB164" s="221"/>
      <c r="TC164" s="221"/>
      <c r="TD164" s="221"/>
      <c r="TE164" s="221"/>
      <c r="TF164" s="221"/>
      <c r="TG164" s="221"/>
      <c r="TH164" s="221"/>
      <c r="TI164" s="221"/>
      <c r="TJ164" s="221"/>
      <c r="TK164" s="221"/>
      <c r="TL164" s="221"/>
      <c r="TM164" s="221"/>
      <c r="TN164" s="221"/>
      <c r="TO164" s="221"/>
      <c r="TP164" s="221"/>
      <c r="TQ164" s="221"/>
      <c r="TR164" s="221"/>
      <c r="TS164" s="221"/>
      <c r="TT164" s="221"/>
      <c r="TU164" s="221"/>
      <c r="TV164" s="221"/>
      <c r="TW164" s="221"/>
      <c r="TX164" s="221"/>
      <c r="TY164" s="221"/>
      <c r="TZ164" s="221"/>
      <c r="UA164" s="221"/>
      <c r="UB164" s="221"/>
      <c r="UC164" s="221"/>
      <c r="UD164" s="221"/>
      <c r="UE164" s="221"/>
      <c r="UF164" s="221"/>
      <c r="UG164" s="221"/>
      <c r="UH164" s="221"/>
      <c r="UI164" s="221"/>
      <c r="UJ164" s="221"/>
      <c r="UK164" s="221"/>
      <c r="UL164" s="221"/>
      <c r="UM164" s="221"/>
      <c r="UN164" s="221"/>
      <c r="UO164" s="221"/>
      <c r="UP164" s="221"/>
      <c r="UQ164" s="221"/>
      <c r="UR164" s="221"/>
      <c r="US164" s="221"/>
      <c r="UT164" s="221"/>
      <c r="UU164" s="221"/>
      <c r="UV164" s="221"/>
      <c r="UW164" s="221"/>
      <c r="UX164" s="221"/>
      <c r="UY164" s="221"/>
      <c r="UZ164" s="221"/>
      <c r="VA164" s="221"/>
      <c r="VB164" s="221"/>
      <c r="VC164" s="221"/>
      <c r="VD164" s="221"/>
      <c r="VE164" s="221"/>
      <c r="VF164" s="221"/>
      <c r="VG164" s="221"/>
      <c r="VH164" s="221"/>
      <c r="VI164" s="221"/>
      <c r="VJ164" s="221"/>
      <c r="VK164" s="221"/>
      <c r="VL164" s="221"/>
      <c r="VM164" s="221"/>
      <c r="VN164" s="221"/>
      <c r="VO164" s="221"/>
      <c r="VP164" s="221"/>
      <c r="VQ164" s="221"/>
      <c r="VR164" s="221"/>
      <c r="VS164" s="221"/>
      <c r="VT164" s="221"/>
      <c r="VU164" s="221"/>
      <c r="VV164" s="221"/>
      <c r="VW164" s="221"/>
      <c r="VX164" s="221"/>
      <c r="VY164" s="221"/>
      <c r="VZ164" s="221"/>
      <c r="WA164" s="221"/>
      <c r="WB164" s="221"/>
      <c r="WC164" s="221"/>
      <c r="WD164" s="221"/>
      <c r="WE164" s="221"/>
      <c r="WF164" s="221"/>
      <c r="WG164" s="221"/>
      <c r="WH164" s="221"/>
      <c r="WI164" s="221"/>
      <c r="WJ164" s="221"/>
      <c r="WK164" s="221"/>
      <c r="WL164" s="221"/>
      <c r="WM164" s="221"/>
      <c r="WN164" s="221"/>
      <c r="WO164" s="221"/>
      <c r="WP164" s="221"/>
      <c r="WQ164" s="221"/>
      <c r="WR164" s="221"/>
      <c r="WS164" s="221"/>
      <c r="WT164" s="221"/>
      <c r="WU164" s="221"/>
      <c r="WV164" s="221"/>
      <c r="WW164" s="221"/>
      <c r="WX164" s="221"/>
      <c r="WY164" s="221"/>
      <c r="WZ164" s="221"/>
      <c r="XA164" s="221"/>
      <c r="XB164" s="221"/>
      <c r="XC164" s="221"/>
      <c r="XD164" s="221"/>
      <c r="XE164" s="221"/>
      <c r="XF164" s="221"/>
      <c r="XG164" s="221"/>
      <c r="XH164" s="221"/>
      <c r="XI164" s="221"/>
      <c r="XJ164" s="221"/>
      <c r="XK164" s="221"/>
      <c r="XL164" s="221"/>
      <c r="XM164" s="221"/>
      <c r="XN164" s="221"/>
      <c r="XO164" s="221"/>
      <c r="XP164" s="221"/>
      <c r="XQ164" s="221"/>
      <c r="XR164" s="221"/>
      <c r="XS164" s="221"/>
      <c r="XT164" s="221"/>
      <c r="XU164" s="221"/>
      <c r="XV164" s="221"/>
      <c r="XW164" s="221"/>
      <c r="XX164" s="221"/>
      <c r="XY164" s="221"/>
      <c r="XZ164" s="221"/>
      <c r="YA164" s="221"/>
      <c r="YB164" s="221"/>
      <c r="YC164" s="221"/>
      <c r="YD164" s="221"/>
      <c r="YE164" s="221"/>
      <c r="YF164" s="221"/>
      <c r="YG164" s="221"/>
      <c r="YH164" s="221"/>
      <c r="YI164" s="221"/>
      <c r="YJ164" s="221"/>
      <c r="YK164" s="221"/>
      <c r="YL164" s="221"/>
      <c r="YM164" s="221"/>
      <c r="YN164" s="221"/>
      <c r="YO164" s="221"/>
      <c r="YP164" s="221"/>
      <c r="YQ164" s="221"/>
      <c r="YR164" s="221"/>
      <c r="YS164" s="221"/>
      <c r="YT164" s="221"/>
      <c r="YU164" s="221"/>
      <c r="YV164" s="221"/>
      <c r="YW164" s="221"/>
      <c r="YX164" s="221"/>
      <c r="YY164" s="221"/>
      <c r="YZ164" s="221"/>
      <c r="ZA164" s="221"/>
      <c r="ZB164" s="221"/>
      <c r="ZC164" s="221"/>
      <c r="ZD164" s="221"/>
      <c r="ZE164" s="221"/>
      <c r="ZF164" s="221"/>
      <c r="ZG164" s="221"/>
      <c r="ZH164" s="221"/>
      <c r="ZI164" s="221"/>
      <c r="ZJ164" s="221"/>
      <c r="ZK164" s="221"/>
      <c r="ZL164" s="221"/>
      <c r="ZM164" s="221"/>
      <c r="ZN164" s="221"/>
      <c r="ZO164" s="221"/>
      <c r="ZP164" s="221"/>
      <c r="ZQ164" s="221"/>
      <c r="ZR164" s="221"/>
      <c r="ZS164" s="221"/>
      <c r="ZT164" s="221"/>
      <c r="ZU164" s="221"/>
      <c r="ZV164" s="221"/>
      <c r="ZW164" s="221"/>
      <c r="ZX164" s="221"/>
      <c r="ZY164" s="221"/>
      <c r="ZZ164" s="221"/>
      <c r="AAA164" s="221"/>
      <c r="AAB164" s="221"/>
      <c r="AAC164" s="221"/>
      <c r="AAD164" s="221"/>
      <c r="AAE164" s="221"/>
      <c r="AAF164" s="221"/>
      <c r="AAG164" s="221"/>
      <c r="AAH164" s="221"/>
      <c r="AAI164" s="221"/>
      <c r="AAJ164" s="221"/>
      <c r="AAK164" s="221"/>
      <c r="AAL164" s="221"/>
      <c r="AAM164" s="221"/>
      <c r="AAN164" s="221"/>
      <c r="AAO164" s="221"/>
      <c r="AAP164" s="221"/>
      <c r="AAQ164" s="221"/>
      <c r="AAR164" s="221"/>
      <c r="AAS164" s="221"/>
      <c r="AAT164" s="221"/>
      <c r="AAU164" s="221"/>
      <c r="AAV164" s="221"/>
      <c r="AAW164" s="221"/>
      <c r="AAX164" s="221"/>
      <c r="AAY164" s="221"/>
      <c r="AAZ164" s="221"/>
      <c r="ABA164" s="221"/>
      <c r="ABB164" s="221"/>
      <c r="ABC164" s="221"/>
      <c r="ABD164" s="221"/>
      <c r="ABE164" s="221"/>
      <c r="ABF164" s="221"/>
      <c r="ABG164" s="221"/>
      <c r="ABH164" s="221"/>
      <c r="ABI164" s="221"/>
      <c r="ABJ164" s="221"/>
      <c r="ABK164" s="221"/>
      <c r="ABL164" s="221"/>
      <c r="ABM164" s="221"/>
      <c r="ABN164" s="221"/>
      <c r="ABO164" s="221"/>
      <c r="ABP164" s="221"/>
      <c r="ABQ164" s="221"/>
      <c r="ABR164" s="221"/>
      <c r="ABS164" s="221"/>
      <c r="ABT164" s="221"/>
      <c r="ABU164" s="221"/>
      <c r="ABV164" s="221"/>
      <c r="ABW164" s="221"/>
      <c r="ABX164" s="221"/>
      <c r="ABY164" s="221"/>
      <c r="ABZ164" s="221"/>
      <c r="ACA164" s="221"/>
      <c r="ACB164" s="221"/>
      <c r="ACC164" s="221"/>
      <c r="ACD164" s="221"/>
      <c r="ACE164" s="221"/>
      <c r="ACF164" s="221"/>
      <c r="ACG164" s="221"/>
      <c r="ACH164" s="221"/>
      <c r="ACI164" s="221"/>
      <c r="ACJ164" s="221"/>
      <c r="ACK164" s="221"/>
      <c r="ACL164" s="221"/>
      <c r="ACM164" s="221"/>
      <c r="ACN164" s="221"/>
      <c r="ACO164" s="221"/>
      <c r="ACP164" s="221"/>
      <c r="ACQ164" s="221"/>
      <c r="ACR164" s="221"/>
      <c r="ACS164" s="221"/>
      <c r="ACT164" s="221"/>
      <c r="ACU164" s="221"/>
      <c r="ACV164" s="221"/>
      <c r="ACW164" s="221"/>
      <c r="ACX164" s="221"/>
      <c r="ACY164" s="221"/>
      <c r="ACZ164" s="221"/>
      <c r="ADA164" s="221"/>
      <c r="ADB164" s="221"/>
      <c r="ADC164" s="221"/>
      <c r="ADD164" s="221"/>
      <c r="ADE164" s="221"/>
      <c r="ADF164" s="221"/>
      <c r="ADG164" s="221"/>
      <c r="ADH164" s="221"/>
      <c r="ADI164" s="221"/>
      <c r="ADJ164" s="221"/>
      <c r="ADK164" s="221"/>
      <c r="ADL164" s="221"/>
      <c r="ADM164" s="221"/>
      <c r="ADN164" s="221"/>
      <c r="ADO164" s="221"/>
      <c r="ADP164" s="221"/>
      <c r="ADQ164" s="221"/>
      <c r="ADR164" s="221"/>
      <c r="ADS164" s="221"/>
      <c r="ADT164" s="221"/>
      <c r="ADU164" s="221"/>
      <c r="ADV164" s="221"/>
      <c r="ADW164" s="221"/>
      <c r="ADX164" s="221"/>
      <c r="ADY164" s="221"/>
      <c r="ADZ164" s="221"/>
      <c r="AEA164" s="221"/>
      <c r="AEB164" s="221"/>
      <c r="AEC164" s="221"/>
      <c r="AED164" s="221"/>
      <c r="AEE164" s="221"/>
      <c r="AEF164" s="221"/>
      <c r="AEG164" s="221"/>
      <c r="AEH164" s="221"/>
      <c r="AEI164" s="221"/>
      <c r="AEJ164" s="221"/>
      <c r="AEK164" s="221"/>
      <c r="AEL164" s="221"/>
      <c r="AEM164" s="221"/>
      <c r="AEN164" s="221"/>
      <c r="AEO164" s="221"/>
      <c r="AEP164" s="221"/>
      <c r="AEQ164" s="221"/>
      <c r="AER164" s="221"/>
      <c r="AES164" s="221"/>
      <c r="AET164" s="221"/>
      <c r="AEU164" s="221"/>
      <c r="AEV164" s="221"/>
      <c r="AEW164" s="221"/>
      <c r="AEX164" s="221"/>
      <c r="AEY164" s="221"/>
      <c r="AEZ164" s="221"/>
      <c r="AFA164" s="221"/>
      <c r="AFB164" s="221"/>
      <c r="AFC164" s="221"/>
      <c r="AFD164" s="221"/>
      <c r="AFE164" s="221"/>
      <c r="AFF164" s="221"/>
      <c r="AFG164" s="221"/>
      <c r="AFH164" s="221"/>
      <c r="AFI164" s="221"/>
      <c r="AFJ164" s="221"/>
      <c r="AFK164" s="221"/>
      <c r="AFL164" s="221"/>
      <c r="AFM164" s="221"/>
      <c r="AFN164" s="221"/>
      <c r="AFO164" s="221"/>
      <c r="AFP164" s="221"/>
      <c r="AFQ164" s="221"/>
      <c r="AFR164" s="221"/>
      <c r="AFS164" s="221"/>
      <c r="AFT164" s="221"/>
      <c r="AFU164" s="221"/>
      <c r="AFV164" s="221"/>
      <c r="AFW164" s="221"/>
      <c r="AFX164" s="221"/>
      <c r="AFY164" s="221"/>
      <c r="AFZ164" s="221"/>
      <c r="AGA164" s="221"/>
      <c r="AGB164" s="221"/>
      <c r="AGC164" s="221"/>
      <c r="AGD164" s="221"/>
      <c r="AGE164" s="221"/>
      <c r="AGF164" s="221"/>
      <c r="AGG164" s="221"/>
      <c r="AGH164" s="221"/>
      <c r="AGI164" s="221"/>
      <c r="AGJ164" s="221"/>
      <c r="AGK164" s="221"/>
      <c r="AGL164" s="221"/>
      <c r="AGM164" s="221"/>
      <c r="AGN164" s="221"/>
      <c r="AGO164" s="221"/>
      <c r="AGP164" s="221"/>
      <c r="AGQ164" s="221"/>
      <c r="AGR164" s="221"/>
      <c r="AGS164" s="221"/>
      <c r="AGT164" s="221"/>
      <c r="AGU164" s="221"/>
      <c r="AGV164" s="221"/>
      <c r="AGW164" s="221"/>
      <c r="AGX164" s="221"/>
      <c r="AGY164" s="221"/>
      <c r="AGZ164" s="221"/>
      <c r="AHA164" s="221"/>
      <c r="AHB164" s="221"/>
      <c r="AHC164" s="221"/>
      <c r="AHD164" s="221"/>
      <c r="AHE164" s="221"/>
      <c r="AHF164" s="221"/>
      <c r="AHG164" s="221"/>
      <c r="AHH164" s="221"/>
      <c r="AHI164" s="221"/>
      <c r="AHJ164" s="221"/>
      <c r="AHK164" s="221"/>
      <c r="AHL164" s="221"/>
      <c r="AHM164" s="221"/>
      <c r="AHN164" s="221"/>
      <c r="AHO164" s="221"/>
      <c r="AHP164" s="221"/>
      <c r="AHQ164" s="221"/>
      <c r="AHR164" s="221"/>
      <c r="AHS164" s="221"/>
      <c r="AHT164" s="221"/>
      <c r="AHU164" s="221"/>
      <c r="AHV164" s="221"/>
      <c r="AHW164" s="221"/>
      <c r="AHX164" s="221"/>
      <c r="AHY164" s="221"/>
      <c r="AHZ164" s="221"/>
      <c r="AIA164" s="221"/>
      <c r="AIB164" s="221"/>
      <c r="AIC164" s="221"/>
      <c r="AID164" s="221"/>
      <c r="AIE164" s="221"/>
      <c r="AIF164" s="221"/>
      <c r="AIG164" s="221"/>
      <c r="AIH164" s="221"/>
      <c r="AII164" s="221"/>
      <c r="AIJ164" s="221"/>
      <c r="AIK164" s="221"/>
      <c r="AIL164" s="221"/>
      <c r="AIM164" s="221"/>
      <c r="AIN164" s="221"/>
      <c r="AIO164" s="221"/>
      <c r="AIP164" s="221"/>
      <c r="AIQ164" s="221"/>
      <c r="AIR164" s="221"/>
      <c r="AIS164" s="221"/>
      <c r="AIT164" s="221"/>
      <c r="AIU164" s="221"/>
      <c r="AIV164" s="221"/>
      <c r="AIW164" s="221"/>
      <c r="AIX164" s="221"/>
      <c r="AIY164" s="221"/>
      <c r="AIZ164" s="221"/>
      <c r="AJA164" s="221"/>
      <c r="AJB164" s="221"/>
      <c r="AJC164" s="221"/>
      <c r="AJD164" s="221"/>
      <c r="AJE164" s="221"/>
      <c r="AJF164" s="221"/>
      <c r="AJG164" s="221"/>
      <c r="AJH164" s="221"/>
      <c r="AJI164" s="221"/>
      <c r="AJJ164" s="221"/>
      <c r="AJK164" s="221"/>
      <c r="AJL164" s="221"/>
      <c r="AJM164" s="221"/>
      <c r="AJN164" s="221"/>
      <c r="AJO164" s="221"/>
      <c r="AJP164" s="221"/>
      <c r="AJQ164" s="221"/>
      <c r="AJR164" s="221"/>
      <c r="AJS164" s="221"/>
      <c r="AJT164" s="221"/>
      <c r="AJU164" s="221"/>
      <c r="AJV164" s="221"/>
      <c r="AJW164" s="221"/>
      <c r="AJX164" s="221"/>
      <c r="AJY164" s="221"/>
      <c r="AJZ164" s="221"/>
      <c r="AKA164" s="221"/>
      <c r="AKB164" s="221"/>
      <c r="AKC164" s="221"/>
      <c r="AKD164" s="221"/>
      <c r="AKE164" s="221"/>
      <c r="AKF164" s="221"/>
      <c r="AKG164" s="221"/>
      <c r="AKH164" s="221"/>
      <c r="AKI164" s="221"/>
      <c r="AKJ164" s="221"/>
      <c r="AKK164" s="221"/>
      <c r="AKL164" s="221"/>
      <c r="AKM164" s="221"/>
      <c r="AKN164" s="221"/>
      <c r="AKO164" s="221"/>
      <c r="AKP164" s="221"/>
      <c r="AKQ164" s="221"/>
      <c r="AKR164" s="221"/>
      <c r="AKS164" s="221"/>
      <c r="AKT164" s="221"/>
      <c r="AKU164" s="221"/>
      <c r="AKV164" s="221"/>
      <c r="AKW164" s="221"/>
      <c r="AKX164" s="221"/>
      <c r="AKY164" s="221"/>
      <c r="AKZ164" s="221"/>
      <c r="ALA164" s="221"/>
      <c r="ALB164" s="221"/>
      <c r="ALC164" s="221"/>
      <c r="ALD164" s="221"/>
      <c r="ALE164" s="221"/>
      <c r="ALF164" s="221"/>
      <c r="ALG164" s="221"/>
      <c r="ALH164" s="221"/>
      <c r="ALI164" s="221"/>
      <c r="ALJ164" s="221"/>
      <c r="ALK164" s="221"/>
      <c r="ALL164" s="221"/>
      <c r="ALM164" s="221"/>
      <c r="ALN164" s="221"/>
      <c r="ALO164" s="221"/>
      <c r="ALP164" s="221"/>
      <c r="ALQ164" s="221"/>
      <c r="ALR164" s="221"/>
      <c r="ALS164" s="221"/>
      <c r="ALT164" s="221"/>
      <c r="ALU164" s="221"/>
      <c r="ALV164" s="221"/>
      <c r="ALW164" s="221"/>
      <c r="ALX164" s="221"/>
      <c r="ALY164" s="221"/>
      <c r="ALZ164" s="221"/>
      <c r="AMA164" s="221"/>
      <c r="AMB164" s="221"/>
      <c r="AMC164" s="221"/>
      <c r="AMD164" s="221"/>
      <c r="AME164" s="221"/>
      <c r="AMF164" s="221"/>
      <c r="AMG164" s="221"/>
      <c r="AMH164" s="221"/>
      <c r="AMI164" s="221"/>
      <c r="AMJ164" s="221"/>
      <c r="AMK164" s="221"/>
      <c r="AML164" s="221"/>
      <c r="AMM164" s="221"/>
      <c r="AMN164" s="221"/>
      <c r="AMO164" s="221"/>
      <c r="AMP164" s="221"/>
      <c r="AMQ164" s="221"/>
      <c r="AMR164" s="221"/>
      <c r="AMS164" s="221"/>
      <c r="AMT164" s="221"/>
      <c r="AMU164" s="221"/>
      <c r="AMV164" s="221"/>
      <c r="AMW164" s="221"/>
      <c r="AMX164" s="221"/>
      <c r="AMY164" s="221"/>
      <c r="AMZ164" s="221"/>
      <c r="ANA164" s="221"/>
      <c r="ANB164" s="221"/>
      <c r="ANC164" s="221"/>
      <c r="AND164" s="221"/>
      <c r="ANE164" s="221"/>
      <c r="ANF164" s="221"/>
      <c r="ANG164" s="221"/>
      <c r="ANH164" s="221"/>
      <c r="ANI164" s="221"/>
      <c r="ANJ164" s="221"/>
      <c r="ANK164" s="221"/>
      <c r="ANL164" s="221"/>
      <c r="ANM164" s="221"/>
      <c r="ANN164" s="221"/>
      <c r="ANO164" s="221"/>
      <c r="ANP164" s="221"/>
      <c r="ANQ164" s="221"/>
      <c r="ANR164" s="221"/>
      <c r="ANS164" s="221"/>
      <c r="ANT164" s="221"/>
      <c r="ANU164" s="221"/>
      <c r="ANV164" s="221"/>
      <c r="ANW164" s="221"/>
      <c r="ANX164" s="221"/>
      <c r="ANY164" s="221"/>
      <c r="ANZ164" s="221"/>
      <c r="AOA164" s="221"/>
      <c r="AOB164" s="221"/>
      <c r="AOC164" s="221"/>
      <c r="AOD164" s="221"/>
      <c r="AOE164" s="221"/>
      <c r="AOF164" s="221"/>
      <c r="AOG164" s="221"/>
      <c r="AOH164" s="221"/>
      <c r="AOI164" s="221"/>
      <c r="AOJ164" s="221"/>
      <c r="AOK164" s="221"/>
      <c r="AOL164" s="221"/>
      <c r="AOM164" s="221"/>
      <c r="AON164" s="221"/>
      <c r="AOO164" s="221"/>
      <c r="AOP164" s="221"/>
      <c r="AOQ164" s="221"/>
      <c r="AOR164" s="221"/>
      <c r="AOS164" s="221"/>
      <c r="AOT164" s="221"/>
      <c r="AOU164" s="221"/>
      <c r="AOV164" s="221"/>
      <c r="AOW164" s="221"/>
      <c r="AOX164" s="221"/>
      <c r="AOY164" s="221"/>
      <c r="AOZ164" s="221"/>
      <c r="APA164" s="221"/>
      <c r="APB164" s="221"/>
      <c r="APC164" s="221"/>
      <c r="APD164" s="221"/>
      <c r="APE164" s="221"/>
      <c r="APF164" s="221"/>
      <c r="APG164" s="221"/>
      <c r="APH164" s="221"/>
      <c r="API164" s="221"/>
      <c r="APJ164" s="221"/>
      <c r="APK164" s="221"/>
      <c r="APL164" s="221"/>
      <c r="APM164" s="221"/>
      <c r="APN164" s="221"/>
      <c r="APO164" s="221"/>
      <c r="APP164" s="221"/>
      <c r="APQ164" s="221"/>
      <c r="APR164" s="221"/>
      <c r="APS164" s="221"/>
      <c r="APT164" s="221"/>
      <c r="APU164" s="221"/>
      <c r="APV164" s="221"/>
      <c r="APW164" s="221"/>
      <c r="APX164" s="221"/>
      <c r="APY164" s="221"/>
      <c r="APZ164" s="221"/>
      <c r="AQA164" s="221"/>
      <c r="AQB164" s="221"/>
      <c r="AQC164" s="221"/>
      <c r="AQD164" s="221"/>
      <c r="AQE164" s="221"/>
      <c r="AQF164" s="221"/>
      <c r="AQG164" s="221"/>
      <c r="AQH164" s="221"/>
      <c r="AQI164" s="221"/>
      <c r="AQJ164" s="221"/>
      <c r="AQK164" s="221"/>
      <c r="AQL164" s="221"/>
      <c r="AQM164" s="221"/>
      <c r="AQN164" s="221"/>
      <c r="AQO164" s="221"/>
      <c r="AQP164" s="221"/>
      <c r="AQQ164" s="221"/>
      <c r="AQR164" s="221"/>
      <c r="AQS164" s="221"/>
      <c r="AQT164" s="221"/>
      <c r="AQU164" s="221"/>
      <c r="AQV164" s="221"/>
      <c r="AQW164" s="221"/>
      <c r="AQX164" s="221"/>
      <c r="AQY164" s="221"/>
      <c r="AQZ164" s="221"/>
      <c r="ARA164" s="221"/>
      <c r="ARB164" s="221"/>
      <c r="ARC164" s="221"/>
      <c r="ARD164" s="221"/>
      <c r="ARE164" s="221"/>
      <c r="ARF164" s="221"/>
      <c r="ARG164" s="221"/>
      <c r="ARH164" s="221"/>
      <c r="ARI164" s="221"/>
      <c r="ARJ164" s="221"/>
      <c r="ARK164" s="221"/>
      <c r="ARL164" s="221"/>
      <c r="ARM164" s="221"/>
      <c r="ARN164" s="221"/>
      <c r="ARO164" s="221"/>
      <c r="ARP164" s="221"/>
      <c r="ARQ164" s="221"/>
      <c r="ARR164" s="221"/>
      <c r="ARS164" s="221"/>
      <c r="ART164" s="221"/>
      <c r="ARU164" s="221"/>
      <c r="ARV164" s="221"/>
      <c r="ARW164" s="221"/>
      <c r="ARX164" s="221"/>
      <c r="ARY164" s="221"/>
      <c r="ARZ164" s="221"/>
      <c r="ASA164" s="221"/>
      <c r="ASB164" s="221"/>
      <c r="ASC164" s="221"/>
      <c r="ASD164" s="221"/>
      <c r="ASE164" s="221"/>
      <c r="ASF164" s="221"/>
      <c r="ASG164" s="221"/>
      <c r="ASH164" s="221"/>
      <c r="ASI164" s="221"/>
      <c r="ASJ164" s="221"/>
      <c r="ASK164" s="221"/>
      <c r="ASL164" s="221"/>
      <c r="ASM164" s="221"/>
      <c r="ASN164" s="221"/>
      <c r="ASO164" s="221"/>
      <c r="ASP164" s="221"/>
      <c r="ASQ164" s="221"/>
      <c r="ASR164" s="221"/>
      <c r="ASS164" s="221"/>
      <c r="AST164" s="221"/>
      <c r="ASU164" s="221"/>
      <c r="ASV164" s="221"/>
      <c r="ASW164" s="221"/>
      <c r="ASX164" s="221"/>
      <c r="ASY164" s="221"/>
      <c r="ASZ164" s="221"/>
      <c r="ATA164" s="221"/>
      <c r="ATB164" s="221"/>
      <c r="ATC164" s="221"/>
      <c r="ATD164" s="221"/>
      <c r="ATE164" s="221"/>
      <c r="ATF164" s="221"/>
      <c r="ATG164" s="221"/>
      <c r="ATH164" s="221"/>
      <c r="ATI164" s="221"/>
      <c r="ATJ164" s="221"/>
      <c r="ATK164" s="221"/>
      <c r="ATL164" s="221"/>
      <c r="ATM164" s="221"/>
      <c r="ATN164" s="221"/>
      <c r="ATO164" s="221"/>
      <c r="ATP164" s="221"/>
      <c r="ATQ164" s="221"/>
      <c r="ATR164" s="221"/>
      <c r="ATS164" s="221"/>
      <c r="ATT164" s="221"/>
      <c r="ATU164" s="221"/>
      <c r="ATV164" s="221"/>
      <c r="ATW164" s="221"/>
      <c r="ATX164" s="221"/>
      <c r="ATY164" s="221"/>
      <c r="ATZ164" s="221"/>
      <c r="AUA164" s="221"/>
      <c r="AUB164" s="221"/>
      <c r="AUC164" s="221"/>
      <c r="AUD164" s="221"/>
      <c r="AUE164" s="221"/>
      <c r="AUF164" s="221"/>
      <c r="AUG164" s="221"/>
      <c r="AUH164" s="221"/>
      <c r="AUI164" s="221"/>
      <c r="AUJ164" s="221"/>
      <c r="AUK164" s="221"/>
      <c r="AUL164" s="221"/>
      <c r="AUM164" s="221"/>
      <c r="AUN164" s="221"/>
      <c r="AUO164" s="221"/>
      <c r="AUP164" s="221"/>
      <c r="AUQ164" s="221"/>
      <c r="AUR164" s="221"/>
      <c r="AUS164" s="221"/>
      <c r="AUT164" s="221"/>
      <c r="AUU164" s="221"/>
      <c r="AUV164" s="221"/>
      <c r="AUW164" s="221"/>
      <c r="AUX164" s="221"/>
      <c r="AUY164" s="221"/>
      <c r="AUZ164" s="221"/>
      <c r="AVA164" s="221"/>
      <c r="AVB164" s="221"/>
      <c r="AVC164" s="221"/>
      <c r="AVD164" s="221"/>
      <c r="AVE164" s="221"/>
      <c r="AVF164" s="221"/>
      <c r="AVG164" s="221"/>
      <c r="AVH164" s="221"/>
      <c r="AVI164" s="221"/>
      <c r="AVJ164" s="221"/>
      <c r="AVK164" s="221"/>
      <c r="AVL164" s="221"/>
      <c r="AVM164" s="221"/>
      <c r="AVN164" s="221"/>
      <c r="AVO164" s="221"/>
      <c r="AVP164" s="221"/>
      <c r="AVQ164" s="221"/>
      <c r="AVR164" s="221"/>
      <c r="AVS164" s="221"/>
      <c r="AVT164" s="221"/>
      <c r="AVU164" s="221"/>
      <c r="AVV164" s="221"/>
      <c r="AVW164" s="221"/>
      <c r="AVX164" s="221"/>
      <c r="AVY164" s="221"/>
      <c r="AVZ164" s="221"/>
      <c r="AWA164" s="221"/>
      <c r="AWB164" s="221"/>
      <c r="AWC164" s="221"/>
      <c r="AWD164" s="221"/>
      <c r="AWE164" s="221"/>
      <c r="AWF164" s="221"/>
      <c r="AWG164" s="221"/>
      <c r="AWH164" s="221"/>
      <c r="AWI164" s="221"/>
      <c r="AWJ164" s="221"/>
      <c r="AWK164" s="221"/>
      <c r="AWL164" s="221"/>
      <c r="AWM164" s="221"/>
      <c r="AWN164" s="221"/>
      <c r="AWO164" s="221"/>
      <c r="AWP164" s="221"/>
      <c r="AWQ164" s="221"/>
      <c r="AWR164" s="221"/>
      <c r="AWS164" s="221"/>
      <c r="AWT164" s="221"/>
      <c r="AWU164" s="221"/>
      <c r="AWV164" s="221"/>
      <c r="AWW164" s="221"/>
      <c r="AWX164" s="221"/>
      <c r="AWY164" s="221"/>
      <c r="AWZ164" s="221"/>
      <c r="AXA164" s="221"/>
      <c r="AXB164" s="221"/>
      <c r="AXC164" s="221"/>
      <c r="AXD164" s="221"/>
      <c r="AXE164" s="221"/>
      <c r="AXF164" s="221"/>
      <c r="AXG164" s="221"/>
      <c r="AXH164" s="221"/>
      <c r="AXI164" s="221"/>
      <c r="AXJ164" s="221"/>
      <c r="AXK164" s="221"/>
      <c r="AXL164" s="221"/>
      <c r="AXM164" s="221"/>
      <c r="AXN164" s="221"/>
      <c r="AXO164" s="221"/>
      <c r="AXP164" s="221"/>
      <c r="AXQ164" s="221"/>
      <c r="AXR164" s="221"/>
      <c r="AXS164" s="221"/>
      <c r="AXT164" s="221"/>
      <c r="AXU164" s="221"/>
      <c r="AXV164" s="221"/>
      <c r="AXW164" s="221"/>
      <c r="AXX164" s="221"/>
      <c r="AXY164" s="221"/>
      <c r="AXZ164" s="221"/>
      <c r="AYA164" s="221"/>
      <c r="AYB164" s="221"/>
      <c r="AYC164" s="221"/>
      <c r="AYD164" s="221"/>
      <c r="AYE164" s="221"/>
      <c r="AYF164" s="221"/>
      <c r="AYG164" s="221"/>
      <c r="AYH164" s="221"/>
      <c r="AYI164" s="221"/>
      <c r="AYJ164" s="221"/>
      <c r="AYK164" s="221"/>
      <c r="AYL164" s="221"/>
      <c r="AYM164" s="221"/>
      <c r="AYN164" s="221"/>
      <c r="AYO164" s="221"/>
      <c r="AYP164" s="221"/>
      <c r="AYQ164" s="221"/>
      <c r="AYR164" s="221"/>
      <c r="AYS164" s="221"/>
      <c r="AYT164" s="221"/>
      <c r="AYU164" s="221"/>
      <c r="AYV164" s="221"/>
      <c r="AYW164" s="221"/>
      <c r="AYX164" s="221"/>
      <c r="AYY164" s="221"/>
      <c r="AYZ164" s="221"/>
      <c r="AZA164" s="221"/>
      <c r="AZB164" s="221"/>
      <c r="AZC164" s="221"/>
      <c r="AZD164" s="221"/>
      <c r="AZE164" s="221"/>
      <c r="AZF164" s="221"/>
      <c r="AZG164" s="221"/>
      <c r="AZH164" s="221"/>
      <c r="AZI164" s="221"/>
      <c r="AZJ164" s="221"/>
      <c r="AZK164" s="221"/>
      <c r="AZL164" s="221"/>
      <c r="AZM164" s="221"/>
      <c r="AZN164" s="221"/>
      <c r="AZO164" s="221"/>
      <c r="AZP164" s="221"/>
      <c r="AZQ164" s="221"/>
      <c r="AZR164" s="221"/>
      <c r="AZS164" s="221"/>
      <c r="AZT164" s="221"/>
      <c r="AZU164" s="221"/>
      <c r="AZV164" s="221"/>
      <c r="AZW164" s="221"/>
      <c r="AZX164" s="221"/>
      <c r="AZY164" s="221"/>
      <c r="AZZ164" s="221"/>
      <c r="BAA164" s="221"/>
      <c r="BAB164" s="221"/>
      <c r="BAC164" s="221"/>
      <c r="BAD164" s="221"/>
      <c r="BAE164" s="221"/>
      <c r="BAF164" s="221"/>
      <c r="BAG164" s="221"/>
      <c r="BAH164" s="221"/>
      <c r="BAI164" s="221"/>
      <c r="BAJ164" s="221"/>
      <c r="BAK164" s="221"/>
      <c r="BAL164" s="221"/>
      <c r="BAM164" s="221"/>
      <c r="BAN164" s="221"/>
      <c r="BAO164" s="221"/>
      <c r="BAP164" s="221"/>
      <c r="BAQ164" s="221"/>
      <c r="BAR164" s="221"/>
      <c r="BAS164" s="221"/>
      <c r="BAT164" s="221"/>
      <c r="BAU164" s="221"/>
      <c r="BAV164" s="221"/>
      <c r="BAW164" s="221"/>
      <c r="BAX164" s="221"/>
      <c r="BAY164" s="221"/>
      <c r="BAZ164" s="221"/>
      <c r="BBA164" s="221"/>
      <c r="BBB164" s="221"/>
      <c r="BBC164" s="221"/>
      <c r="BBD164" s="221"/>
      <c r="BBE164" s="221"/>
      <c r="BBF164" s="221"/>
      <c r="BBG164" s="221"/>
      <c r="BBH164" s="221"/>
      <c r="BBI164" s="221"/>
      <c r="BBJ164" s="221"/>
      <c r="BBK164" s="221"/>
      <c r="BBL164" s="221"/>
      <c r="BBM164" s="221"/>
      <c r="BBN164" s="221"/>
      <c r="BBO164" s="221"/>
      <c r="BBP164" s="221"/>
      <c r="BBQ164" s="221"/>
      <c r="BBR164" s="221"/>
      <c r="BBS164" s="221"/>
      <c r="BBT164" s="221"/>
      <c r="BBU164" s="221"/>
      <c r="BBV164" s="221"/>
      <c r="BBW164" s="221"/>
      <c r="BBX164" s="221"/>
      <c r="BBY164" s="221"/>
      <c r="BBZ164" s="221"/>
      <c r="BCA164" s="221"/>
      <c r="BCB164" s="221"/>
      <c r="BCC164" s="221"/>
      <c r="BCD164" s="221"/>
      <c r="BCE164" s="221"/>
      <c r="BCF164" s="221"/>
      <c r="BCG164" s="221"/>
      <c r="BCH164" s="221"/>
      <c r="BCI164" s="221"/>
      <c r="BCJ164" s="221"/>
      <c r="BCK164" s="221"/>
      <c r="BCL164" s="221"/>
      <c r="BCM164" s="221"/>
      <c r="BCN164" s="221"/>
      <c r="BCO164" s="221"/>
      <c r="BCP164" s="221"/>
      <c r="BCQ164" s="221"/>
      <c r="BCR164" s="221"/>
      <c r="BCS164" s="221"/>
      <c r="BCT164" s="221"/>
      <c r="BCU164" s="221"/>
      <c r="BCV164" s="221"/>
      <c r="BCW164" s="221"/>
      <c r="BCX164" s="221"/>
      <c r="BCY164" s="221"/>
      <c r="BCZ164" s="221"/>
      <c r="BDA164" s="221"/>
      <c r="BDB164" s="221"/>
      <c r="BDC164" s="221"/>
      <c r="BDD164" s="221"/>
      <c r="BDE164" s="221"/>
      <c r="BDF164" s="221"/>
      <c r="BDG164" s="221"/>
      <c r="BDH164" s="221"/>
      <c r="BDI164" s="221"/>
      <c r="BDJ164" s="221"/>
      <c r="BDK164" s="221"/>
      <c r="BDL164" s="221"/>
      <c r="BDM164" s="221"/>
      <c r="BDN164" s="221"/>
      <c r="BDO164" s="221"/>
      <c r="BDP164" s="221"/>
      <c r="BDQ164" s="221"/>
      <c r="BDR164" s="221"/>
      <c r="BDS164" s="221"/>
      <c r="BDT164" s="221"/>
      <c r="BDU164" s="221"/>
      <c r="BDV164" s="221"/>
      <c r="BDW164" s="221"/>
      <c r="BDX164" s="221"/>
      <c r="BDY164" s="221"/>
      <c r="BDZ164" s="221"/>
      <c r="BEA164" s="221"/>
      <c r="BEB164" s="221"/>
      <c r="BEC164" s="221"/>
      <c r="BED164" s="221"/>
      <c r="BEE164" s="221"/>
      <c r="BEF164" s="221"/>
      <c r="BEG164" s="221"/>
      <c r="BEH164" s="221"/>
      <c r="BEI164" s="221"/>
      <c r="BEJ164" s="221"/>
      <c r="BEK164" s="221"/>
      <c r="BEL164" s="221"/>
      <c r="BEM164" s="221"/>
      <c r="BEN164" s="221"/>
      <c r="BEO164" s="221"/>
      <c r="BEP164" s="221"/>
      <c r="BEQ164" s="221"/>
      <c r="BER164" s="221"/>
      <c r="BES164" s="221"/>
      <c r="BET164" s="221"/>
      <c r="BEU164" s="221"/>
      <c r="BEV164" s="221"/>
      <c r="BEW164" s="221"/>
      <c r="BEX164" s="221"/>
      <c r="BEY164" s="221"/>
      <c r="BEZ164" s="221"/>
      <c r="BFA164" s="221"/>
      <c r="BFB164" s="221"/>
      <c r="BFC164" s="221"/>
      <c r="BFD164" s="221"/>
      <c r="BFE164" s="221"/>
      <c r="BFF164" s="221"/>
      <c r="BFG164" s="221"/>
      <c r="BFH164" s="221"/>
      <c r="BFI164" s="221"/>
      <c r="BFJ164" s="221"/>
      <c r="BFK164" s="221"/>
      <c r="BFL164" s="221"/>
      <c r="BFM164" s="221"/>
      <c r="BFN164" s="221"/>
      <c r="BFO164" s="221"/>
      <c r="BFP164" s="221"/>
      <c r="BFQ164" s="221"/>
      <c r="BFR164" s="221"/>
      <c r="BFS164" s="221"/>
      <c r="BFT164" s="221"/>
      <c r="BFU164" s="221"/>
      <c r="BFV164" s="221"/>
      <c r="BFW164" s="221"/>
      <c r="BFX164" s="221"/>
      <c r="BFY164" s="221"/>
      <c r="BFZ164" s="221"/>
      <c r="BGA164" s="221"/>
      <c r="BGB164" s="221"/>
      <c r="BGC164" s="221"/>
      <c r="BGD164" s="221"/>
      <c r="BGE164" s="221"/>
      <c r="BGF164" s="221"/>
      <c r="BGG164" s="221"/>
      <c r="BGH164" s="221"/>
      <c r="BGI164" s="221"/>
      <c r="BGJ164" s="221"/>
      <c r="BGK164" s="221"/>
      <c r="BGL164" s="221"/>
      <c r="BGM164" s="221"/>
      <c r="BGN164" s="221"/>
      <c r="BGO164" s="221"/>
      <c r="BGP164" s="221"/>
      <c r="BGQ164" s="221"/>
      <c r="BGR164" s="221"/>
      <c r="BGS164" s="221"/>
      <c r="BGT164" s="221"/>
      <c r="BGU164" s="221"/>
      <c r="BGV164" s="221"/>
      <c r="BGW164" s="221"/>
      <c r="BGX164" s="221"/>
      <c r="BGY164" s="221"/>
      <c r="BGZ164" s="221"/>
      <c r="BHA164" s="221"/>
      <c r="BHB164" s="221"/>
      <c r="BHC164" s="221"/>
      <c r="BHD164" s="221"/>
      <c r="BHE164" s="221"/>
      <c r="BHF164" s="221"/>
      <c r="BHG164" s="221"/>
      <c r="BHH164" s="221"/>
      <c r="BHI164" s="221"/>
      <c r="BHJ164" s="221"/>
      <c r="BHK164" s="221"/>
      <c r="BHL164" s="221"/>
      <c r="BHM164" s="221"/>
      <c r="BHN164" s="221"/>
      <c r="BHO164" s="221"/>
      <c r="BHP164" s="221"/>
      <c r="BHQ164" s="221"/>
      <c r="BHR164" s="221"/>
      <c r="BHS164" s="221"/>
      <c r="BHT164" s="221"/>
      <c r="BHU164" s="221"/>
      <c r="BHV164" s="221"/>
      <c r="BHW164" s="221"/>
      <c r="BHX164" s="221"/>
      <c r="BHY164" s="221"/>
      <c r="BHZ164" s="221"/>
      <c r="BIA164" s="221"/>
      <c r="BIB164" s="221"/>
      <c r="BIC164" s="221"/>
      <c r="BID164" s="221"/>
      <c r="BIE164" s="221"/>
      <c r="BIF164" s="221"/>
      <c r="BIG164" s="221"/>
      <c r="BIH164" s="221"/>
      <c r="BII164" s="221"/>
      <c r="BIJ164" s="221"/>
      <c r="BIK164" s="221"/>
      <c r="BIL164" s="221"/>
      <c r="BIM164" s="221"/>
      <c r="BIN164" s="221"/>
      <c r="BIO164" s="221"/>
      <c r="BIP164" s="221"/>
      <c r="BIQ164" s="221"/>
      <c r="BIR164" s="221"/>
      <c r="BIS164" s="221"/>
      <c r="BIT164" s="221"/>
      <c r="BIU164" s="221"/>
      <c r="BIV164" s="221"/>
      <c r="BIW164" s="221"/>
      <c r="BIX164" s="221"/>
      <c r="BIY164" s="221"/>
      <c r="BIZ164" s="221"/>
      <c r="BJA164" s="221"/>
      <c r="BJB164" s="221"/>
      <c r="BJC164" s="221"/>
      <c r="BJD164" s="221"/>
      <c r="BJE164" s="221"/>
      <c r="BJF164" s="221"/>
      <c r="BJG164" s="221"/>
      <c r="BJH164" s="221"/>
      <c r="BJI164" s="221"/>
      <c r="BJJ164" s="221"/>
      <c r="BJK164" s="221"/>
      <c r="BJL164" s="221"/>
      <c r="BJM164" s="221"/>
      <c r="BJN164" s="221"/>
      <c r="BJO164" s="221"/>
      <c r="BJP164" s="221"/>
      <c r="BJQ164" s="221"/>
      <c r="BJR164" s="221"/>
      <c r="BJS164" s="221"/>
      <c r="BJT164" s="221"/>
      <c r="BJU164" s="221"/>
      <c r="BJV164" s="221"/>
      <c r="BJW164" s="221"/>
      <c r="BJX164" s="221"/>
      <c r="BJY164" s="221"/>
      <c r="BJZ164" s="221"/>
      <c r="BKA164" s="221"/>
      <c r="BKB164" s="221"/>
      <c r="BKC164" s="221"/>
      <c r="BKD164" s="221"/>
      <c r="BKE164" s="221"/>
      <c r="BKF164" s="221"/>
      <c r="BKG164" s="221"/>
      <c r="BKH164" s="221"/>
      <c r="BKI164" s="221"/>
      <c r="BKJ164" s="221"/>
      <c r="BKK164" s="221"/>
      <c r="BKL164" s="221"/>
      <c r="BKM164" s="221"/>
      <c r="BKN164" s="221"/>
      <c r="BKO164" s="221"/>
      <c r="BKP164" s="221"/>
      <c r="BKQ164" s="221"/>
      <c r="BKR164" s="221"/>
      <c r="BKS164" s="221"/>
      <c r="BKT164" s="221"/>
      <c r="BKU164" s="221"/>
      <c r="BKV164" s="221"/>
      <c r="BKW164" s="221"/>
      <c r="BKX164" s="221"/>
      <c r="BKY164" s="221"/>
      <c r="BKZ164" s="221"/>
      <c r="BLA164" s="221"/>
      <c r="BLB164" s="221"/>
      <c r="BLC164" s="221"/>
      <c r="BLD164" s="221"/>
      <c r="BLE164" s="221"/>
      <c r="BLF164" s="221"/>
      <c r="BLG164" s="221"/>
      <c r="BLH164" s="221"/>
      <c r="BLI164" s="221"/>
      <c r="BLJ164" s="221"/>
      <c r="BLK164" s="221"/>
      <c r="BLL164" s="221"/>
      <c r="BLM164" s="221"/>
      <c r="BLN164" s="221"/>
      <c r="BLO164" s="221"/>
      <c r="BLP164" s="221"/>
      <c r="BLQ164" s="221"/>
      <c r="BLR164" s="221"/>
      <c r="BLS164" s="221"/>
      <c r="BLT164" s="221"/>
      <c r="BLU164" s="221"/>
      <c r="BLV164" s="221"/>
      <c r="BLW164" s="221"/>
      <c r="BLX164" s="221"/>
      <c r="BLY164" s="221"/>
      <c r="BLZ164" s="221"/>
      <c r="BMA164" s="221"/>
      <c r="BMB164" s="221"/>
      <c r="BMC164" s="221"/>
      <c r="BMD164" s="221"/>
      <c r="BME164" s="221"/>
      <c r="BMF164" s="221"/>
      <c r="BMG164" s="221"/>
      <c r="BMH164" s="221"/>
      <c r="BMI164" s="221"/>
      <c r="BMJ164" s="221"/>
      <c r="BMK164" s="221"/>
      <c r="BML164" s="221"/>
      <c r="BMM164" s="221"/>
      <c r="BMN164" s="221"/>
      <c r="BMO164" s="221"/>
      <c r="BMP164" s="221"/>
      <c r="BMQ164" s="221"/>
      <c r="BMR164" s="221"/>
      <c r="BMS164" s="221"/>
      <c r="BMT164" s="221"/>
      <c r="BMU164" s="221"/>
      <c r="BMV164" s="221"/>
      <c r="BMW164" s="221"/>
      <c r="BMX164" s="221"/>
      <c r="BMY164" s="221"/>
      <c r="BMZ164" s="221"/>
      <c r="BNA164" s="221"/>
      <c r="BNB164" s="221"/>
      <c r="BNC164" s="221"/>
      <c r="BND164" s="221"/>
      <c r="BNE164" s="221"/>
      <c r="BNF164" s="221"/>
      <c r="BNG164" s="221"/>
      <c r="BNH164" s="221"/>
      <c r="BNI164" s="221"/>
      <c r="BNJ164" s="221"/>
      <c r="BNK164" s="221"/>
      <c r="BNL164" s="221"/>
      <c r="BNM164" s="221"/>
      <c r="BNN164" s="221"/>
      <c r="BNO164" s="221"/>
      <c r="BNP164" s="221"/>
      <c r="BNQ164" s="221"/>
      <c r="BNR164" s="221"/>
      <c r="BNS164" s="221"/>
      <c r="BNT164" s="221"/>
      <c r="BNU164" s="221"/>
      <c r="BNV164" s="221"/>
      <c r="BNW164" s="221"/>
      <c r="BNX164" s="221"/>
      <c r="BNY164" s="221"/>
      <c r="BNZ164" s="221"/>
      <c r="BOA164" s="221"/>
      <c r="BOB164" s="221"/>
      <c r="BOC164" s="221"/>
      <c r="BOD164" s="221"/>
      <c r="BOE164" s="221"/>
      <c r="BOF164" s="221"/>
      <c r="BOG164" s="221"/>
      <c r="BOH164" s="221"/>
      <c r="BOI164" s="221"/>
      <c r="BOJ164" s="221"/>
      <c r="BOK164" s="221"/>
      <c r="BOL164" s="221"/>
      <c r="BOM164" s="221"/>
      <c r="BON164" s="221"/>
      <c r="BOO164" s="221"/>
      <c r="BOP164" s="221"/>
      <c r="BOQ164" s="221"/>
      <c r="BOR164" s="221"/>
      <c r="BOS164" s="221"/>
      <c r="BOT164" s="221"/>
      <c r="BOU164" s="221"/>
      <c r="BOV164" s="221"/>
      <c r="BOW164" s="221"/>
      <c r="BOX164" s="221"/>
      <c r="BOY164" s="221"/>
      <c r="BOZ164" s="221"/>
      <c r="BPA164" s="221"/>
      <c r="BPB164" s="221"/>
      <c r="BPC164" s="221"/>
      <c r="BPD164" s="221"/>
      <c r="BPE164" s="221"/>
      <c r="BPF164" s="221"/>
      <c r="BPG164" s="221"/>
      <c r="BPH164" s="221"/>
      <c r="BPI164" s="221"/>
      <c r="BPJ164" s="221"/>
      <c r="BPK164" s="221"/>
      <c r="BPL164" s="221"/>
      <c r="BPM164" s="221"/>
      <c r="BPN164" s="221"/>
      <c r="BPO164" s="221"/>
      <c r="BPP164" s="221"/>
      <c r="BPQ164" s="221"/>
      <c r="BPR164" s="221"/>
      <c r="BPS164" s="221"/>
      <c r="BPT164" s="221"/>
      <c r="BPU164" s="221"/>
      <c r="BPV164" s="221"/>
      <c r="BPW164" s="221"/>
      <c r="BPX164" s="221"/>
      <c r="BPY164" s="221"/>
      <c r="BPZ164" s="221"/>
      <c r="BQA164" s="221"/>
      <c r="BQB164" s="221"/>
      <c r="BQC164" s="221"/>
      <c r="BQD164" s="221"/>
      <c r="BQE164" s="221"/>
      <c r="BQF164" s="221"/>
      <c r="BQG164" s="221"/>
      <c r="BQH164" s="221"/>
      <c r="BQI164" s="221"/>
      <c r="BQJ164" s="221"/>
      <c r="BQK164" s="221"/>
      <c r="BQL164" s="221"/>
      <c r="BQM164" s="221"/>
      <c r="BQN164" s="221"/>
      <c r="BQO164" s="221"/>
      <c r="BQP164" s="221"/>
      <c r="BQQ164" s="221"/>
      <c r="BQR164" s="221"/>
      <c r="BQS164" s="221"/>
      <c r="BQT164" s="221"/>
      <c r="BQU164" s="221"/>
      <c r="BQV164" s="221"/>
      <c r="BQW164" s="221"/>
      <c r="BQX164" s="221"/>
      <c r="BQY164" s="221"/>
      <c r="BQZ164" s="221"/>
      <c r="BRA164" s="221"/>
      <c r="BRB164" s="221"/>
      <c r="BRC164" s="221"/>
      <c r="BRD164" s="221"/>
      <c r="BRE164" s="221"/>
      <c r="BRF164" s="221"/>
      <c r="BRG164" s="221"/>
      <c r="BRH164" s="221"/>
      <c r="BRI164" s="221"/>
      <c r="BRJ164" s="221"/>
      <c r="BRK164" s="221"/>
      <c r="BRL164" s="221"/>
      <c r="BRM164" s="221"/>
      <c r="BRN164" s="221"/>
      <c r="BRO164" s="221"/>
      <c r="BRP164" s="221"/>
      <c r="BRQ164" s="221"/>
      <c r="BRR164" s="221"/>
      <c r="BRS164" s="221"/>
      <c r="BRT164" s="221"/>
      <c r="BRU164" s="221"/>
      <c r="BRV164" s="221"/>
      <c r="BRW164" s="221"/>
      <c r="BRX164" s="221"/>
      <c r="BRY164" s="221"/>
      <c r="BRZ164" s="221"/>
      <c r="BSA164" s="221"/>
      <c r="BSB164" s="221"/>
      <c r="BSC164" s="221"/>
      <c r="BSD164" s="221"/>
      <c r="BSE164" s="221"/>
      <c r="BSF164" s="221"/>
      <c r="BSG164" s="221"/>
      <c r="BSH164" s="221"/>
      <c r="BSI164" s="221"/>
      <c r="BSJ164" s="221"/>
      <c r="BSK164" s="221"/>
      <c r="BSL164" s="221"/>
      <c r="BSM164" s="221"/>
      <c r="BSN164" s="221"/>
      <c r="BSO164" s="221"/>
      <c r="BSP164" s="221"/>
      <c r="BSQ164" s="221"/>
      <c r="BSR164" s="221"/>
      <c r="BSS164" s="221"/>
      <c r="BST164" s="221"/>
      <c r="BSU164" s="221"/>
      <c r="BSV164" s="221"/>
      <c r="BSW164" s="221"/>
      <c r="BSX164" s="221"/>
      <c r="BSY164" s="221"/>
      <c r="BSZ164" s="221"/>
      <c r="BTA164" s="221"/>
      <c r="BTB164" s="221"/>
      <c r="BTC164" s="221"/>
      <c r="BTD164" s="221"/>
      <c r="BTE164" s="221"/>
      <c r="BTF164" s="221"/>
      <c r="BTG164" s="221"/>
      <c r="BTH164" s="221"/>
      <c r="BTI164" s="221"/>
      <c r="BTJ164" s="221"/>
      <c r="BTK164" s="221"/>
      <c r="BTL164" s="221"/>
      <c r="BTM164" s="221"/>
      <c r="BTN164" s="221"/>
      <c r="BTO164" s="221"/>
      <c r="BTP164" s="221"/>
      <c r="BTQ164" s="221"/>
      <c r="BTR164" s="221"/>
      <c r="BTS164" s="221"/>
      <c r="BTT164" s="221"/>
      <c r="BTU164" s="221"/>
      <c r="BTV164" s="221"/>
      <c r="BTW164" s="221"/>
      <c r="BTX164" s="221"/>
      <c r="BTY164" s="221"/>
      <c r="BTZ164" s="221"/>
      <c r="BUA164" s="221"/>
      <c r="BUB164" s="221"/>
      <c r="BUC164" s="221"/>
      <c r="BUD164" s="221"/>
      <c r="BUE164" s="221"/>
      <c r="BUF164" s="221"/>
      <c r="BUG164" s="221"/>
      <c r="BUH164" s="221"/>
      <c r="BUI164" s="221"/>
      <c r="BUJ164" s="221"/>
      <c r="BUK164" s="221"/>
      <c r="BUL164" s="221"/>
      <c r="BUM164" s="221"/>
      <c r="BUN164" s="221"/>
      <c r="BUO164" s="221"/>
      <c r="BUP164" s="221"/>
      <c r="BUQ164" s="221"/>
      <c r="BUR164" s="221"/>
      <c r="BUS164" s="221"/>
      <c r="BUT164" s="221"/>
      <c r="BUU164" s="221"/>
      <c r="BUV164" s="221"/>
      <c r="BUW164" s="221"/>
      <c r="BUX164" s="221"/>
      <c r="BUY164" s="221"/>
      <c r="BUZ164" s="221"/>
      <c r="BVA164" s="221"/>
      <c r="BVB164" s="221"/>
      <c r="BVC164" s="221"/>
      <c r="BVD164" s="221"/>
      <c r="BVE164" s="221"/>
      <c r="BVF164" s="221"/>
      <c r="BVG164" s="221"/>
      <c r="BVH164" s="221"/>
      <c r="BVI164" s="221"/>
      <c r="BVJ164" s="221"/>
      <c r="BVK164" s="221"/>
      <c r="BVL164" s="221"/>
      <c r="BVM164" s="221"/>
      <c r="BVN164" s="221"/>
      <c r="BVO164" s="221"/>
      <c r="BVP164" s="221"/>
      <c r="BVQ164" s="221"/>
      <c r="BVR164" s="221"/>
      <c r="BVS164" s="221"/>
      <c r="BVT164" s="221"/>
      <c r="BVU164" s="221"/>
      <c r="BVV164" s="221"/>
      <c r="BVW164" s="221"/>
      <c r="BVX164" s="221"/>
      <c r="BVY164" s="221"/>
      <c r="BVZ164" s="221"/>
      <c r="BWA164" s="221"/>
      <c r="BWB164" s="221"/>
      <c r="BWC164" s="221"/>
      <c r="BWD164" s="221"/>
      <c r="BWE164" s="221"/>
      <c r="BWF164" s="221"/>
      <c r="BWG164" s="221"/>
      <c r="BWH164" s="221"/>
      <c r="BWI164" s="221"/>
      <c r="BWJ164" s="221"/>
      <c r="BWK164" s="221"/>
      <c r="BWL164" s="221"/>
      <c r="BWM164" s="221"/>
      <c r="BWN164" s="221"/>
      <c r="BWO164" s="221"/>
      <c r="BWP164" s="221"/>
      <c r="BWQ164" s="221"/>
      <c r="BWR164" s="221"/>
      <c r="BWS164" s="221"/>
      <c r="BWT164" s="221"/>
      <c r="BWU164" s="221"/>
      <c r="BWV164" s="221"/>
      <c r="BWW164" s="221"/>
      <c r="BWX164" s="221"/>
      <c r="BWY164" s="221"/>
      <c r="BWZ164" s="221"/>
      <c r="BXA164" s="221"/>
      <c r="BXB164" s="221"/>
      <c r="BXC164" s="221"/>
      <c r="BXD164" s="221"/>
      <c r="BXE164" s="221"/>
      <c r="BXF164" s="221"/>
      <c r="BXG164" s="221"/>
      <c r="BXH164" s="221"/>
      <c r="BXI164" s="221"/>
      <c r="BXJ164" s="221"/>
      <c r="BXK164" s="221"/>
      <c r="BXL164" s="221"/>
      <c r="BXM164" s="221"/>
      <c r="BXN164" s="221"/>
      <c r="BXO164" s="221"/>
      <c r="BXP164" s="221"/>
      <c r="BXQ164" s="221"/>
      <c r="BXR164" s="221"/>
      <c r="BXS164" s="221"/>
      <c r="BXT164" s="221"/>
      <c r="BXU164" s="221"/>
      <c r="BXV164" s="221"/>
      <c r="BXW164" s="221"/>
      <c r="BXX164" s="221"/>
      <c r="BXY164" s="221"/>
      <c r="BXZ164" s="221"/>
      <c r="BYA164" s="221"/>
      <c r="BYB164" s="221"/>
      <c r="BYC164" s="221"/>
      <c r="BYD164" s="221"/>
      <c r="BYE164" s="221"/>
      <c r="BYF164" s="221"/>
      <c r="BYG164" s="221"/>
      <c r="BYH164" s="221"/>
      <c r="BYI164" s="221"/>
      <c r="BYJ164" s="221"/>
      <c r="BYK164" s="221"/>
      <c r="BYL164" s="221"/>
      <c r="BYM164" s="221"/>
      <c r="BYN164" s="221"/>
      <c r="BYO164" s="221"/>
      <c r="BYP164" s="221"/>
      <c r="BYQ164" s="221"/>
      <c r="BYR164" s="221"/>
      <c r="BYS164" s="221"/>
      <c r="BYT164" s="221"/>
      <c r="BYU164" s="221"/>
      <c r="BYV164" s="221"/>
      <c r="BYW164" s="221"/>
      <c r="BYX164" s="221"/>
      <c r="BYY164" s="221"/>
      <c r="BYZ164" s="221"/>
      <c r="BZA164" s="221"/>
      <c r="BZB164" s="221"/>
      <c r="BZC164" s="221"/>
      <c r="BZD164" s="221"/>
      <c r="BZE164" s="221"/>
      <c r="BZF164" s="221"/>
      <c r="BZG164" s="221"/>
      <c r="BZH164" s="221"/>
      <c r="BZI164" s="221"/>
      <c r="BZJ164" s="221"/>
      <c r="BZK164" s="221"/>
      <c r="BZL164" s="221"/>
      <c r="BZM164" s="221"/>
      <c r="BZN164" s="221"/>
      <c r="BZO164" s="221"/>
      <c r="BZP164" s="221"/>
      <c r="BZQ164" s="221"/>
      <c r="BZR164" s="221"/>
      <c r="BZS164" s="221"/>
      <c r="BZT164" s="221"/>
      <c r="BZU164" s="221"/>
      <c r="BZV164" s="221"/>
      <c r="BZW164" s="221"/>
      <c r="BZX164" s="221"/>
      <c r="BZY164" s="221"/>
      <c r="BZZ164" s="221"/>
      <c r="CAA164" s="221"/>
      <c r="CAB164" s="221"/>
      <c r="CAC164" s="221"/>
      <c r="CAD164" s="221"/>
      <c r="CAE164" s="221"/>
      <c r="CAF164" s="221"/>
      <c r="CAG164" s="221"/>
      <c r="CAH164" s="221"/>
      <c r="CAI164" s="221"/>
      <c r="CAJ164" s="221"/>
      <c r="CAK164" s="221"/>
      <c r="CAL164" s="221"/>
      <c r="CAM164" s="221"/>
      <c r="CAN164" s="221"/>
      <c r="CAO164" s="221"/>
      <c r="CAP164" s="221"/>
      <c r="CAQ164" s="221"/>
      <c r="CAR164" s="221"/>
      <c r="CAS164" s="221"/>
      <c r="CAT164" s="221"/>
      <c r="CAU164" s="221"/>
      <c r="CAV164" s="221"/>
      <c r="CAW164" s="221"/>
      <c r="CAX164" s="221"/>
      <c r="CAY164" s="221"/>
      <c r="CAZ164" s="221"/>
      <c r="CBA164" s="221"/>
      <c r="CBB164" s="221"/>
      <c r="CBC164" s="221"/>
      <c r="CBD164" s="221"/>
      <c r="CBE164" s="221"/>
      <c r="CBF164" s="221"/>
      <c r="CBG164" s="221"/>
      <c r="CBH164" s="221"/>
      <c r="CBI164" s="221"/>
      <c r="CBJ164" s="221"/>
      <c r="CBK164" s="221"/>
      <c r="CBL164" s="221"/>
      <c r="CBM164" s="221"/>
      <c r="CBN164" s="221"/>
      <c r="CBO164" s="221"/>
      <c r="CBP164" s="221"/>
      <c r="CBQ164" s="221"/>
      <c r="CBR164" s="221"/>
      <c r="CBS164" s="221"/>
      <c r="CBT164" s="221"/>
      <c r="CBU164" s="221"/>
      <c r="CBV164" s="221"/>
      <c r="CBW164" s="221"/>
      <c r="CBX164" s="221"/>
      <c r="CBY164" s="221"/>
      <c r="CBZ164" s="221"/>
      <c r="CCA164" s="221"/>
      <c r="CCB164" s="221"/>
      <c r="CCC164" s="221"/>
      <c r="CCD164" s="221"/>
      <c r="CCE164" s="221"/>
      <c r="CCF164" s="221"/>
      <c r="CCG164" s="221"/>
      <c r="CCH164" s="221"/>
      <c r="CCI164" s="221"/>
      <c r="CCJ164" s="221"/>
      <c r="CCK164" s="221"/>
      <c r="CCL164" s="221"/>
      <c r="CCM164" s="221"/>
      <c r="CCN164" s="221"/>
      <c r="CCO164" s="221"/>
      <c r="CCP164" s="221"/>
      <c r="CCQ164" s="221"/>
      <c r="CCR164" s="221"/>
      <c r="CCS164" s="221"/>
      <c r="CCT164" s="221"/>
      <c r="CCU164" s="221"/>
      <c r="CCV164" s="221"/>
      <c r="CCW164" s="221"/>
      <c r="CCX164" s="221"/>
      <c r="CCY164" s="221"/>
      <c r="CCZ164" s="221"/>
      <c r="CDA164" s="221"/>
      <c r="CDB164" s="221"/>
      <c r="CDC164" s="221"/>
      <c r="CDD164" s="221"/>
      <c r="CDE164" s="221"/>
      <c r="CDF164" s="221"/>
      <c r="CDG164" s="221"/>
      <c r="CDH164" s="221"/>
      <c r="CDI164" s="221"/>
      <c r="CDJ164" s="221"/>
      <c r="CDK164" s="221"/>
      <c r="CDL164" s="221"/>
      <c r="CDM164" s="221"/>
      <c r="CDN164" s="221"/>
      <c r="CDO164" s="221"/>
      <c r="CDP164" s="221"/>
      <c r="CDQ164" s="221"/>
      <c r="CDR164" s="221"/>
      <c r="CDS164" s="221"/>
      <c r="CDT164" s="221"/>
      <c r="CDU164" s="221"/>
      <c r="CDV164" s="221"/>
      <c r="CDW164" s="221"/>
      <c r="CDX164" s="221"/>
      <c r="CDY164" s="221"/>
      <c r="CDZ164" s="221"/>
      <c r="CEA164" s="221"/>
      <c r="CEB164" s="221"/>
      <c r="CEC164" s="221"/>
      <c r="CED164" s="221"/>
      <c r="CEE164" s="221"/>
      <c r="CEF164" s="221"/>
      <c r="CEG164" s="221"/>
      <c r="CEH164" s="221"/>
      <c r="CEI164" s="221"/>
      <c r="CEJ164" s="221"/>
      <c r="CEK164" s="221"/>
      <c r="CEL164" s="221"/>
      <c r="CEM164" s="221"/>
      <c r="CEN164" s="221"/>
      <c r="CEO164" s="221"/>
      <c r="CEP164" s="221"/>
      <c r="CEQ164" s="221"/>
      <c r="CER164" s="221"/>
      <c r="CES164" s="221"/>
      <c r="CET164" s="221"/>
      <c r="CEU164" s="221"/>
      <c r="CEV164" s="221"/>
      <c r="CEW164" s="221"/>
      <c r="CEX164" s="221"/>
      <c r="CEY164" s="221"/>
      <c r="CEZ164" s="221"/>
      <c r="CFA164" s="221"/>
      <c r="CFB164" s="221"/>
      <c r="CFC164" s="221"/>
      <c r="CFD164" s="221"/>
      <c r="CFE164" s="221"/>
      <c r="CFF164" s="221"/>
      <c r="CFG164" s="221"/>
      <c r="CFH164" s="221"/>
      <c r="CFI164" s="221"/>
      <c r="CFJ164" s="221"/>
      <c r="CFK164" s="221"/>
      <c r="CFL164" s="221"/>
      <c r="CFM164" s="221"/>
      <c r="CFN164" s="221"/>
      <c r="CFO164" s="221"/>
      <c r="CFP164" s="221"/>
      <c r="CFQ164" s="221"/>
      <c r="CFR164" s="221"/>
      <c r="CFS164" s="221"/>
      <c r="CFT164" s="221"/>
      <c r="CFU164" s="221"/>
      <c r="CFV164" s="221"/>
      <c r="CFW164" s="221"/>
      <c r="CFX164" s="221"/>
      <c r="CFY164" s="221"/>
      <c r="CFZ164" s="221"/>
      <c r="CGA164" s="221"/>
      <c r="CGB164" s="221"/>
      <c r="CGC164" s="221"/>
      <c r="CGD164" s="221"/>
      <c r="CGE164" s="221"/>
      <c r="CGF164" s="221"/>
      <c r="CGG164" s="221"/>
      <c r="CGH164" s="221"/>
      <c r="CGI164" s="221"/>
      <c r="CGJ164" s="221"/>
      <c r="CGK164" s="221"/>
      <c r="CGL164" s="221"/>
      <c r="CGM164" s="221"/>
      <c r="CGN164" s="221"/>
      <c r="CGO164" s="221"/>
      <c r="CGP164" s="221"/>
      <c r="CGQ164" s="221"/>
      <c r="CGR164" s="221"/>
      <c r="CGS164" s="221"/>
      <c r="CGT164" s="221"/>
      <c r="CGU164" s="221"/>
      <c r="CGV164" s="221"/>
      <c r="CGW164" s="221"/>
      <c r="CGX164" s="221"/>
      <c r="CGY164" s="221"/>
      <c r="CGZ164" s="221"/>
      <c r="CHA164" s="221"/>
      <c r="CHB164" s="221"/>
      <c r="CHC164" s="221"/>
      <c r="CHD164" s="221"/>
      <c r="CHE164" s="221"/>
      <c r="CHF164" s="221"/>
      <c r="CHG164" s="221"/>
      <c r="CHH164" s="221"/>
      <c r="CHI164" s="221"/>
      <c r="CHJ164" s="221"/>
      <c r="CHK164" s="221"/>
      <c r="CHL164" s="221"/>
      <c r="CHM164" s="221"/>
      <c r="CHN164" s="221"/>
      <c r="CHO164" s="221"/>
      <c r="CHP164" s="221"/>
      <c r="CHQ164" s="221"/>
      <c r="CHR164" s="221"/>
      <c r="CHS164" s="221"/>
      <c r="CHT164" s="221"/>
      <c r="CHU164" s="221"/>
      <c r="CHV164" s="221"/>
      <c r="CHW164" s="221"/>
      <c r="CHX164" s="221"/>
      <c r="CHY164" s="221"/>
      <c r="CHZ164" s="221"/>
      <c r="CIA164" s="221"/>
      <c r="CIB164" s="221"/>
      <c r="CIC164" s="221"/>
      <c r="CID164" s="221"/>
      <c r="CIE164" s="221"/>
      <c r="CIF164" s="221"/>
      <c r="CIG164" s="221"/>
      <c r="CIH164" s="221"/>
      <c r="CII164" s="221"/>
      <c r="CIJ164" s="221"/>
      <c r="CIK164" s="221"/>
      <c r="CIL164" s="221"/>
      <c r="CIM164" s="221"/>
      <c r="CIN164" s="221"/>
      <c r="CIO164" s="221"/>
      <c r="CIP164" s="221"/>
      <c r="CIQ164" s="221"/>
      <c r="CIR164" s="221"/>
      <c r="CIS164" s="221"/>
      <c r="CIT164" s="221"/>
      <c r="CIU164" s="221"/>
      <c r="CIV164" s="221"/>
      <c r="CIW164" s="221"/>
      <c r="CIX164" s="221"/>
      <c r="CIY164" s="221"/>
      <c r="CIZ164" s="221"/>
      <c r="CJA164" s="221"/>
      <c r="CJB164" s="221"/>
      <c r="CJC164" s="221"/>
      <c r="CJD164" s="221"/>
      <c r="CJE164" s="221"/>
      <c r="CJF164" s="221"/>
      <c r="CJG164" s="221"/>
      <c r="CJH164" s="221"/>
      <c r="CJI164" s="221"/>
      <c r="CJJ164" s="221"/>
      <c r="CJK164" s="221"/>
      <c r="CJL164" s="221"/>
      <c r="CJM164" s="221"/>
      <c r="CJN164" s="221"/>
      <c r="CJO164" s="221"/>
      <c r="CJP164" s="221"/>
      <c r="CJQ164" s="221"/>
      <c r="CJR164" s="221"/>
      <c r="CJS164" s="221"/>
      <c r="CJT164" s="221"/>
      <c r="CJU164" s="221"/>
      <c r="CJV164" s="221"/>
      <c r="CJW164" s="221"/>
      <c r="CJX164" s="221"/>
      <c r="CJY164" s="221"/>
      <c r="CJZ164" s="221"/>
      <c r="CKA164" s="221"/>
      <c r="CKB164" s="221"/>
      <c r="CKC164" s="221"/>
      <c r="CKD164" s="221"/>
      <c r="CKE164" s="221"/>
      <c r="CKF164" s="221"/>
      <c r="CKG164" s="221"/>
      <c r="CKH164" s="221"/>
      <c r="CKI164" s="221"/>
      <c r="CKJ164" s="221"/>
      <c r="CKK164" s="221"/>
      <c r="CKL164" s="221"/>
      <c r="CKM164" s="221"/>
      <c r="CKN164" s="221"/>
      <c r="CKO164" s="221"/>
      <c r="CKP164" s="221"/>
      <c r="CKQ164" s="221"/>
      <c r="CKR164" s="221"/>
      <c r="CKS164" s="221"/>
      <c r="CKT164" s="221"/>
      <c r="CKU164" s="221"/>
      <c r="CKV164" s="221"/>
      <c r="CKW164" s="221"/>
      <c r="CKX164" s="221"/>
      <c r="CKY164" s="221"/>
      <c r="CKZ164" s="221"/>
      <c r="CLA164" s="221"/>
      <c r="CLB164" s="221"/>
      <c r="CLC164" s="221"/>
      <c r="CLD164" s="221"/>
      <c r="CLE164" s="221"/>
      <c r="CLF164" s="221"/>
      <c r="CLG164" s="221"/>
      <c r="CLH164" s="221"/>
      <c r="CLI164" s="221"/>
      <c r="CLJ164" s="221"/>
      <c r="CLK164" s="221"/>
      <c r="CLL164" s="221"/>
      <c r="CLM164" s="221"/>
      <c r="CLN164" s="221"/>
      <c r="CLO164" s="221"/>
      <c r="CLP164" s="221"/>
      <c r="CLQ164" s="221"/>
      <c r="CLR164" s="221"/>
      <c r="CLS164" s="221"/>
      <c r="CLT164" s="221"/>
      <c r="CLU164" s="221"/>
      <c r="CLV164" s="221"/>
      <c r="CLW164" s="221"/>
      <c r="CLX164" s="221"/>
      <c r="CLY164" s="221"/>
      <c r="CLZ164" s="221"/>
      <c r="CMA164" s="221"/>
      <c r="CMB164" s="221"/>
      <c r="CMC164" s="221"/>
      <c r="CMD164" s="221"/>
      <c r="CME164" s="221"/>
      <c r="CMF164" s="221"/>
      <c r="CMG164" s="221"/>
      <c r="CMH164" s="221"/>
      <c r="CMI164" s="221"/>
      <c r="CMJ164" s="221"/>
      <c r="CMK164" s="221"/>
      <c r="CML164" s="221"/>
      <c r="CMM164" s="221"/>
      <c r="CMN164" s="221"/>
      <c r="CMO164" s="221"/>
      <c r="CMP164" s="221"/>
      <c r="CMQ164" s="221"/>
      <c r="CMR164" s="221"/>
      <c r="CMS164" s="221"/>
      <c r="CMT164" s="221"/>
      <c r="CMU164" s="221"/>
      <c r="CMV164" s="221"/>
      <c r="CMW164" s="221"/>
      <c r="CMX164" s="221"/>
      <c r="CMY164" s="221"/>
      <c r="CMZ164" s="221"/>
      <c r="CNA164" s="221"/>
      <c r="CNB164" s="221"/>
      <c r="CNC164" s="221"/>
      <c r="CND164" s="221"/>
      <c r="CNE164" s="221"/>
      <c r="CNF164" s="221"/>
      <c r="CNG164" s="221"/>
      <c r="CNH164" s="221"/>
      <c r="CNI164" s="221"/>
      <c r="CNJ164" s="221"/>
      <c r="CNK164" s="221"/>
      <c r="CNL164" s="221"/>
      <c r="CNM164" s="221"/>
      <c r="CNN164" s="221"/>
      <c r="CNO164" s="221"/>
      <c r="CNP164" s="221"/>
      <c r="CNQ164" s="221"/>
      <c r="CNR164" s="221"/>
      <c r="CNS164" s="221"/>
      <c r="CNT164" s="221"/>
      <c r="CNU164" s="221"/>
      <c r="CNV164" s="221"/>
      <c r="CNW164" s="221"/>
      <c r="CNX164" s="221"/>
      <c r="CNY164" s="221"/>
      <c r="CNZ164" s="221"/>
      <c r="COA164" s="221"/>
      <c r="COB164" s="221"/>
      <c r="COC164" s="221"/>
      <c r="COD164" s="221"/>
      <c r="COE164" s="221"/>
      <c r="COF164" s="221"/>
      <c r="COG164" s="221"/>
      <c r="COH164" s="221"/>
      <c r="COI164" s="221"/>
      <c r="COJ164" s="221"/>
      <c r="COK164" s="221"/>
      <c r="COL164" s="221"/>
      <c r="COM164" s="221"/>
      <c r="CON164" s="221"/>
      <c r="COO164" s="221"/>
      <c r="COP164" s="221"/>
      <c r="COQ164" s="221"/>
      <c r="COR164" s="221"/>
      <c r="COS164" s="221"/>
      <c r="COT164" s="221"/>
      <c r="COU164" s="221"/>
      <c r="COV164" s="221"/>
      <c r="COW164" s="221"/>
      <c r="COX164" s="221"/>
      <c r="COY164" s="221"/>
      <c r="COZ164" s="221"/>
      <c r="CPA164" s="221"/>
      <c r="CPB164" s="221"/>
      <c r="CPC164" s="221"/>
      <c r="CPD164" s="221"/>
      <c r="CPE164" s="221"/>
      <c r="CPF164" s="221"/>
      <c r="CPG164" s="221"/>
      <c r="CPH164" s="221"/>
      <c r="CPI164" s="221"/>
      <c r="CPJ164" s="221"/>
      <c r="CPK164" s="221"/>
      <c r="CPL164" s="221"/>
      <c r="CPM164" s="221"/>
      <c r="CPN164" s="221"/>
      <c r="CPO164" s="221"/>
      <c r="CPP164" s="221"/>
      <c r="CPQ164" s="221"/>
      <c r="CPR164" s="221"/>
      <c r="CPS164" s="221"/>
      <c r="CPT164" s="221"/>
      <c r="CPU164" s="221"/>
      <c r="CPV164" s="221"/>
      <c r="CPW164" s="221"/>
      <c r="CPX164" s="221"/>
      <c r="CPY164" s="221"/>
      <c r="CPZ164" s="221"/>
      <c r="CQA164" s="221"/>
      <c r="CQB164" s="221"/>
      <c r="CQC164" s="221"/>
      <c r="CQD164" s="221"/>
      <c r="CQE164" s="221"/>
      <c r="CQF164" s="221"/>
      <c r="CQG164" s="221"/>
      <c r="CQH164" s="221"/>
      <c r="CQI164" s="221"/>
      <c r="CQJ164" s="221"/>
      <c r="CQK164" s="221"/>
      <c r="CQL164" s="221"/>
      <c r="CQM164" s="221"/>
      <c r="CQN164" s="221"/>
      <c r="CQO164" s="221"/>
      <c r="CQP164" s="221"/>
      <c r="CQQ164" s="221"/>
      <c r="CQR164" s="221"/>
      <c r="CQS164" s="221"/>
      <c r="CQT164" s="221"/>
      <c r="CQU164" s="221"/>
      <c r="CQV164" s="221"/>
      <c r="CQW164" s="221"/>
      <c r="CQX164" s="221"/>
      <c r="CQY164" s="221"/>
      <c r="CQZ164" s="221"/>
      <c r="CRA164" s="221"/>
      <c r="CRB164" s="221"/>
      <c r="CRC164" s="221"/>
      <c r="CRD164" s="221"/>
      <c r="CRE164" s="221"/>
      <c r="CRF164" s="221"/>
      <c r="CRG164" s="221"/>
      <c r="CRH164" s="221"/>
      <c r="CRI164" s="221"/>
      <c r="CRJ164" s="221"/>
      <c r="CRK164" s="221"/>
      <c r="CRL164" s="221"/>
      <c r="CRM164" s="221"/>
      <c r="CRN164" s="221"/>
      <c r="CRO164" s="221"/>
      <c r="CRP164" s="221"/>
      <c r="CRQ164" s="221"/>
      <c r="CRR164" s="221"/>
      <c r="CRS164" s="221"/>
      <c r="CRT164" s="221"/>
      <c r="CRU164" s="221"/>
      <c r="CRV164" s="221"/>
      <c r="CRW164" s="221"/>
      <c r="CRX164" s="221"/>
      <c r="CRY164" s="221"/>
      <c r="CRZ164" s="221"/>
      <c r="CSA164" s="221"/>
      <c r="CSB164" s="221"/>
      <c r="CSC164" s="221"/>
      <c r="CSD164" s="221"/>
      <c r="CSE164" s="221"/>
      <c r="CSF164" s="221"/>
      <c r="CSG164" s="221"/>
      <c r="CSH164" s="221"/>
      <c r="CSI164" s="221"/>
      <c r="CSJ164" s="221"/>
      <c r="CSK164" s="221"/>
      <c r="CSL164" s="221"/>
      <c r="CSM164" s="221"/>
      <c r="CSN164" s="221"/>
      <c r="CSO164" s="221"/>
      <c r="CSP164" s="221"/>
      <c r="CSQ164" s="221"/>
      <c r="CSR164" s="221"/>
      <c r="CSS164" s="221"/>
      <c r="CST164" s="221"/>
      <c r="CSU164" s="221"/>
      <c r="CSV164" s="221"/>
      <c r="CSW164" s="221"/>
      <c r="CSX164" s="221"/>
      <c r="CSY164" s="221"/>
      <c r="CSZ164" s="221"/>
      <c r="CTA164" s="221"/>
      <c r="CTB164" s="221"/>
      <c r="CTC164" s="221"/>
      <c r="CTD164" s="221"/>
      <c r="CTE164" s="221"/>
      <c r="CTF164" s="221"/>
      <c r="CTG164" s="221"/>
      <c r="CTH164" s="221"/>
      <c r="CTI164" s="221"/>
      <c r="CTJ164" s="221"/>
      <c r="CTK164" s="221"/>
      <c r="CTL164" s="221"/>
      <c r="CTM164" s="221"/>
      <c r="CTN164" s="221"/>
      <c r="CTO164" s="221"/>
      <c r="CTP164" s="221"/>
      <c r="CTQ164" s="221"/>
      <c r="CTR164" s="221"/>
      <c r="CTS164" s="221"/>
      <c r="CTT164" s="221"/>
      <c r="CTU164" s="221"/>
      <c r="CTV164" s="221"/>
      <c r="CTW164" s="221"/>
      <c r="CTX164" s="221"/>
      <c r="CTY164" s="221"/>
      <c r="CTZ164" s="221"/>
      <c r="CUA164" s="221"/>
      <c r="CUB164" s="221"/>
      <c r="CUC164" s="221"/>
      <c r="CUD164" s="221"/>
      <c r="CUE164" s="221"/>
      <c r="CUF164" s="221"/>
      <c r="CUG164" s="221"/>
      <c r="CUH164" s="221"/>
      <c r="CUI164" s="221"/>
      <c r="CUJ164" s="221"/>
      <c r="CUK164" s="221"/>
      <c r="CUL164" s="221"/>
      <c r="CUM164" s="221"/>
      <c r="CUN164" s="221"/>
      <c r="CUO164" s="221"/>
      <c r="CUP164" s="221"/>
      <c r="CUQ164" s="221"/>
      <c r="CUR164" s="221"/>
      <c r="CUS164" s="221"/>
      <c r="CUT164" s="221"/>
      <c r="CUU164" s="221"/>
      <c r="CUV164" s="221"/>
      <c r="CUW164" s="221"/>
      <c r="CUX164" s="221"/>
      <c r="CUY164" s="221"/>
      <c r="CUZ164" s="221"/>
      <c r="CVA164" s="221"/>
      <c r="CVB164" s="221"/>
      <c r="CVC164" s="221"/>
      <c r="CVD164" s="221"/>
      <c r="CVE164" s="221"/>
      <c r="CVF164" s="221"/>
      <c r="CVG164" s="221"/>
      <c r="CVH164" s="221"/>
      <c r="CVI164" s="221"/>
      <c r="CVJ164" s="221"/>
      <c r="CVK164" s="221"/>
      <c r="CVL164" s="221"/>
      <c r="CVM164" s="221"/>
      <c r="CVN164" s="221"/>
      <c r="CVO164" s="221"/>
      <c r="CVP164" s="221"/>
      <c r="CVQ164" s="221"/>
      <c r="CVR164" s="221"/>
      <c r="CVS164" s="221"/>
      <c r="CVT164" s="221"/>
      <c r="CVU164" s="221"/>
      <c r="CVV164" s="221"/>
      <c r="CVW164" s="221"/>
      <c r="CVX164" s="221"/>
      <c r="CVY164" s="221"/>
      <c r="CVZ164" s="221"/>
      <c r="CWA164" s="221"/>
      <c r="CWB164" s="221"/>
      <c r="CWC164" s="221"/>
      <c r="CWD164" s="221"/>
      <c r="CWE164" s="221"/>
      <c r="CWF164" s="221"/>
      <c r="CWG164" s="221"/>
      <c r="CWH164" s="221"/>
      <c r="CWI164" s="221"/>
      <c r="CWJ164" s="221"/>
      <c r="CWK164" s="221"/>
      <c r="CWL164" s="221"/>
      <c r="CWM164" s="221"/>
      <c r="CWN164" s="221"/>
      <c r="CWO164" s="221"/>
      <c r="CWP164" s="221"/>
      <c r="CWQ164" s="221"/>
      <c r="CWR164" s="221"/>
      <c r="CWS164" s="221"/>
      <c r="CWT164" s="221"/>
      <c r="CWU164" s="221"/>
      <c r="CWV164" s="221"/>
      <c r="CWW164" s="221"/>
      <c r="CWX164" s="221"/>
      <c r="CWY164" s="221"/>
      <c r="CWZ164" s="221"/>
      <c r="CXA164" s="221"/>
      <c r="CXB164" s="221"/>
      <c r="CXC164" s="221"/>
      <c r="CXD164" s="221"/>
      <c r="CXE164" s="221"/>
      <c r="CXF164" s="221"/>
      <c r="CXG164" s="221"/>
      <c r="CXH164" s="221"/>
      <c r="CXI164" s="221"/>
      <c r="CXJ164" s="221"/>
      <c r="CXK164" s="221"/>
      <c r="CXL164" s="221"/>
      <c r="CXM164" s="221"/>
      <c r="CXN164" s="221"/>
      <c r="CXO164" s="221"/>
      <c r="CXP164" s="221"/>
      <c r="CXQ164" s="221"/>
      <c r="CXR164" s="221"/>
      <c r="CXS164" s="221"/>
      <c r="CXT164" s="221"/>
      <c r="CXU164" s="221"/>
      <c r="CXV164" s="221"/>
      <c r="CXW164" s="221"/>
      <c r="CXX164" s="221"/>
      <c r="CXY164" s="221"/>
      <c r="CXZ164" s="221"/>
      <c r="CYA164" s="221"/>
      <c r="CYB164" s="221"/>
      <c r="CYC164" s="221"/>
      <c r="CYD164" s="221"/>
      <c r="CYE164" s="221"/>
      <c r="CYF164" s="221"/>
      <c r="CYG164" s="221"/>
      <c r="CYH164" s="221"/>
      <c r="CYI164" s="221"/>
      <c r="CYJ164" s="221"/>
      <c r="CYK164" s="221"/>
      <c r="CYL164" s="221"/>
      <c r="CYM164" s="221"/>
      <c r="CYN164" s="221"/>
      <c r="CYO164" s="221"/>
      <c r="CYP164" s="221"/>
      <c r="CYQ164" s="221"/>
      <c r="CYR164" s="221"/>
      <c r="CYS164" s="221"/>
      <c r="CYT164" s="221"/>
      <c r="CYU164" s="221"/>
      <c r="CYV164" s="221"/>
      <c r="CYW164" s="221"/>
      <c r="CYX164" s="221"/>
      <c r="CYY164" s="221"/>
      <c r="CYZ164" s="221"/>
      <c r="CZA164" s="221"/>
      <c r="CZB164" s="221"/>
      <c r="CZC164" s="221"/>
      <c r="CZD164" s="221"/>
      <c r="CZE164" s="221"/>
      <c r="CZF164" s="221"/>
      <c r="CZG164" s="221"/>
      <c r="CZH164" s="221"/>
      <c r="CZI164" s="221"/>
      <c r="CZJ164" s="221"/>
      <c r="CZK164" s="221"/>
      <c r="CZL164" s="221"/>
      <c r="CZM164" s="221"/>
      <c r="CZN164" s="221"/>
      <c r="CZO164" s="221"/>
      <c r="CZP164" s="221"/>
      <c r="CZQ164" s="221"/>
      <c r="CZR164" s="221"/>
      <c r="CZS164" s="221"/>
      <c r="CZT164" s="221"/>
      <c r="CZU164" s="221"/>
      <c r="CZV164" s="221"/>
      <c r="CZW164" s="221"/>
      <c r="CZX164" s="221"/>
      <c r="CZY164" s="221"/>
      <c r="CZZ164" s="221"/>
      <c r="DAA164" s="221"/>
      <c r="DAB164" s="221"/>
      <c r="DAC164" s="221"/>
      <c r="DAD164" s="221"/>
      <c r="DAE164" s="221"/>
      <c r="DAF164" s="221"/>
      <c r="DAG164" s="221"/>
      <c r="DAH164" s="221"/>
      <c r="DAI164" s="221"/>
      <c r="DAJ164" s="221"/>
      <c r="DAK164" s="221"/>
      <c r="DAL164" s="221"/>
      <c r="DAM164" s="221"/>
      <c r="DAN164" s="221"/>
      <c r="DAO164" s="221"/>
      <c r="DAP164" s="221"/>
      <c r="DAQ164" s="221"/>
      <c r="DAR164" s="221"/>
      <c r="DAS164" s="221"/>
      <c r="DAT164" s="221"/>
      <c r="DAU164" s="221"/>
      <c r="DAV164" s="221"/>
      <c r="DAW164" s="221"/>
      <c r="DAX164" s="221"/>
      <c r="DAY164" s="221"/>
      <c r="DAZ164" s="221"/>
      <c r="DBA164" s="221"/>
      <c r="DBB164" s="221"/>
      <c r="DBC164" s="221"/>
      <c r="DBD164" s="221"/>
      <c r="DBE164" s="221"/>
      <c r="DBF164" s="221"/>
      <c r="DBG164" s="221"/>
      <c r="DBH164" s="221"/>
      <c r="DBI164" s="221"/>
      <c r="DBJ164" s="221"/>
      <c r="DBK164" s="221"/>
      <c r="DBL164" s="221"/>
      <c r="DBM164" s="221"/>
      <c r="DBN164" s="221"/>
      <c r="DBO164" s="221"/>
      <c r="DBP164" s="221"/>
      <c r="DBQ164" s="221"/>
      <c r="DBR164" s="221"/>
      <c r="DBS164" s="221"/>
      <c r="DBT164" s="221"/>
      <c r="DBU164" s="221"/>
      <c r="DBV164" s="221"/>
      <c r="DBW164" s="221"/>
      <c r="DBX164" s="221"/>
      <c r="DBY164" s="221"/>
      <c r="DBZ164" s="221"/>
      <c r="DCA164" s="221"/>
      <c r="DCB164" s="221"/>
      <c r="DCC164" s="221"/>
      <c r="DCD164" s="221"/>
      <c r="DCE164" s="221"/>
      <c r="DCF164" s="221"/>
      <c r="DCG164" s="221"/>
      <c r="DCH164" s="221"/>
      <c r="DCI164" s="221"/>
      <c r="DCJ164" s="221"/>
      <c r="DCK164" s="221"/>
      <c r="DCL164" s="221"/>
      <c r="DCM164" s="221"/>
      <c r="DCN164" s="221"/>
      <c r="DCO164" s="221"/>
      <c r="DCP164" s="221"/>
      <c r="DCQ164" s="221"/>
      <c r="DCR164" s="221"/>
      <c r="DCS164" s="221"/>
      <c r="DCT164" s="221"/>
      <c r="DCU164" s="221"/>
      <c r="DCV164" s="221"/>
      <c r="DCW164" s="221"/>
      <c r="DCX164" s="221"/>
      <c r="DCY164" s="221"/>
      <c r="DCZ164" s="221"/>
      <c r="DDA164" s="221"/>
      <c r="DDB164" s="221"/>
      <c r="DDC164" s="221"/>
      <c r="DDD164" s="221"/>
      <c r="DDE164" s="221"/>
      <c r="DDF164" s="221"/>
      <c r="DDG164" s="221"/>
      <c r="DDH164" s="221"/>
      <c r="DDI164" s="221"/>
      <c r="DDJ164" s="221"/>
      <c r="DDK164" s="221"/>
      <c r="DDL164" s="221"/>
      <c r="DDM164" s="221"/>
      <c r="DDN164" s="221"/>
      <c r="DDO164" s="221"/>
      <c r="DDP164" s="221"/>
      <c r="DDQ164" s="221"/>
      <c r="DDR164" s="221"/>
      <c r="DDS164" s="221"/>
      <c r="DDT164" s="221"/>
      <c r="DDU164" s="221"/>
      <c r="DDV164" s="221"/>
      <c r="DDW164" s="221"/>
      <c r="DDX164" s="221"/>
      <c r="DDY164" s="221"/>
      <c r="DDZ164" s="221"/>
      <c r="DEA164" s="221"/>
      <c r="DEB164" s="221"/>
      <c r="DEC164" s="221"/>
      <c r="DED164" s="221"/>
      <c r="DEE164" s="221"/>
      <c r="DEF164" s="221"/>
      <c r="DEG164" s="221"/>
      <c r="DEH164" s="221"/>
      <c r="DEI164" s="221"/>
      <c r="DEJ164" s="221"/>
      <c r="DEK164" s="221"/>
      <c r="DEL164" s="221"/>
      <c r="DEM164" s="221"/>
      <c r="DEN164" s="221"/>
      <c r="DEO164" s="221"/>
      <c r="DEP164" s="221"/>
      <c r="DEQ164" s="221"/>
      <c r="DER164" s="221"/>
      <c r="DES164" s="221"/>
      <c r="DET164" s="221"/>
      <c r="DEU164" s="221"/>
      <c r="DEV164" s="221"/>
      <c r="DEW164" s="221"/>
      <c r="DEX164" s="221"/>
      <c r="DEY164" s="221"/>
      <c r="DEZ164" s="221"/>
      <c r="DFA164" s="221"/>
      <c r="DFB164" s="221"/>
      <c r="DFC164" s="221"/>
      <c r="DFD164" s="221"/>
      <c r="DFE164" s="221"/>
      <c r="DFF164" s="221"/>
      <c r="DFG164" s="221"/>
      <c r="DFH164" s="221"/>
      <c r="DFI164" s="221"/>
      <c r="DFJ164" s="221"/>
      <c r="DFK164" s="221"/>
      <c r="DFL164" s="221"/>
      <c r="DFM164" s="221"/>
      <c r="DFN164" s="221"/>
      <c r="DFO164" s="221"/>
      <c r="DFP164" s="221"/>
      <c r="DFQ164" s="221"/>
      <c r="DFR164" s="221"/>
      <c r="DFS164" s="221"/>
      <c r="DFT164" s="221"/>
      <c r="DFU164" s="221"/>
      <c r="DFV164" s="221"/>
      <c r="DFW164" s="221"/>
      <c r="DFX164" s="221"/>
      <c r="DFY164" s="221"/>
      <c r="DFZ164" s="221"/>
      <c r="DGA164" s="221"/>
      <c r="DGB164" s="221"/>
      <c r="DGC164" s="221"/>
      <c r="DGD164" s="221"/>
      <c r="DGE164" s="221"/>
      <c r="DGF164" s="221"/>
      <c r="DGG164" s="221"/>
      <c r="DGH164" s="221"/>
      <c r="DGI164" s="221"/>
      <c r="DGJ164" s="221"/>
      <c r="DGK164" s="221"/>
      <c r="DGL164" s="221"/>
      <c r="DGM164" s="221"/>
      <c r="DGN164" s="221"/>
      <c r="DGO164" s="221"/>
      <c r="DGP164" s="221"/>
      <c r="DGQ164" s="221"/>
      <c r="DGR164" s="221"/>
      <c r="DGS164" s="221"/>
      <c r="DGT164" s="221"/>
      <c r="DGU164" s="221"/>
      <c r="DGV164" s="221"/>
      <c r="DGW164" s="221"/>
      <c r="DGX164" s="221"/>
      <c r="DGY164" s="221"/>
      <c r="DGZ164" s="221"/>
      <c r="DHA164" s="221"/>
      <c r="DHB164" s="221"/>
      <c r="DHC164" s="221"/>
      <c r="DHD164" s="221"/>
      <c r="DHE164" s="221"/>
      <c r="DHF164" s="221"/>
      <c r="DHG164" s="221"/>
      <c r="DHH164" s="221"/>
      <c r="DHI164" s="221"/>
      <c r="DHJ164" s="221"/>
      <c r="DHK164" s="221"/>
      <c r="DHL164" s="221"/>
      <c r="DHM164" s="221"/>
      <c r="DHN164" s="221"/>
      <c r="DHO164" s="221"/>
      <c r="DHP164" s="221"/>
      <c r="DHQ164" s="221"/>
      <c r="DHR164" s="221"/>
      <c r="DHS164" s="221"/>
      <c r="DHT164" s="221"/>
      <c r="DHU164" s="221"/>
      <c r="DHV164" s="221"/>
      <c r="DHW164" s="221"/>
      <c r="DHX164" s="221"/>
      <c r="DHY164" s="221"/>
      <c r="DHZ164" s="221"/>
      <c r="DIA164" s="221"/>
      <c r="DIB164" s="221"/>
      <c r="DIC164" s="221"/>
      <c r="DID164" s="221"/>
      <c r="DIE164" s="221"/>
      <c r="DIF164" s="221"/>
      <c r="DIG164" s="221"/>
      <c r="DIH164" s="221"/>
      <c r="DII164" s="221"/>
      <c r="DIJ164" s="221"/>
      <c r="DIK164" s="221"/>
      <c r="DIL164" s="221"/>
      <c r="DIM164" s="221"/>
      <c r="DIN164" s="221"/>
      <c r="DIO164" s="221"/>
      <c r="DIP164" s="221"/>
      <c r="DIQ164" s="221"/>
      <c r="DIR164" s="221"/>
      <c r="DIS164" s="221"/>
      <c r="DIT164" s="221"/>
      <c r="DIU164" s="221"/>
      <c r="DIV164" s="221"/>
      <c r="DIW164" s="221"/>
      <c r="DIX164" s="221"/>
      <c r="DIY164" s="221"/>
      <c r="DIZ164" s="221"/>
      <c r="DJA164" s="221"/>
      <c r="DJB164" s="221"/>
      <c r="DJC164" s="221"/>
      <c r="DJD164" s="221"/>
      <c r="DJE164" s="221"/>
      <c r="DJF164" s="221"/>
      <c r="DJG164" s="221"/>
      <c r="DJH164" s="221"/>
      <c r="DJI164" s="221"/>
      <c r="DJJ164" s="221"/>
      <c r="DJK164" s="221"/>
      <c r="DJL164" s="221"/>
      <c r="DJM164" s="221"/>
      <c r="DJN164" s="221"/>
      <c r="DJO164" s="221"/>
      <c r="DJP164" s="221"/>
      <c r="DJQ164" s="221"/>
      <c r="DJR164" s="221"/>
      <c r="DJS164" s="221"/>
      <c r="DJT164" s="221"/>
      <c r="DJU164" s="221"/>
      <c r="DJV164" s="221"/>
      <c r="DJW164" s="221"/>
      <c r="DJX164" s="221"/>
      <c r="DJY164" s="221"/>
      <c r="DJZ164" s="221"/>
      <c r="DKA164" s="221"/>
      <c r="DKB164" s="221"/>
      <c r="DKC164" s="221"/>
      <c r="DKD164" s="221"/>
      <c r="DKE164" s="221"/>
      <c r="DKF164" s="221"/>
      <c r="DKG164" s="221"/>
      <c r="DKH164" s="221"/>
      <c r="DKI164" s="221"/>
      <c r="DKJ164" s="221"/>
      <c r="DKK164" s="221"/>
      <c r="DKL164" s="221"/>
      <c r="DKM164" s="221"/>
      <c r="DKN164" s="221"/>
      <c r="DKO164" s="221"/>
      <c r="DKP164" s="221"/>
      <c r="DKQ164" s="221"/>
      <c r="DKR164" s="221"/>
      <c r="DKS164" s="221"/>
      <c r="DKT164" s="221"/>
      <c r="DKU164" s="221"/>
      <c r="DKV164" s="221"/>
      <c r="DKW164" s="221"/>
      <c r="DKX164" s="221"/>
      <c r="DKY164" s="221"/>
      <c r="DKZ164" s="221"/>
      <c r="DLA164" s="221"/>
      <c r="DLB164" s="221"/>
      <c r="DLC164" s="221"/>
      <c r="DLD164" s="221"/>
      <c r="DLE164" s="221"/>
      <c r="DLF164" s="221"/>
      <c r="DLG164" s="221"/>
      <c r="DLH164" s="221"/>
      <c r="DLI164" s="221"/>
      <c r="DLJ164" s="221"/>
      <c r="DLK164" s="221"/>
      <c r="DLL164" s="221"/>
      <c r="DLM164" s="221"/>
      <c r="DLN164" s="221"/>
      <c r="DLO164" s="221"/>
      <c r="DLP164" s="221"/>
      <c r="DLQ164" s="221"/>
      <c r="DLR164" s="221"/>
      <c r="DLS164" s="221"/>
      <c r="DLT164" s="221"/>
      <c r="DLU164" s="221"/>
      <c r="DLV164" s="221"/>
      <c r="DLW164" s="221"/>
      <c r="DLX164" s="221"/>
      <c r="DLY164" s="221"/>
      <c r="DLZ164" s="221"/>
      <c r="DMA164" s="221"/>
      <c r="DMB164" s="221"/>
      <c r="DMC164" s="221"/>
      <c r="DMD164" s="221"/>
      <c r="DME164" s="221"/>
      <c r="DMF164" s="221"/>
      <c r="DMG164" s="221"/>
      <c r="DMH164" s="221"/>
      <c r="DMI164" s="221"/>
      <c r="DMJ164" s="221"/>
      <c r="DMK164" s="221"/>
      <c r="DML164" s="221"/>
      <c r="DMM164" s="221"/>
      <c r="DMN164" s="221"/>
      <c r="DMO164" s="221"/>
      <c r="DMP164" s="221"/>
      <c r="DMQ164" s="221"/>
      <c r="DMR164" s="221"/>
      <c r="DMS164" s="221"/>
      <c r="DMT164" s="221"/>
      <c r="DMU164" s="221"/>
      <c r="DMV164" s="221"/>
      <c r="DMW164" s="221"/>
      <c r="DMX164" s="221"/>
      <c r="DMY164" s="221"/>
      <c r="DMZ164" s="221"/>
      <c r="DNA164" s="221"/>
      <c r="DNB164" s="221"/>
      <c r="DNC164" s="221"/>
      <c r="DND164" s="221"/>
      <c r="DNE164" s="221"/>
      <c r="DNF164" s="221"/>
      <c r="DNG164" s="221"/>
      <c r="DNH164" s="221"/>
      <c r="DNI164" s="221"/>
      <c r="DNJ164" s="221"/>
      <c r="DNK164" s="221"/>
      <c r="DNL164" s="221"/>
      <c r="DNM164" s="221"/>
      <c r="DNN164" s="221"/>
      <c r="DNO164" s="221"/>
      <c r="DNP164" s="221"/>
      <c r="DNQ164" s="221"/>
      <c r="DNR164" s="221"/>
      <c r="DNS164" s="221"/>
      <c r="DNT164" s="221"/>
      <c r="DNU164" s="221"/>
      <c r="DNV164" s="221"/>
      <c r="DNW164" s="221"/>
      <c r="DNX164" s="221"/>
      <c r="DNY164" s="221"/>
      <c r="DNZ164" s="221"/>
      <c r="DOA164" s="221"/>
      <c r="DOB164" s="221"/>
      <c r="DOC164" s="221"/>
      <c r="DOD164" s="221"/>
      <c r="DOE164" s="221"/>
      <c r="DOF164" s="221"/>
      <c r="DOG164" s="221"/>
      <c r="DOH164" s="221"/>
      <c r="DOI164" s="221"/>
      <c r="DOJ164" s="221"/>
      <c r="DOK164" s="221"/>
      <c r="DOL164" s="221"/>
      <c r="DOM164" s="221"/>
      <c r="DON164" s="221"/>
      <c r="DOO164" s="221"/>
      <c r="DOP164" s="221"/>
      <c r="DOQ164" s="221"/>
      <c r="DOR164" s="221"/>
      <c r="DOS164" s="221"/>
      <c r="DOT164" s="221"/>
      <c r="DOU164" s="221"/>
      <c r="DOV164" s="221"/>
      <c r="DOW164" s="221"/>
      <c r="DOX164" s="221"/>
      <c r="DOY164" s="221"/>
      <c r="DOZ164" s="221"/>
      <c r="DPA164" s="221"/>
      <c r="DPB164" s="221"/>
      <c r="DPC164" s="221"/>
      <c r="DPD164" s="221"/>
      <c r="DPE164" s="221"/>
      <c r="DPF164" s="221"/>
      <c r="DPG164" s="221"/>
      <c r="DPH164" s="221"/>
      <c r="DPI164" s="221"/>
      <c r="DPJ164" s="221"/>
      <c r="DPK164" s="221"/>
      <c r="DPL164" s="221"/>
      <c r="DPM164" s="221"/>
      <c r="DPN164" s="221"/>
      <c r="DPO164" s="221"/>
      <c r="DPP164" s="221"/>
      <c r="DPQ164" s="221"/>
      <c r="DPR164" s="221"/>
      <c r="DPS164" s="221"/>
      <c r="DPT164" s="221"/>
      <c r="DPU164" s="221"/>
      <c r="DPV164" s="221"/>
      <c r="DPW164" s="221"/>
      <c r="DPX164" s="221"/>
      <c r="DPY164" s="221"/>
      <c r="DPZ164" s="221"/>
      <c r="DQA164" s="221"/>
      <c r="DQB164" s="221"/>
      <c r="DQC164" s="221"/>
      <c r="DQD164" s="221"/>
      <c r="DQE164" s="221"/>
      <c r="DQF164" s="221"/>
      <c r="DQG164" s="221"/>
      <c r="DQH164" s="221"/>
      <c r="DQI164" s="221"/>
      <c r="DQJ164" s="221"/>
      <c r="DQK164" s="221"/>
      <c r="DQL164" s="221"/>
      <c r="DQM164" s="221"/>
      <c r="DQN164" s="221"/>
      <c r="DQO164" s="221"/>
      <c r="DQP164" s="221"/>
      <c r="DQQ164" s="221"/>
      <c r="DQR164" s="221"/>
      <c r="DQS164" s="221"/>
      <c r="DQT164" s="221"/>
      <c r="DQU164" s="221"/>
      <c r="DQV164" s="221"/>
      <c r="DQW164" s="221"/>
      <c r="DQX164" s="221"/>
      <c r="DQY164" s="221"/>
      <c r="DQZ164" s="221"/>
      <c r="DRA164" s="221"/>
      <c r="DRB164" s="221"/>
      <c r="DRC164" s="221"/>
      <c r="DRD164" s="221"/>
      <c r="DRE164" s="221"/>
      <c r="DRF164" s="221"/>
      <c r="DRG164" s="221"/>
      <c r="DRH164" s="221"/>
      <c r="DRI164" s="221"/>
      <c r="DRJ164" s="221"/>
      <c r="DRK164" s="221"/>
      <c r="DRL164" s="221"/>
      <c r="DRM164" s="221"/>
      <c r="DRN164" s="221"/>
      <c r="DRO164" s="221"/>
      <c r="DRP164" s="221"/>
      <c r="DRQ164" s="221"/>
      <c r="DRR164" s="221"/>
      <c r="DRS164" s="221"/>
      <c r="DRT164" s="221"/>
      <c r="DRU164" s="221"/>
      <c r="DRV164" s="221"/>
      <c r="DRW164" s="221"/>
      <c r="DRX164" s="221"/>
      <c r="DRY164" s="221"/>
      <c r="DRZ164" s="221"/>
      <c r="DSA164" s="221"/>
      <c r="DSB164" s="221"/>
      <c r="DSC164" s="221"/>
      <c r="DSD164" s="221"/>
      <c r="DSE164" s="221"/>
      <c r="DSF164" s="221"/>
      <c r="DSG164" s="221"/>
      <c r="DSH164" s="221"/>
      <c r="DSI164" s="221"/>
      <c r="DSJ164" s="221"/>
      <c r="DSK164" s="221"/>
      <c r="DSL164" s="221"/>
      <c r="DSM164" s="221"/>
      <c r="DSN164" s="221"/>
      <c r="DSO164" s="221"/>
      <c r="DSP164" s="221"/>
      <c r="DSQ164" s="221"/>
      <c r="DSR164" s="221"/>
      <c r="DSS164" s="221"/>
      <c r="DST164" s="221"/>
      <c r="DSU164" s="221"/>
      <c r="DSV164" s="221"/>
      <c r="DSW164" s="221"/>
      <c r="DSX164" s="221"/>
      <c r="DSY164" s="221"/>
      <c r="DSZ164" s="221"/>
      <c r="DTA164" s="221"/>
      <c r="DTB164" s="221"/>
      <c r="DTC164" s="221"/>
      <c r="DTD164" s="221"/>
      <c r="DTE164" s="221"/>
      <c r="DTF164" s="221"/>
      <c r="DTG164" s="221"/>
      <c r="DTH164" s="221"/>
      <c r="DTI164" s="221"/>
      <c r="DTJ164" s="221"/>
      <c r="DTK164" s="221"/>
      <c r="DTL164" s="221"/>
      <c r="DTM164" s="221"/>
      <c r="DTN164" s="221"/>
      <c r="DTO164" s="221"/>
      <c r="DTP164" s="221"/>
      <c r="DTQ164" s="221"/>
      <c r="DTR164" s="221"/>
      <c r="DTS164" s="221"/>
      <c r="DTT164" s="221"/>
      <c r="DTU164" s="221"/>
      <c r="DTV164" s="221"/>
      <c r="DTW164" s="221"/>
      <c r="DTX164" s="221"/>
      <c r="DTY164" s="221"/>
      <c r="DTZ164" s="221"/>
      <c r="DUA164" s="221"/>
      <c r="DUB164" s="221"/>
      <c r="DUC164" s="221"/>
      <c r="DUD164" s="221"/>
      <c r="DUE164" s="221"/>
      <c r="DUF164" s="221"/>
      <c r="DUG164" s="221"/>
      <c r="DUH164" s="221"/>
      <c r="DUI164" s="221"/>
      <c r="DUJ164" s="221"/>
      <c r="DUK164" s="221"/>
      <c r="DUL164" s="221"/>
      <c r="DUM164" s="221"/>
      <c r="DUN164" s="221"/>
      <c r="DUO164" s="221"/>
      <c r="DUP164" s="221"/>
      <c r="DUQ164" s="221"/>
      <c r="DUR164" s="221"/>
      <c r="DUS164" s="221"/>
      <c r="DUT164" s="221"/>
      <c r="DUU164" s="221"/>
      <c r="DUV164" s="221"/>
      <c r="DUW164" s="221"/>
      <c r="DUX164" s="221"/>
      <c r="DUY164" s="221"/>
      <c r="DUZ164" s="221"/>
      <c r="DVA164" s="221"/>
      <c r="DVB164" s="221"/>
      <c r="DVC164" s="221"/>
      <c r="DVD164" s="221"/>
      <c r="DVE164" s="221"/>
      <c r="DVF164" s="221"/>
      <c r="DVG164" s="221"/>
      <c r="DVH164" s="221"/>
      <c r="DVI164" s="221"/>
      <c r="DVJ164" s="221"/>
      <c r="DVK164" s="221"/>
      <c r="DVL164" s="221"/>
      <c r="DVM164" s="221"/>
      <c r="DVN164" s="221"/>
      <c r="DVO164" s="221"/>
      <c r="DVP164" s="221"/>
      <c r="DVQ164" s="221"/>
      <c r="DVR164" s="221"/>
      <c r="DVS164" s="221"/>
      <c r="DVT164" s="221"/>
      <c r="DVU164" s="221"/>
      <c r="DVV164" s="221"/>
      <c r="DVW164" s="221"/>
      <c r="DVX164" s="221"/>
      <c r="DVY164" s="221"/>
      <c r="DVZ164" s="221"/>
      <c r="DWA164" s="221"/>
      <c r="DWB164" s="221"/>
      <c r="DWC164" s="221"/>
      <c r="DWD164" s="221"/>
      <c r="DWE164" s="221"/>
      <c r="DWF164" s="221"/>
      <c r="DWG164" s="221"/>
      <c r="DWH164" s="221"/>
      <c r="DWI164" s="221"/>
      <c r="DWJ164" s="221"/>
      <c r="DWK164" s="221"/>
      <c r="DWL164" s="221"/>
      <c r="DWM164" s="221"/>
      <c r="DWN164" s="221"/>
      <c r="DWO164" s="221"/>
      <c r="DWP164" s="221"/>
      <c r="DWQ164" s="221"/>
      <c r="DWR164" s="221"/>
      <c r="DWS164" s="221"/>
      <c r="DWT164" s="221"/>
      <c r="DWU164" s="221"/>
      <c r="DWV164" s="221"/>
      <c r="DWW164" s="221"/>
      <c r="DWX164" s="221"/>
      <c r="DWY164" s="221"/>
      <c r="DWZ164" s="221"/>
      <c r="DXA164" s="221"/>
      <c r="DXB164" s="221"/>
      <c r="DXC164" s="221"/>
      <c r="DXD164" s="221"/>
      <c r="DXE164" s="221"/>
      <c r="DXF164" s="221"/>
      <c r="DXG164" s="221"/>
      <c r="DXH164" s="221"/>
      <c r="DXI164" s="221"/>
      <c r="DXJ164" s="221"/>
      <c r="DXK164" s="221"/>
      <c r="DXL164" s="221"/>
      <c r="DXM164" s="221"/>
      <c r="DXN164" s="221"/>
      <c r="DXO164" s="221"/>
      <c r="DXP164" s="221"/>
      <c r="DXQ164" s="221"/>
      <c r="DXR164" s="221"/>
      <c r="DXS164" s="221"/>
      <c r="DXT164" s="221"/>
      <c r="DXU164" s="221"/>
      <c r="DXV164" s="221"/>
      <c r="DXW164" s="221"/>
      <c r="DXX164" s="221"/>
      <c r="DXY164" s="221"/>
      <c r="DXZ164" s="221"/>
      <c r="DYA164" s="221"/>
      <c r="DYB164" s="221"/>
      <c r="DYC164" s="221"/>
      <c r="DYD164" s="221"/>
      <c r="DYE164" s="221"/>
      <c r="DYF164" s="221"/>
      <c r="DYG164" s="221"/>
      <c r="DYH164" s="221"/>
      <c r="DYI164" s="221"/>
      <c r="DYJ164" s="221"/>
      <c r="DYK164" s="221"/>
      <c r="DYL164" s="221"/>
      <c r="DYM164" s="221"/>
      <c r="DYN164" s="221"/>
      <c r="DYO164" s="221"/>
      <c r="DYP164" s="221"/>
      <c r="DYQ164" s="221"/>
      <c r="DYR164" s="221"/>
      <c r="DYS164" s="221"/>
      <c r="DYT164" s="221"/>
      <c r="DYU164" s="221"/>
      <c r="DYV164" s="221"/>
      <c r="DYW164" s="221"/>
      <c r="DYX164" s="221"/>
      <c r="DYY164" s="221"/>
      <c r="DYZ164" s="221"/>
      <c r="DZA164" s="221"/>
      <c r="DZB164" s="221"/>
      <c r="DZC164" s="221"/>
      <c r="DZD164" s="221"/>
      <c r="DZE164" s="221"/>
      <c r="DZF164" s="221"/>
      <c r="DZG164" s="221"/>
      <c r="DZH164" s="221"/>
      <c r="DZI164" s="221"/>
      <c r="DZJ164" s="221"/>
      <c r="DZK164" s="221"/>
      <c r="DZL164" s="221"/>
      <c r="DZM164" s="221"/>
      <c r="DZN164" s="221"/>
      <c r="DZO164" s="221"/>
      <c r="DZP164" s="221"/>
      <c r="DZQ164" s="221"/>
      <c r="DZR164" s="221"/>
      <c r="DZS164" s="221"/>
      <c r="DZT164" s="221"/>
      <c r="DZU164" s="221"/>
      <c r="DZV164" s="221"/>
      <c r="DZW164" s="221"/>
      <c r="DZX164" s="221"/>
      <c r="DZY164" s="221"/>
      <c r="DZZ164" s="221"/>
      <c r="EAA164" s="221"/>
      <c r="EAB164" s="221"/>
      <c r="EAC164" s="221"/>
      <c r="EAD164" s="221"/>
      <c r="EAE164" s="221"/>
      <c r="EAF164" s="221"/>
      <c r="EAG164" s="221"/>
      <c r="EAH164" s="221"/>
      <c r="EAI164" s="221"/>
      <c r="EAJ164" s="221"/>
      <c r="EAK164" s="221"/>
      <c r="EAL164" s="221"/>
      <c r="EAM164" s="221"/>
      <c r="EAN164" s="221"/>
      <c r="EAO164" s="221"/>
      <c r="EAP164" s="221"/>
      <c r="EAQ164" s="221"/>
      <c r="EAR164" s="221"/>
      <c r="EAS164" s="221"/>
      <c r="EAT164" s="221"/>
      <c r="EAU164" s="221"/>
      <c r="EAV164" s="221"/>
      <c r="EAW164" s="221"/>
      <c r="EAX164" s="221"/>
      <c r="EAY164" s="221"/>
      <c r="EAZ164" s="221"/>
      <c r="EBA164" s="221"/>
      <c r="EBB164" s="221"/>
      <c r="EBC164" s="221"/>
      <c r="EBD164" s="221"/>
      <c r="EBE164" s="221"/>
      <c r="EBF164" s="221"/>
      <c r="EBG164" s="221"/>
      <c r="EBH164" s="221"/>
      <c r="EBI164" s="221"/>
      <c r="EBJ164" s="221"/>
      <c r="EBK164" s="221"/>
      <c r="EBL164" s="221"/>
      <c r="EBM164" s="221"/>
      <c r="EBN164" s="221"/>
      <c r="EBO164" s="221"/>
      <c r="EBP164" s="221"/>
      <c r="EBQ164" s="221"/>
      <c r="EBR164" s="221"/>
      <c r="EBS164" s="221"/>
      <c r="EBT164" s="221"/>
      <c r="EBU164" s="221"/>
      <c r="EBV164" s="221"/>
      <c r="EBW164" s="221"/>
      <c r="EBX164" s="221"/>
      <c r="EBY164" s="221"/>
      <c r="EBZ164" s="221"/>
      <c r="ECA164" s="221"/>
      <c r="ECB164" s="221"/>
      <c r="ECC164" s="221"/>
      <c r="ECD164" s="221"/>
      <c r="ECE164" s="221"/>
      <c r="ECF164" s="221"/>
      <c r="ECG164" s="221"/>
      <c r="ECH164" s="221"/>
      <c r="ECI164" s="221"/>
      <c r="ECJ164" s="221"/>
      <c r="ECK164" s="221"/>
      <c r="ECL164" s="221"/>
      <c r="ECM164" s="221"/>
      <c r="ECN164" s="221"/>
      <c r="ECO164" s="221"/>
      <c r="ECP164" s="221"/>
      <c r="ECQ164" s="221"/>
      <c r="ECR164" s="221"/>
      <c r="ECS164" s="221"/>
      <c r="ECT164" s="221"/>
      <c r="ECU164" s="221"/>
      <c r="ECV164" s="221"/>
      <c r="ECW164" s="221"/>
      <c r="ECX164" s="221"/>
      <c r="ECY164" s="221"/>
      <c r="ECZ164" s="221"/>
      <c r="EDA164" s="221"/>
      <c r="EDB164" s="221"/>
      <c r="EDC164" s="221"/>
      <c r="EDD164" s="221"/>
      <c r="EDE164" s="221"/>
      <c r="EDF164" s="221"/>
      <c r="EDG164" s="221"/>
      <c r="EDH164" s="221"/>
      <c r="EDI164" s="221"/>
      <c r="EDJ164" s="221"/>
      <c r="EDK164" s="221"/>
      <c r="EDL164" s="221"/>
      <c r="EDM164" s="221"/>
      <c r="EDN164" s="221"/>
      <c r="EDO164" s="221"/>
      <c r="EDP164" s="221"/>
      <c r="EDQ164" s="221"/>
      <c r="EDR164" s="221"/>
      <c r="EDS164" s="221"/>
      <c r="EDT164" s="221"/>
      <c r="EDU164" s="221"/>
      <c r="EDV164" s="221"/>
      <c r="EDW164" s="221"/>
      <c r="EDX164" s="221"/>
      <c r="EDY164" s="221"/>
      <c r="EDZ164" s="221"/>
      <c r="EEA164" s="221"/>
      <c r="EEB164" s="221"/>
      <c r="EEC164" s="221"/>
      <c r="EED164" s="221"/>
      <c r="EEE164" s="221"/>
      <c r="EEF164" s="221"/>
      <c r="EEG164" s="221"/>
      <c r="EEH164" s="221"/>
      <c r="EEI164" s="221"/>
      <c r="EEJ164" s="221"/>
      <c r="EEK164" s="221"/>
      <c r="EEL164" s="221"/>
      <c r="EEM164" s="221"/>
      <c r="EEN164" s="221"/>
      <c r="EEO164" s="221"/>
      <c r="EEP164" s="221"/>
      <c r="EEQ164" s="221"/>
      <c r="EER164" s="221"/>
      <c r="EES164" s="221"/>
      <c r="EET164" s="221"/>
      <c r="EEU164" s="221"/>
      <c r="EEV164" s="221"/>
      <c r="EEW164" s="221"/>
      <c r="EEX164" s="221"/>
      <c r="EEY164" s="221"/>
      <c r="EEZ164" s="221"/>
      <c r="EFA164" s="221"/>
      <c r="EFB164" s="221"/>
      <c r="EFC164" s="221"/>
      <c r="EFD164" s="221"/>
      <c r="EFE164" s="221"/>
      <c r="EFF164" s="221"/>
      <c r="EFG164" s="221"/>
      <c r="EFH164" s="221"/>
      <c r="EFI164" s="221"/>
      <c r="EFJ164" s="221"/>
      <c r="EFK164" s="221"/>
      <c r="EFL164" s="221"/>
      <c r="EFM164" s="221"/>
      <c r="EFN164" s="221"/>
      <c r="EFO164" s="221"/>
      <c r="EFP164" s="221"/>
      <c r="EFQ164" s="221"/>
      <c r="EFR164" s="221"/>
      <c r="EFS164" s="221"/>
      <c r="EFT164" s="221"/>
      <c r="EFU164" s="221"/>
      <c r="EFV164" s="221"/>
      <c r="EFW164" s="221"/>
      <c r="EFX164" s="221"/>
      <c r="EFY164" s="221"/>
      <c r="EFZ164" s="221"/>
      <c r="EGA164" s="221"/>
      <c r="EGB164" s="221"/>
      <c r="EGC164" s="221"/>
      <c r="EGD164" s="221"/>
      <c r="EGE164" s="221"/>
      <c r="EGF164" s="221"/>
      <c r="EGG164" s="221"/>
      <c r="EGH164" s="221"/>
      <c r="EGI164" s="221"/>
      <c r="EGJ164" s="221"/>
      <c r="EGK164" s="221"/>
      <c r="EGL164" s="221"/>
      <c r="EGM164" s="221"/>
      <c r="EGN164" s="221"/>
      <c r="EGO164" s="221"/>
      <c r="EGP164" s="221"/>
      <c r="EGQ164" s="221"/>
      <c r="EGR164" s="221"/>
      <c r="EGS164" s="221"/>
      <c r="EGT164" s="221"/>
      <c r="EGU164" s="221"/>
      <c r="EGV164" s="221"/>
      <c r="EGW164" s="221"/>
      <c r="EGX164" s="221"/>
      <c r="EGY164" s="221"/>
      <c r="EGZ164" s="221"/>
      <c r="EHA164" s="221"/>
      <c r="EHB164" s="221"/>
      <c r="EHC164" s="221"/>
      <c r="EHD164" s="221"/>
      <c r="EHE164" s="221"/>
      <c r="EHF164" s="221"/>
      <c r="EHG164" s="221"/>
      <c r="EHH164" s="221"/>
      <c r="EHI164" s="221"/>
      <c r="EHJ164" s="221"/>
      <c r="EHK164" s="221"/>
      <c r="EHL164" s="221"/>
      <c r="EHM164" s="221"/>
      <c r="EHN164" s="221"/>
      <c r="EHO164" s="221"/>
      <c r="EHP164" s="221"/>
      <c r="EHQ164" s="221"/>
      <c r="EHR164" s="221"/>
      <c r="EHS164" s="221"/>
      <c r="EHT164" s="221"/>
      <c r="EHU164" s="221"/>
      <c r="EHV164" s="221"/>
      <c r="EHW164" s="221"/>
      <c r="EHX164" s="221"/>
      <c r="EHY164" s="221"/>
      <c r="EHZ164" s="221"/>
      <c r="EIA164" s="221"/>
      <c r="EIB164" s="221"/>
      <c r="EIC164" s="221"/>
      <c r="EID164" s="221"/>
      <c r="EIE164" s="221"/>
      <c r="EIF164" s="221"/>
      <c r="EIG164" s="221"/>
      <c r="EIH164" s="221"/>
      <c r="EII164" s="221"/>
      <c r="EIJ164" s="221"/>
      <c r="EIK164" s="221"/>
      <c r="EIL164" s="221"/>
      <c r="EIM164" s="221"/>
      <c r="EIN164" s="221"/>
      <c r="EIO164" s="221"/>
      <c r="EIP164" s="221"/>
      <c r="EIQ164" s="221"/>
      <c r="EIR164" s="221"/>
      <c r="EIS164" s="221"/>
      <c r="EIT164" s="221"/>
      <c r="EIU164" s="221"/>
      <c r="EIV164" s="221"/>
      <c r="EIW164" s="221"/>
      <c r="EIX164" s="221"/>
      <c r="EIY164" s="221"/>
      <c r="EIZ164" s="221"/>
      <c r="EJA164" s="221"/>
      <c r="EJB164" s="221"/>
      <c r="EJC164" s="221"/>
      <c r="EJD164" s="221"/>
      <c r="EJE164" s="221"/>
      <c r="EJF164" s="221"/>
      <c r="EJG164" s="221"/>
      <c r="EJH164" s="221"/>
      <c r="EJI164" s="221"/>
      <c r="EJJ164" s="221"/>
      <c r="EJK164" s="221"/>
      <c r="EJL164" s="221"/>
      <c r="EJM164" s="221"/>
      <c r="EJN164" s="221"/>
      <c r="EJO164" s="221"/>
      <c r="EJP164" s="221"/>
      <c r="EJQ164" s="221"/>
      <c r="EJR164" s="221"/>
      <c r="EJS164" s="221"/>
      <c r="EJT164" s="221"/>
      <c r="EJU164" s="221"/>
      <c r="EJV164" s="221"/>
      <c r="EJW164" s="221"/>
      <c r="EJX164" s="221"/>
      <c r="EJY164" s="221"/>
      <c r="EJZ164" s="221"/>
      <c r="EKA164" s="221"/>
      <c r="EKB164" s="221"/>
      <c r="EKC164" s="221"/>
      <c r="EKD164" s="221"/>
      <c r="EKE164" s="221"/>
      <c r="EKF164" s="221"/>
      <c r="EKG164" s="221"/>
      <c r="EKH164" s="221"/>
      <c r="EKI164" s="221"/>
      <c r="EKJ164" s="221"/>
      <c r="EKK164" s="221"/>
      <c r="EKL164" s="221"/>
      <c r="EKM164" s="221"/>
      <c r="EKN164" s="221"/>
      <c r="EKO164" s="221"/>
      <c r="EKP164" s="221"/>
      <c r="EKQ164" s="221"/>
      <c r="EKR164" s="221"/>
      <c r="EKS164" s="221"/>
      <c r="EKT164" s="221"/>
      <c r="EKU164" s="221"/>
      <c r="EKV164" s="221"/>
      <c r="EKW164" s="221"/>
      <c r="EKX164" s="221"/>
      <c r="EKY164" s="221"/>
      <c r="EKZ164" s="221"/>
      <c r="ELA164" s="221"/>
      <c r="ELB164" s="221"/>
      <c r="ELC164" s="221"/>
      <c r="ELD164" s="221"/>
      <c r="ELE164" s="221"/>
      <c r="ELF164" s="221"/>
      <c r="ELG164" s="221"/>
      <c r="ELH164" s="221"/>
      <c r="ELI164" s="221"/>
      <c r="ELJ164" s="221"/>
      <c r="ELK164" s="221"/>
      <c r="ELL164" s="221"/>
      <c r="ELM164" s="221"/>
      <c r="ELN164" s="221"/>
      <c r="ELO164" s="221"/>
      <c r="ELP164" s="221"/>
      <c r="ELQ164" s="221"/>
      <c r="ELR164" s="221"/>
      <c r="ELS164" s="221"/>
      <c r="ELT164" s="221"/>
      <c r="ELU164" s="221"/>
      <c r="ELV164" s="221"/>
      <c r="ELW164" s="221"/>
      <c r="ELX164" s="221"/>
      <c r="ELY164" s="221"/>
      <c r="ELZ164" s="221"/>
      <c r="EMA164" s="221"/>
      <c r="EMB164" s="221"/>
      <c r="EMC164" s="221"/>
      <c r="EMD164" s="221"/>
      <c r="EME164" s="221"/>
      <c r="EMF164" s="221"/>
      <c r="EMG164" s="221"/>
      <c r="EMH164" s="221"/>
      <c r="EMI164" s="221"/>
      <c r="EMJ164" s="221"/>
      <c r="EMK164" s="221"/>
      <c r="EML164" s="221"/>
      <c r="EMM164" s="221"/>
      <c r="EMN164" s="221"/>
      <c r="EMO164" s="221"/>
      <c r="EMP164" s="221"/>
      <c r="EMQ164" s="221"/>
      <c r="EMR164" s="221"/>
      <c r="EMS164" s="221"/>
      <c r="EMT164" s="221"/>
      <c r="EMU164" s="221"/>
      <c r="EMV164" s="221"/>
      <c r="EMW164" s="221"/>
      <c r="EMX164" s="221"/>
      <c r="EMY164" s="221"/>
      <c r="EMZ164" s="221"/>
      <c r="ENA164" s="221"/>
      <c r="ENB164" s="221"/>
      <c r="ENC164" s="221"/>
      <c r="END164" s="221"/>
      <c r="ENE164" s="221"/>
      <c r="ENF164" s="221"/>
      <c r="ENG164" s="221"/>
      <c r="ENH164" s="221"/>
      <c r="ENI164" s="221"/>
      <c r="ENJ164" s="221"/>
      <c r="ENK164" s="221"/>
      <c r="ENL164" s="221"/>
      <c r="ENM164" s="221"/>
      <c r="ENN164" s="221"/>
      <c r="ENO164" s="221"/>
      <c r="ENP164" s="221"/>
      <c r="ENQ164" s="221"/>
      <c r="ENR164" s="221"/>
      <c r="ENS164" s="221"/>
      <c r="ENT164" s="221"/>
      <c r="ENU164" s="221"/>
      <c r="ENV164" s="221"/>
      <c r="ENW164" s="221"/>
      <c r="ENX164" s="221"/>
      <c r="ENY164" s="221"/>
      <c r="ENZ164" s="221"/>
      <c r="EOA164" s="221"/>
      <c r="EOB164" s="221"/>
      <c r="EOC164" s="221"/>
      <c r="EOD164" s="221"/>
      <c r="EOE164" s="221"/>
      <c r="EOF164" s="221"/>
      <c r="EOG164" s="221"/>
      <c r="EOH164" s="221"/>
      <c r="EOI164" s="221"/>
      <c r="EOJ164" s="221"/>
      <c r="EOK164" s="221"/>
      <c r="EOL164" s="221"/>
      <c r="EOM164" s="221"/>
      <c r="EON164" s="221"/>
      <c r="EOO164" s="221"/>
      <c r="EOP164" s="221"/>
      <c r="EOQ164" s="221"/>
      <c r="EOR164" s="221"/>
      <c r="EOS164" s="221"/>
      <c r="EOT164" s="221"/>
      <c r="EOU164" s="221"/>
      <c r="EOV164" s="221"/>
      <c r="EOW164" s="221"/>
      <c r="EOX164" s="221"/>
      <c r="EOY164" s="221"/>
      <c r="EOZ164" s="221"/>
      <c r="EPA164" s="221"/>
      <c r="EPB164" s="221"/>
      <c r="EPC164" s="221"/>
      <c r="EPD164" s="221"/>
      <c r="EPE164" s="221"/>
      <c r="EPF164" s="221"/>
      <c r="EPG164" s="221"/>
      <c r="EPH164" s="221"/>
      <c r="EPI164" s="221"/>
      <c r="EPJ164" s="221"/>
      <c r="EPK164" s="221"/>
      <c r="EPL164" s="221"/>
      <c r="EPM164" s="221"/>
      <c r="EPN164" s="221"/>
      <c r="EPO164" s="221"/>
      <c r="EPP164" s="221"/>
      <c r="EPQ164" s="221"/>
      <c r="EPR164" s="221"/>
      <c r="EPS164" s="221"/>
      <c r="EPT164" s="221"/>
      <c r="EPU164" s="221"/>
      <c r="EPV164" s="221"/>
      <c r="EPW164" s="221"/>
      <c r="EPX164" s="221"/>
      <c r="EPY164" s="221"/>
      <c r="EPZ164" s="221"/>
      <c r="EQA164" s="221"/>
      <c r="EQB164" s="221"/>
      <c r="EQC164" s="221"/>
      <c r="EQD164" s="221"/>
      <c r="EQE164" s="221"/>
      <c r="EQF164" s="221"/>
      <c r="EQG164" s="221"/>
      <c r="EQH164" s="221"/>
      <c r="EQI164" s="221"/>
      <c r="EQJ164" s="221"/>
      <c r="EQK164" s="221"/>
      <c r="EQL164" s="221"/>
      <c r="EQM164" s="221"/>
      <c r="EQN164" s="221"/>
      <c r="EQO164" s="221"/>
      <c r="EQP164" s="221"/>
      <c r="EQQ164" s="221"/>
      <c r="EQR164" s="221"/>
      <c r="EQS164" s="221"/>
      <c r="EQT164" s="221"/>
      <c r="EQU164" s="221"/>
      <c r="EQV164" s="221"/>
      <c r="EQW164" s="221"/>
      <c r="EQX164" s="221"/>
      <c r="EQY164" s="221"/>
      <c r="EQZ164" s="221"/>
      <c r="ERA164" s="221"/>
      <c r="ERB164" s="221"/>
      <c r="ERC164" s="221"/>
      <c r="ERD164" s="221"/>
      <c r="ERE164" s="221"/>
      <c r="ERF164" s="221"/>
      <c r="ERG164" s="221"/>
      <c r="ERH164" s="221"/>
      <c r="ERI164" s="221"/>
      <c r="ERJ164" s="221"/>
      <c r="ERK164" s="221"/>
      <c r="ERL164" s="221"/>
      <c r="ERM164" s="221"/>
      <c r="ERN164" s="221"/>
      <c r="ERO164" s="221"/>
      <c r="ERP164" s="221"/>
      <c r="ERQ164" s="221"/>
      <c r="ERR164" s="221"/>
      <c r="ERS164" s="221"/>
      <c r="ERT164" s="221"/>
      <c r="ERU164" s="221"/>
      <c r="ERV164" s="221"/>
      <c r="ERW164" s="221"/>
      <c r="ERX164" s="221"/>
      <c r="ERY164" s="221"/>
      <c r="ERZ164" s="221"/>
      <c r="ESA164" s="221"/>
      <c r="ESB164" s="221"/>
      <c r="ESC164" s="221"/>
      <c r="ESD164" s="221"/>
      <c r="ESE164" s="221"/>
      <c r="ESF164" s="221"/>
      <c r="ESG164" s="221"/>
      <c r="ESH164" s="221"/>
      <c r="ESI164" s="221"/>
      <c r="ESJ164" s="221"/>
      <c r="ESK164" s="221"/>
      <c r="ESL164" s="221"/>
      <c r="ESM164" s="221"/>
      <c r="ESN164" s="221"/>
      <c r="ESO164" s="221"/>
      <c r="ESP164" s="221"/>
      <c r="ESQ164" s="221"/>
      <c r="ESR164" s="221"/>
      <c r="ESS164" s="221"/>
      <c r="EST164" s="221"/>
      <c r="ESU164" s="221"/>
      <c r="ESV164" s="221"/>
      <c r="ESW164" s="221"/>
      <c r="ESX164" s="221"/>
      <c r="ESY164" s="221"/>
      <c r="ESZ164" s="221"/>
      <c r="ETA164" s="221"/>
      <c r="ETB164" s="221"/>
      <c r="ETC164" s="221"/>
      <c r="ETD164" s="221"/>
      <c r="ETE164" s="221"/>
      <c r="ETF164" s="221"/>
      <c r="ETG164" s="221"/>
      <c r="ETH164" s="221"/>
      <c r="ETI164" s="221"/>
      <c r="ETJ164" s="221"/>
      <c r="ETK164" s="221"/>
      <c r="ETL164" s="221"/>
      <c r="ETM164" s="221"/>
      <c r="ETN164" s="221"/>
      <c r="ETO164" s="221"/>
      <c r="ETP164" s="221"/>
      <c r="ETQ164" s="221"/>
      <c r="ETR164" s="221"/>
      <c r="ETS164" s="221"/>
      <c r="ETT164" s="221"/>
      <c r="ETU164" s="221"/>
      <c r="ETV164" s="221"/>
      <c r="ETW164" s="221"/>
      <c r="ETX164" s="221"/>
      <c r="ETY164" s="221"/>
      <c r="ETZ164" s="221"/>
      <c r="EUA164" s="221"/>
      <c r="EUB164" s="221"/>
      <c r="EUC164" s="221"/>
      <c r="EUD164" s="221"/>
      <c r="EUE164" s="221"/>
      <c r="EUF164" s="221"/>
      <c r="EUG164" s="221"/>
      <c r="EUH164" s="221"/>
      <c r="EUI164" s="221"/>
      <c r="EUJ164" s="221"/>
      <c r="EUK164" s="221"/>
      <c r="EUL164" s="221"/>
      <c r="EUM164" s="221"/>
      <c r="EUN164" s="221"/>
      <c r="EUO164" s="221"/>
      <c r="EUP164" s="221"/>
      <c r="EUQ164" s="221"/>
      <c r="EUR164" s="221"/>
      <c r="EUS164" s="221"/>
      <c r="EUT164" s="221"/>
      <c r="EUU164" s="221"/>
      <c r="EUV164" s="221"/>
      <c r="EUW164" s="221"/>
      <c r="EUX164" s="221"/>
      <c r="EUY164" s="221"/>
      <c r="EUZ164" s="221"/>
      <c r="EVA164" s="221"/>
      <c r="EVB164" s="221"/>
      <c r="EVC164" s="221"/>
      <c r="EVD164" s="221"/>
      <c r="EVE164" s="221"/>
      <c r="EVF164" s="221"/>
      <c r="EVG164" s="221"/>
      <c r="EVH164" s="221"/>
      <c r="EVI164" s="221"/>
      <c r="EVJ164" s="221"/>
      <c r="EVK164" s="221"/>
      <c r="EVL164" s="221"/>
      <c r="EVM164" s="221"/>
      <c r="EVN164" s="221"/>
      <c r="EVO164" s="221"/>
      <c r="EVP164" s="221"/>
      <c r="EVQ164" s="221"/>
      <c r="EVR164" s="221"/>
      <c r="EVS164" s="221"/>
      <c r="EVT164" s="221"/>
      <c r="EVU164" s="221"/>
      <c r="EVV164" s="221"/>
      <c r="EVW164" s="221"/>
      <c r="EVX164" s="221"/>
      <c r="EVY164" s="221"/>
      <c r="EVZ164" s="221"/>
      <c r="EWA164" s="221"/>
      <c r="EWB164" s="221"/>
      <c r="EWC164" s="221"/>
      <c r="EWD164" s="221"/>
      <c r="EWE164" s="221"/>
      <c r="EWF164" s="221"/>
      <c r="EWG164" s="221"/>
      <c r="EWH164" s="221"/>
      <c r="EWI164" s="221"/>
      <c r="EWJ164" s="221"/>
      <c r="EWK164" s="221"/>
      <c r="EWL164" s="221"/>
      <c r="EWM164" s="221"/>
      <c r="EWN164" s="221"/>
      <c r="EWO164" s="221"/>
      <c r="EWP164" s="221"/>
      <c r="EWQ164" s="221"/>
      <c r="EWR164" s="221"/>
      <c r="EWS164" s="221"/>
      <c r="EWT164" s="221"/>
      <c r="EWU164" s="221"/>
      <c r="EWV164" s="221"/>
      <c r="EWW164" s="221"/>
      <c r="EWX164" s="221"/>
      <c r="EWY164" s="221"/>
      <c r="EWZ164" s="221"/>
      <c r="EXA164" s="221"/>
      <c r="EXB164" s="221"/>
      <c r="EXC164" s="221"/>
      <c r="EXD164" s="221"/>
      <c r="EXE164" s="221"/>
      <c r="EXF164" s="221"/>
      <c r="EXG164" s="221"/>
      <c r="EXH164" s="221"/>
      <c r="EXI164" s="221"/>
      <c r="EXJ164" s="221"/>
      <c r="EXK164" s="221"/>
      <c r="EXL164" s="221"/>
      <c r="EXM164" s="221"/>
      <c r="EXN164" s="221"/>
      <c r="EXO164" s="221"/>
      <c r="EXP164" s="221"/>
      <c r="EXQ164" s="221"/>
      <c r="EXR164" s="221"/>
      <c r="EXS164" s="221"/>
      <c r="EXT164" s="221"/>
      <c r="EXU164" s="221"/>
      <c r="EXV164" s="221"/>
      <c r="EXW164" s="221"/>
      <c r="EXX164" s="221"/>
      <c r="EXY164" s="221"/>
      <c r="EXZ164" s="221"/>
      <c r="EYA164" s="221"/>
      <c r="EYB164" s="221"/>
      <c r="EYC164" s="221"/>
      <c r="EYD164" s="221"/>
      <c r="EYE164" s="221"/>
      <c r="EYF164" s="221"/>
      <c r="EYG164" s="221"/>
      <c r="EYH164" s="221"/>
      <c r="EYI164" s="221"/>
      <c r="EYJ164" s="221"/>
      <c r="EYK164" s="221"/>
      <c r="EYL164" s="221"/>
      <c r="EYM164" s="221"/>
      <c r="EYN164" s="221"/>
      <c r="EYO164" s="221"/>
      <c r="EYP164" s="221"/>
      <c r="EYQ164" s="221"/>
      <c r="EYR164" s="221"/>
      <c r="EYS164" s="221"/>
      <c r="EYT164" s="221"/>
      <c r="EYU164" s="221"/>
      <c r="EYV164" s="221"/>
      <c r="EYW164" s="221"/>
      <c r="EYX164" s="221"/>
      <c r="EYY164" s="221"/>
      <c r="EYZ164" s="221"/>
      <c r="EZA164" s="221"/>
      <c r="EZB164" s="221"/>
      <c r="EZC164" s="221"/>
      <c r="EZD164" s="221"/>
      <c r="EZE164" s="221"/>
      <c r="EZF164" s="221"/>
      <c r="EZG164" s="221"/>
      <c r="EZH164" s="221"/>
      <c r="EZI164" s="221"/>
      <c r="EZJ164" s="221"/>
      <c r="EZK164" s="221"/>
      <c r="EZL164" s="221"/>
      <c r="EZM164" s="221"/>
      <c r="EZN164" s="221"/>
      <c r="EZO164" s="221"/>
      <c r="EZP164" s="221"/>
      <c r="EZQ164" s="221"/>
      <c r="EZR164" s="221"/>
      <c r="EZS164" s="221"/>
      <c r="EZT164" s="221"/>
      <c r="EZU164" s="221"/>
      <c r="EZV164" s="221"/>
      <c r="EZW164" s="221"/>
      <c r="EZX164" s="221"/>
      <c r="EZY164" s="221"/>
      <c r="EZZ164" s="221"/>
      <c r="FAA164" s="221"/>
      <c r="FAB164" s="221"/>
      <c r="FAC164" s="221"/>
      <c r="FAD164" s="221"/>
      <c r="FAE164" s="221"/>
      <c r="FAF164" s="221"/>
      <c r="FAG164" s="221"/>
      <c r="FAH164" s="221"/>
      <c r="FAI164" s="221"/>
      <c r="FAJ164" s="221"/>
      <c r="FAK164" s="221"/>
      <c r="FAL164" s="221"/>
      <c r="FAM164" s="221"/>
      <c r="FAN164" s="221"/>
      <c r="FAO164" s="221"/>
      <c r="FAP164" s="221"/>
      <c r="FAQ164" s="221"/>
      <c r="FAR164" s="221"/>
      <c r="FAS164" s="221"/>
      <c r="FAT164" s="221"/>
      <c r="FAU164" s="221"/>
      <c r="FAV164" s="221"/>
      <c r="FAW164" s="221"/>
      <c r="FAX164" s="221"/>
      <c r="FAY164" s="221"/>
      <c r="FAZ164" s="221"/>
      <c r="FBA164" s="221"/>
      <c r="FBB164" s="221"/>
      <c r="FBC164" s="221"/>
      <c r="FBD164" s="221"/>
      <c r="FBE164" s="221"/>
      <c r="FBF164" s="221"/>
      <c r="FBG164" s="221"/>
      <c r="FBH164" s="221"/>
      <c r="FBI164" s="221"/>
      <c r="FBJ164" s="221"/>
      <c r="FBK164" s="221"/>
      <c r="FBL164" s="221"/>
      <c r="FBM164" s="221"/>
      <c r="FBN164" s="221"/>
      <c r="FBO164" s="221"/>
      <c r="FBP164" s="221"/>
      <c r="FBQ164" s="221"/>
      <c r="FBR164" s="221"/>
      <c r="FBS164" s="221"/>
      <c r="FBT164" s="221"/>
      <c r="FBU164" s="221"/>
      <c r="FBV164" s="221"/>
      <c r="FBW164" s="221"/>
      <c r="FBX164" s="221"/>
      <c r="FBY164" s="221"/>
      <c r="FBZ164" s="221"/>
      <c r="FCA164" s="221"/>
      <c r="FCB164" s="221"/>
      <c r="FCC164" s="221"/>
      <c r="FCD164" s="221"/>
      <c r="FCE164" s="221"/>
      <c r="FCF164" s="221"/>
      <c r="FCG164" s="221"/>
      <c r="FCH164" s="221"/>
      <c r="FCI164" s="221"/>
      <c r="FCJ164" s="221"/>
      <c r="FCK164" s="221"/>
      <c r="FCL164" s="221"/>
      <c r="FCM164" s="221"/>
      <c r="FCN164" s="221"/>
      <c r="FCO164" s="221"/>
      <c r="FCP164" s="221"/>
      <c r="FCQ164" s="221"/>
      <c r="FCR164" s="221"/>
      <c r="FCS164" s="221"/>
      <c r="FCT164" s="221"/>
      <c r="FCU164" s="221"/>
      <c r="FCV164" s="221"/>
      <c r="FCW164" s="221"/>
      <c r="FCX164" s="221"/>
      <c r="FCY164" s="221"/>
      <c r="FCZ164" s="221"/>
      <c r="FDA164" s="221"/>
      <c r="FDB164" s="221"/>
      <c r="FDC164" s="221"/>
      <c r="FDD164" s="221"/>
      <c r="FDE164" s="221"/>
      <c r="FDF164" s="221"/>
      <c r="FDG164" s="221"/>
      <c r="FDH164" s="221"/>
      <c r="FDI164" s="221"/>
      <c r="FDJ164" s="221"/>
      <c r="FDK164" s="221"/>
      <c r="FDL164" s="221"/>
      <c r="FDM164" s="221"/>
      <c r="FDN164" s="221"/>
      <c r="FDO164" s="221"/>
      <c r="FDP164" s="221"/>
      <c r="FDQ164" s="221"/>
      <c r="FDR164" s="221"/>
      <c r="FDS164" s="221"/>
      <c r="FDT164" s="221"/>
      <c r="FDU164" s="221"/>
      <c r="FDV164" s="221"/>
      <c r="FDW164" s="221"/>
      <c r="FDX164" s="221"/>
      <c r="FDY164" s="221"/>
      <c r="FDZ164" s="221"/>
      <c r="FEA164" s="221"/>
      <c r="FEB164" s="221"/>
      <c r="FEC164" s="221"/>
      <c r="FED164" s="221"/>
      <c r="FEE164" s="221"/>
      <c r="FEF164" s="221"/>
      <c r="FEG164" s="221"/>
      <c r="FEH164" s="221"/>
      <c r="FEI164" s="221"/>
      <c r="FEJ164" s="221"/>
      <c r="FEK164" s="221"/>
      <c r="FEL164" s="221"/>
      <c r="FEM164" s="221"/>
      <c r="FEN164" s="221"/>
      <c r="FEO164" s="221"/>
      <c r="FEP164" s="221"/>
      <c r="FEQ164" s="221"/>
      <c r="FER164" s="221"/>
      <c r="FES164" s="221"/>
      <c r="FET164" s="221"/>
      <c r="FEU164" s="221"/>
      <c r="FEV164" s="221"/>
      <c r="FEW164" s="221"/>
      <c r="FEX164" s="221"/>
      <c r="FEY164" s="221"/>
      <c r="FEZ164" s="221"/>
      <c r="FFA164" s="221"/>
      <c r="FFB164" s="221"/>
      <c r="FFC164" s="221"/>
      <c r="FFD164" s="221"/>
      <c r="FFE164" s="221"/>
      <c r="FFF164" s="221"/>
      <c r="FFG164" s="221"/>
      <c r="FFH164" s="221"/>
      <c r="FFI164" s="221"/>
      <c r="FFJ164" s="221"/>
      <c r="FFK164" s="221"/>
      <c r="FFL164" s="221"/>
      <c r="FFM164" s="221"/>
      <c r="FFN164" s="221"/>
      <c r="FFO164" s="221"/>
      <c r="FFP164" s="221"/>
      <c r="FFQ164" s="221"/>
      <c r="FFR164" s="221"/>
      <c r="FFS164" s="221"/>
      <c r="FFT164" s="221"/>
      <c r="FFU164" s="221"/>
      <c r="FFV164" s="221"/>
      <c r="FFW164" s="221"/>
      <c r="FFX164" s="221"/>
      <c r="FFY164" s="221"/>
      <c r="FFZ164" s="221"/>
      <c r="FGA164" s="221"/>
      <c r="FGB164" s="221"/>
      <c r="FGC164" s="221"/>
      <c r="FGD164" s="221"/>
      <c r="FGE164" s="221"/>
      <c r="FGF164" s="221"/>
      <c r="FGG164" s="221"/>
      <c r="FGH164" s="221"/>
      <c r="FGI164" s="221"/>
      <c r="FGJ164" s="221"/>
      <c r="FGK164" s="221"/>
      <c r="FGL164" s="221"/>
      <c r="FGM164" s="221"/>
      <c r="FGN164" s="221"/>
      <c r="FGO164" s="221"/>
      <c r="FGP164" s="221"/>
      <c r="FGQ164" s="221"/>
      <c r="FGR164" s="221"/>
      <c r="FGS164" s="221"/>
      <c r="FGT164" s="221"/>
      <c r="FGU164" s="221"/>
      <c r="FGV164" s="221"/>
      <c r="FGW164" s="221"/>
      <c r="FGX164" s="221"/>
      <c r="FGY164" s="221"/>
      <c r="FGZ164" s="221"/>
      <c r="FHA164" s="221"/>
      <c r="FHB164" s="221"/>
      <c r="FHC164" s="221"/>
      <c r="FHD164" s="221"/>
      <c r="FHE164" s="221"/>
      <c r="FHF164" s="221"/>
      <c r="FHG164" s="221"/>
      <c r="FHH164" s="221"/>
      <c r="FHI164" s="221"/>
      <c r="FHJ164" s="221"/>
      <c r="FHK164" s="221"/>
      <c r="FHL164" s="221"/>
      <c r="FHM164" s="221"/>
      <c r="FHN164" s="221"/>
      <c r="FHO164" s="221"/>
      <c r="FHP164" s="221"/>
      <c r="FHQ164" s="221"/>
      <c r="FHR164" s="221"/>
      <c r="FHS164" s="221"/>
      <c r="FHT164" s="221"/>
      <c r="FHU164" s="221"/>
      <c r="FHV164" s="221"/>
      <c r="FHW164" s="221"/>
      <c r="FHX164" s="221"/>
      <c r="FHY164" s="221"/>
      <c r="FHZ164" s="221"/>
      <c r="FIA164" s="221"/>
      <c r="FIB164" s="221"/>
      <c r="FIC164" s="221"/>
      <c r="FID164" s="221"/>
      <c r="FIE164" s="221"/>
      <c r="FIF164" s="221"/>
      <c r="FIG164" s="221"/>
      <c r="FIH164" s="221"/>
      <c r="FII164" s="221"/>
      <c r="FIJ164" s="221"/>
      <c r="FIK164" s="221"/>
      <c r="FIL164" s="221"/>
      <c r="FIM164" s="221"/>
      <c r="FIN164" s="221"/>
      <c r="FIO164" s="221"/>
      <c r="FIP164" s="221"/>
      <c r="FIQ164" s="221"/>
      <c r="FIR164" s="221"/>
      <c r="FIS164" s="221"/>
      <c r="FIT164" s="221"/>
      <c r="FIU164" s="221"/>
      <c r="FIV164" s="221"/>
      <c r="FIW164" s="221"/>
      <c r="FIX164" s="221"/>
      <c r="FIY164" s="221"/>
      <c r="FIZ164" s="221"/>
      <c r="FJA164" s="221"/>
      <c r="FJB164" s="221"/>
      <c r="FJC164" s="221"/>
      <c r="FJD164" s="221"/>
      <c r="FJE164" s="221"/>
      <c r="FJF164" s="221"/>
      <c r="FJG164" s="221"/>
      <c r="FJH164" s="221"/>
      <c r="FJI164" s="221"/>
      <c r="FJJ164" s="221"/>
      <c r="FJK164" s="221"/>
      <c r="FJL164" s="221"/>
      <c r="FJM164" s="221"/>
      <c r="FJN164" s="221"/>
      <c r="FJO164" s="221"/>
      <c r="FJP164" s="221"/>
      <c r="FJQ164" s="221"/>
      <c r="FJR164" s="221"/>
      <c r="FJS164" s="221"/>
      <c r="FJT164" s="221"/>
      <c r="FJU164" s="221"/>
      <c r="FJV164" s="221"/>
      <c r="FJW164" s="221"/>
      <c r="FJX164" s="221"/>
      <c r="FJY164" s="221"/>
      <c r="FJZ164" s="221"/>
      <c r="FKA164" s="221"/>
      <c r="FKB164" s="221"/>
      <c r="FKC164" s="221"/>
      <c r="FKD164" s="221"/>
      <c r="FKE164" s="221"/>
      <c r="FKF164" s="221"/>
      <c r="FKG164" s="221"/>
      <c r="FKH164" s="221"/>
      <c r="FKI164" s="221"/>
      <c r="FKJ164" s="221"/>
      <c r="FKK164" s="221"/>
      <c r="FKL164" s="221"/>
      <c r="FKM164" s="221"/>
      <c r="FKN164" s="221"/>
      <c r="FKO164" s="221"/>
      <c r="FKP164" s="221"/>
      <c r="FKQ164" s="221"/>
      <c r="FKR164" s="221"/>
      <c r="FKS164" s="221"/>
      <c r="FKT164" s="221"/>
      <c r="FKU164" s="221"/>
      <c r="FKV164" s="221"/>
      <c r="FKW164" s="221"/>
      <c r="FKX164" s="221"/>
      <c r="FKY164" s="221"/>
      <c r="FKZ164" s="221"/>
      <c r="FLA164" s="221"/>
      <c r="FLB164" s="221"/>
      <c r="FLC164" s="221"/>
      <c r="FLD164" s="221"/>
      <c r="FLE164" s="221"/>
      <c r="FLF164" s="221"/>
      <c r="FLG164" s="221"/>
      <c r="FLH164" s="221"/>
      <c r="FLI164" s="221"/>
      <c r="FLJ164" s="221"/>
      <c r="FLK164" s="221"/>
      <c r="FLL164" s="221"/>
      <c r="FLM164" s="221"/>
      <c r="FLN164" s="221"/>
      <c r="FLO164" s="221"/>
      <c r="FLP164" s="221"/>
      <c r="FLQ164" s="221"/>
      <c r="FLR164" s="221"/>
      <c r="FLS164" s="221"/>
      <c r="FLT164" s="221"/>
      <c r="FLU164" s="221"/>
      <c r="FLV164" s="221"/>
      <c r="FLW164" s="221"/>
      <c r="FLX164" s="221"/>
      <c r="FLY164" s="221"/>
      <c r="FLZ164" s="221"/>
      <c r="FMA164" s="221"/>
      <c r="FMB164" s="221"/>
      <c r="FMC164" s="221"/>
      <c r="FMD164" s="221"/>
      <c r="FME164" s="221"/>
      <c r="FMF164" s="221"/>
      <c r="FMG164" s="221"/>
      <c r="FMH164" s="221"/>
      <c r="FMI164" s="221"/>
      <c r="FMJ164" s="221"/>
      <c r="FMK164" s="221"/>
      <c r="FML164" s="221"/>
      <c r="FMM164" s="221"/>
      <c r="FMN164" s="221"/>
      <c r="FMO164" s="221"/>
      <c r="FMP164" s="221"/>
      <c r="FMQ164" s="221"/>
      <c r="FMR164" s="221"/>
      <c r="FMS164" s="221"/>
      <c r="FMT164" s="221"/>
      <c r="FMU164" s="221"/>
      <c r="FMV164" s="221"/>
      <c r="FMW164" s="221"/>
      <c r="FMX164" s="221"/>
      <c r="FMY164" s="221"/>
      <c r="FMZ164" s="221"/>
      <c r="FNA164" s="221"/>
      <c r="FNB164" s="221"/>
      <c r="FNC164" s="221"/>
      <c r="FND164" s="221"/>
      <c r="FNE164" s="221"/>
      <c r="FNF164" s="221"/>
      <c r="FNG164" s="221"/>
      <c r="FNH164" s="221"/>
      <c r="FNI164" s="221"/>
      <c r="FNJ164" s="221"/>
      <c r="FNK164" s="221"/>
      <c r="FNL164" s="221"/>
      <c r="FNM164" s="221"/>
      <c r="FNN164" s="221"/>
      <c r="FNO164" s="221"/>
      <c r="FNP164" s="221"/>
      <c r="FNQ164" s="221"/>
      <c r="FNR164" s="221"/>
      <c r="FNS164" s="221"/>
      <c r="FNT164" s="221"/>
      <c r="FNU164" s="221"/>
      <c r="FNV164" s="221"/>
      <c r="FNW164" s="221"/>
      <c r="FNX164" s="221"/>
      <c r="FNY164" s="221"/>
      <c r="FNZ164" s="221"/>
      <c r="FOA164" s="221"/>
      <c r="FOB164" s="221"/>
      <c r="FOC164" s="221"/>
      <c r="FOD164" s="221"/>
      <c r="FOE164" s="221"/>
      <c r="FOF164" s="221"/>
      <c r="FOG164" s="221"/>
      <c r="FOH164" s="221"/>
      <c r="FOI164" s="221"/>
      <c r="FOJ164" s="221"/>
      <c r="FOK164" s="221"/>
      <c r="FOL164" s="221"/>
      <c r="FOM164" s="221"/>
      <c r="FON164" s="221"/>
      <c r="FOO164" s="221"/>
      <c r="FOP164" s="221"/>
      <c r="FOQ164" s="221"/>
      <c r="FOR164" s="221"/>
      <c r="FOS164" s="221"/>
      <c r="FOT164" s="221"/>
      <c r="FOU164" s="221"/>
      <c r="FOV164" s="221"/>
      <c r="FOW164" s="221"/>
      <c r="FOX164" s="221"/>
      <c r="FOY164" s="221"/>
      <c r="FOZ164" s="221"/>
      <c r="FPA164" s="221"/>
      <c r="FPB164" s="221"/>
      <c r="FPC164" s="221"/>
      <c r="FPD164" s="221"/>
      <c r="FPE164" s="221"/>
      <c r="FPF164" s="221"/>
      <c r="FPG164" s="221"/>
      <c r="FPH164" s="221"/>
      <c r="FPI164" s="221"/>
      <c r="FPJ164" s="221"/>
      <c r="FPK164" s="221"/>
      <c r="FPL164" s="221"/>
      <c r="FPM164" s="221"/>
      <c r="FPN164" s="221"/>
      <c r="FPO164" s="221"/>
      <c r="FPP164" s="221"/>
      <c r="FPQ164" s="221"/>
      <c r="FPR164" s="221"/>
      <c r="FPS164" s="221"/>
      <c r="FPT164" s="221"/>
      <c r="FPU164" s="221"/>
      <c r="FPV164" s="221"/>
      <c r="FPW164" s="221"/>
      <c r="FPX164" s="221"/>
      <c r="FPY164" s="221"/>
      <c r="FPZ164" s="221"/>
      <c r="FQA164" s="221"/>
      <c r="FQB164" s="221"/>
      <c r="FQC164" s="221"/>
      <c r="FQD164" s="221"/>
      <c r="FQE164" s="221"/>
      <c r="FQF164" s="221"/>
      <c r="FQG164" s="221"/>
      <c r="FQH164" s="221"/>
      <c r="FQI164" s="221"/>
      <c r="FQJ164" s="221"/>
      <c r="FQK164" s="221"/>
      <c r="FQL164" s="221"/>
      <c r="FQM164" s="221"/>
      <c r="FQN164" s="221"/>
      <c r="FQO164" s="221"/>
      <c r="FQP164" s="221"/>
      <c r="FQQ164" s="221"/>
      <c r="FQR164" s="221"/>
      <c r="FQS164" s="221"/>
      <c r="FQT164" s="221"/>
      <c r="FQU164" s="221"/>
      <c r="FQV164" s="221"/>
      <c r="FQW164" s="221"/>
      <c r="FQX164" s="221"/>
      <c r="FQY164" s="221"/>
      <c r="FQZ164" s="221"/>
      <c r="FRA164" s="221"/>
      <c r="FRB164" s="221"/>
      <c r="FRC164" s="221"/>
      <c r="FRD164" s="221"/>
      <c r="FRE164" s="221"/>
      <c r="FRF164" s="221"/>
      <c r="FRG164" s="221"/>
      <c r="FRH164" s="221"/>
      <c r="FRI164" s="221"/>
      <c r="FRJ164" s="221"/>
      <c r="FRK164" s="221"/>
      <c r="FRL164" s="221"/>
      <c r="FRM164" s="221"/>
      <c r="FRN164" s="221"/>
      <c r="FRO164" s="221"/>
      <c r="FRP164" s="221"/>
      <c r="FRQ164" s="221"/>
      <c r="FRR164" s="221"/>
      <c r="FRS164" s="221"/>
      <c r="FRT164" s="221"/>
      <c r="FRU164" s="221"/>
      <c r="FRV164" s="221"/>
      <c r="FRW164" s="221"/>
      <c r="FRX164" s="221"/>
      <c r="FRY164" s="221"/>
      <c r="FRZ164" s="221"/>
      <c r="FSA164" s="221"/>
      <c r="FSB164" s="221"/>
      <c r="FSC164" s="221"/>
      <c r="FSD164" s="221"/>
      <c r="FSE164" s="221"/>
      <c r="FSF164" s="221"/>
      <c r="FSG164" s="221"/>
      <c r="FSH164" s="221"/>
      <c r="FSI164" s="221"/>
      <c r="FSJ164" s="221"/>
      <c r="FSK164" s="221"/>
      <c r="FSL164" s="221"/>
      <c r="FSM164" s="221"/>
      <c r="FSN164" s="221"/>
      <c r="FSO164" s="221"/>
      <c r="FSP164" s="221"/>
      <c r="FSQ164" s="221"/>
      <c r="FSR164" s="221"/>
      <c r="FSS164" s="221"/>
      <c r="FST164" s="221"/>
      <c r="FSU164" s="221"/>
      <c r="FSV164" s="221"/>
      <c r="FSW164" s="221"/>
      <c r="FSX164" s="221"/>
      <c r="FSY164" s="221"/>
      <c r="FSZ164" s="221"/>
      <c r="FTA164" s="221"/>
      <c r="FTB164" s="221"/>
      <c r="FTC164" s="221"/>
      <c r="FTD164" s="221"/>
      <c r="FTE164" s="221"/>
      <c r="FTF164" s="221"/>
      <c r="FTG164" s="221"/>
      <c r="FTH164" s="221"/>
      <c r="FTI164" s="221"/>
      <c r="FTJ164" s="221"/>
      <c r="FTK164" s="221"/>
      <c r="FTL164" s="221"/>
      <c r="FTM164" s="221"/>
      <c r="FTN164" s="221"/>
      <c r="FTO164" s="221"/>
      <c r="FTP164" s="221"/>
      <c r="FTQ164" s="221"/>
      <c r="FTR164" s="221"/>
      <c r="FTS164" s="221"/>
      <c r="FTT164" s="221"/>
      <c r="FTU164" s="221"/>
      <c r="FTV164" s="221"/>
      <c r="FTW164" s="221"/>
      <c r="FTX164" s="221"/>
      <c r="FTY164" s="221"/>
      <c r="FTZ164" s="221"/>
      <c r="FUA164" s="221"/>
      <c r="FUB164" s="221"/>
      <c r="FUC164" s="221"/>
      <c r="FUD164" s="221"/>
      <c r="FUE164" s="221"/>
      <c r="FUF164" s="221"/>
      <c r="FUG164" s="221"/>
      <c r="FUH164" s="221"/>
      <c r="FUI164" s="221"/>
      <c r="FUJ164" s="221"/>
      <c r="FUK164" s="221"/>
      <c r="FUL164" s="221"/>
      <c r="FUM164" s="221"/>
      <c r="FUN164" s="221"/>
      <c r="FUO164" s="221"/>
      <c r="FUP164" s="221"/>
      <c r="FUQ164" s="221"/>
      <c r="FUR164" s="221"/>
      <c r="FUS164" s="221"/>
      <c r="FUT164" s="221"/>
      <c r="FUU164" s="221"/>
      <c r="FUV164" s="221"/>
      <c r="FUW164" s="221"/>
      <c r="FUX164" s="221"/>
      <c r="FUY164" s="221"/>
      <c r="FUZ164" s="221"/>
      <c r="FVA164" s="221"/>
      <c r="FVB164" s="221"/>
      <c r="FVC164" s="221"/>
      <c r="FVD164" s="221"/>
      <c r="FVE164" s="221"/>
      <c r="FVF164" s="221"/>
      <c r="FVG164" s="221"/>
      <c r="FVH164" s="221"/>
      <c r="FVI164" s="221"/>
      <c r="FVJ164" s="221"/>
      <c r="FVK164" s="221"/>
      <c r="FVL164" s="221"/>
      <c r="FVM164" s="221"/>
      <c r="FVN164" s="221"/>
      <c r="FVO164" s="221"/>
      <c r="FVP164" s="221"/>
      <c r="FVQ164" s="221"/>
      <c r="FVR164" s="221"/>
      <c r="FVS164" s="221"/>
      <c r="FVT164" s="221"/>
      <c r="FVU164" s="221"/>
      <c r="FVV164" s="221"/>
      <c r="FVW164" s="221"/>
      <c r="FVX164" s="221"/>
      <c r="FVY164" s="221"/>
      <c r="FVZ164" s="221"/>
      <c r="FWA164" s="221"/>
      <c r="FWB164" s="221"/>
      <c r="FWC164" s="221"/>
      <c r="FWD164" s="221"/>
      <c r="FWE164" s="221"/>
      <c r="FWF164" s="221"/>
      <c r="FWG164" s="221"/>
      <c r="FWH164" s="221"/>
      <c r="FWI164" s="221"/>
      <c r="FWJ164" s="221"/>
      <c r="FWK164" s="221"/>
      <c r="FWL164" s="221"/>
      <c r="FWM164" s="221"/>
      <c r="FWN164" s="221"/>
      <c r="FWO164" s="221"/>
      <c r="FWP164" s="221"/>
      <c r="FWQ164" s="221"/>
      <c r="FWR164" s="221"/>
      <c r="FWS164" s="221"/>
      <c r="FWT164" s="221"/>
      <c r="FWU164" s="221"/>
      <c r="FWV164" s="221"/>
      <c r="FWW164" s="221"/>
      <c r="FWX164" s="221"/>
      <c r="FWY164" s="221"/>
      <c r="FWZ164" s="221"/>
      <c r="FXA164" s="221"/>
      <c r="FXB164" s="221"/>
      <c r="FXC164" s="221"/>
      <c r="FXD164" s="221"/>
      <c r="FXE164" s="221"/>
      <c r="FXF164" s="221"/>
      <c r="FXG164" s="221"/>
      <c r="FXH164" s="221"/>
      <c r="FXI164" s="221"/>
      <c r="FXJ164" s="221"/>
      <c r="FXK164" s="221"/>
      <c r="FXL164" s="221"/>
      <c r="FXM164" s="221"/>
      <c r="FXN164" s="221"/>
      <c r="FXO164" s="221"/>
      <c r="FXP164" s="221"/>
      <c r="FXQ164" s="221"/>
      <c r="FXR164" s="221"/>
      <c r="FXS164" s="221"/>
      <c r="FXT164" s="221"/>
      <c r="FXU164" s="221"/>
      <c r="FXV164" s="221"/>
      <c r="FXW164" s="221"/>
      <c r="FXX164" s="221"/>
      <c r="FXY164" s="221"/>
      <c r="FXZ164" s="221"/>
      <c r="FYA164" s="221"/>
      <c r="FYB164" s="221"/>
      <c r="FYC164" s="221"/>
      <c r="FYD164" s="221"/>
      <c r="FYE164" s="221"/>
      <c r="FYF164" s="221"/>
      <c r="FYG164" s="221"/>
      <c r="FYH164" s="221"/>
      <c r="FYI164" s="221"/>
      <c r="FYJ164" s="221"/>
      <c r="FYK164" s="221"/>
      <c r="FYL164" s="221"/>
      <c r="FYM164" s="221"/>
      <c r="FYN164" s="221"/>
      <c r="FYO164" s="221"/>
      <c r="FYP164" s="221"/>
      <c r="FYQ164" s="221"/>
      <c r="FYR164" s="221"/>
      <c r="FYS164" s="221"/>
      <c r="FYT164" s="221"/>
      <c r="FYU164" s="221"/>
      <c r="FYV164" s="221"/>
      <c r="FYW164" s="221"/>
      <c r="FYX164" s="221"/>
      <c r="FYY164" s="221"/>
      <c r="FYZ164" s="221"/>
      <c r="FZA164" s="221"/>
      <c r="FZB164" s="221"/>
      <c r="FZC164" s="221"/>
      <c r="FZD164" s="221"/>
      <c r="FZE164" s="221"/>
      <c r="FZF164" s="221"/>
      <c r="FZG164" s="221"/>
      <c r="FZH164" s="221"/>
      <c r="FZI164" s="221"/>
      <c r="FZJ164" s="221"/>
      <c r="FZK164" s="221"/>
      <c r="FZL164" s="221"/>
      <c r="FZM164" s="221"/>
      <c r="FZN164" s="221"/>
      <c r="FZO164" s="221"/>
      <c r="FZP164" s="221"/>
      <c r="FZQ164" s="221"/>
      <c r="FZR164" s="221"/>
      <c r="FZS164" s="221"/>
      <c r="FZT164" s="221"/>
      <c r="FZU164" s="221"/>
      <c r="FZV164" s="221"/>
      <c r="FZW164" s="221"/>
      <c r="FZX164" s="221"/>
      <c r="FZY164" s="221"/>
      <c r="FZZ164" s="221"/>
      <c r="GAA164" s="221"/>
      <c r="GAB164" s="221"/>
      <c r="GAC164" s="221"/>
      <c r="GAD164" s="221"/>
      <c r="GAE164" s="221"/>
      <c r="GAF164" s="221"/>
      <c r="GAG164" s="221"/>
      <c r="GAH164" s="221"/>
      <c r="GAI164" s="221"/>
      <c r="GAJ164" s="221"/>
      <c r="GAK164" s="221"/>
      <c r="GAL164" s="221"/>
      <c r="GAM164" s="221"/>
      <c r="GAN164" s="221"/>
      <c r="GAO164" s="221"/>
      <c r="GAP164" s="221"/>
      <c r="GAQ164" s="221"/>
      <c r="GAR164" s="221"/>
      <c r="GAS164" s="221"/>
      <c r="GAT164" s="221"/>
      <c r="GAU164" s="221"/>
      <c r="GAV164" s="221"/>
      <c r="GAW164" s="221"/>
      <c r="GAX164" s="221"/>
      <c r="GAY164" s="221"/>
      <c r="GAZ164" s="221"/>
      <c r="GBA164" s="221"/>
      <c r="GBB164" s="221"/>
      <c r="GBC164" s="221"/>
      <c r="GBD164" s="221"/>
      <c r="GBE164" s="221"/>
      <c r="GBF164" s="221"/>
      <c r="GBG164" s="221"/>
      <c r="GBH164" s="221"/>
      <c r="GBI164" s="221"/>
      <c r="GBJ164" s="221"/>
      <c r="GBK164" s="221"/>
      <c r="GBL164" s="221"/>
      <c r="GBM164" s="221"/>
      <c r="GBN164" s="221"/>
      <c r="GBO164" s="221"/>
      <c r="GBP164" s="221"/>
      <c r="GBQ164" s="221"/>
      <c r="GBR164" s="221"/>
      <c r="GBS164" s="221"/>
      <c r="GBT164" s="221"/>
      <c r="GBU164" s="221"/>
      <c r="GBV164" s="221"/>
      <c r="GBW164" s="221"/>
      <c r="GBX164" s="221"/>
      <c r="GBY164" s="221"/>
      <c r="GBZ164" s="221"/>
      <c r="GCA164" s="221"/>
      <c r="GCB164" s="221"/>
      <c r="GCC164" s="221"/>
      <c r="GCD164" s="221"/>
      <c r="GCE164" s="221"/>
      <c r="GCF164" s="221"/>
      <c r="GCG164" s="221"/>
      <c r="GCH164" s="221"/>
      <c r="GCI164" s="221"/>
      <c r="GCJ164" s="221"/>
      <c r="GCK164" s="221"/>
      <c r="GCL164" s="221"/>
      <c r="GCM164" s="221"/>
      <c r="GCN164" s="221"/>
      <c r="GCO164" s="221"/>
      <c r="GCP164" s="221"/>
      <c r="GCQ164" s="221"/>
      <c r="GCR164" s="221"/>
      <c r="GCS164" s="221"/>
      <c r="GCT164" s="221"/>
      <c r="GCU164" s="221"/>
      <c r="GCV164" s="221"/>
      <c r="GCW164" s="221"/>
      <c r="GCX164" s="221"/>
      <c r="GCY164" s="221"/>
      <c r="GCZ164" s="221"/>
      <c r="GDA164" s="221"/>
      <c r="GDB164" s="221"/>
      <c r="GDC164" s="221"/>
      <c r="GDD164" s="221"/>
      <c r="GDE164" s="221"/>
      <c r="GDF164" s="221"/>
      <c r="GDG164" s="221"/>
      <c r="GDH164" s="221"/>
      <c r="GDI164" s="221"/>
      <c r="GDJ164" s="221"/>
      <c r="GDK164" s="221"/>
      <c r="GDL164" s="221"/>
      <c r="GDM164" s="221"/>
      <c r="GDN164" s="221"/>
      <c r="GDO164" s="221"/>
      <c r="GDP164" s="221"/>
      <c r="GDQ164" s="221"/>
      <c r="GDR164" s="221"/>
      <c r="GDS164" s="221"/>
      <c r="GDT164" s="221"/>
      <c r="GDU164" s="221"/>
      <c r="GDV164" s="221"/>
      <c r="GDW164" s="221"/>
      <c r="GDX164" s="221"/>
      <c r="GDY164" s="221"/>
      <c r="GDZ164" s="221"/>
      <c r="GEA164" s="221"/>
      <c r="GEB164" s="221"/>
      <c r="GEC164" s="221"/>
      <c r="GED164" s="221"/>
      <c r="GEE164" s="221"/>
      <c r="GEF164" s="221"/>
      <c r="GEG164" s="221"/>
      <c r="GEH164" s="221"/>
      <c r="GEI164" s="221"/>
      <c r="GEJ164" s="221"/>
      <c r="GEK164" s="221"/>
      <c r="GEL164" s="221"/>
      <c r="GEM164" s="221"/>
      <c r="GEN164" s="221"/>
      <c r="GEO164" s="221"/>
      <c r="GEP164" s="221"/>
      <c r="GEQ164" s="221"/>
      <c r="GER164" s="221"/>
      <c r="GES164" s="221"/>
      <c r="GET164" s="221"/>
      <c r="GEU164" s="221"/>
      <c r="GEV164" s="221"/>
      <c r="GEW164" s="221"/>
      <c r="GEX164" s="221"/>
      <c r="GEY164" s="221"/>
      <c r="GEZ164" s="221"/>
      <c r="GFA164" s="221"/>
      <c r="GFB164" s="221"/>
      <c r="GFC164" s="221"/>
      <c r="GFD164" s="221"/>
      <c r="GFE164" s="221"/>
      <c r="GFF164" s="221"/>
      <c r="GFG164" s="221"/>
      <c r="GFH164" s="221"/>
      <c r="GFI164" s="221"/>
      <c r="GFJ164" s="221"/>
      <c r="GFK164" s="221"/>
      <c r="GFL164" s="221"/>
      <c r="GFM164" s="221"/>
      <c r="GFN164" s="221"/>
      <c r="GFO164" s="221"/>
      <c r="GFP164" s="221"/>
      <c r="GFQ164" s="221"/>
      <c r="GFR164" s="221"/>
      <c r="GFS164" s="221"/>
      <c r="GFT164" s="221"/>
      <c r="GFU164" s="221"/>
      <c r="GFV164" s="221"/>
      <c r="GFW164" s="221"/>
      <c r="GFX164" s="221"/>
      <c r="GFY164" s="221"/>
      <c r="GFZ164" s="221"/>
      <c r="GGA164" s="221"/>
      <c r="GGB164" s="221"/>
      <c r="GGC164" s="221"/>
      <c r="GGD164" s="221"/>
      <c r="GGE164" s="221"/>
      <c r="GGF164" s="221"/>
      <c r="GGG164" s="221"/>
      <c r="GGH164" s="221"/>
      <c r="GGI164" s="221"/>
      <c r="GGJ164" s="221"/>
      <c r="GGK164" s="221"/>
      <c r="GGL164" s="221"/>
      <c r="GGM164" s="221"/>
      <c r="GGN164" s="221"/>
      <c r="GGO164" s="221"/>
      <c r="GGP164" s="221"/>
      <c r="GGQ164" s="221"/>
      <c r="GGR164" s="221"/>
      <c r="GGS164" s="221"/>
      <c r="GGT164" s="221"/>
      <c r="GGU164" s="221"/>
      <c r="GGV164" s="221"/>
      <c r="GGW164" s="221"/>
      <c r="GGX164" s="221"/>
      <c r="GGY164" s="221"/>
      <c r="GGZ164" s="221"/>
      <c r="GHA164" s="221"/>
      <c r="GHB164" s="221"/>
      <c r="GHC164" s="221"/>
      <c r="GHD164" s="221"/>
      <c r="GHE164" s="221"/>
      <c r="GHF164" s="221"/>
      <c r="GHG164" s="221"/>
      <c r="GHH164" s="221"/>
      <c r="GHI164" s="221"/>
      <c r="GHJ164" s="221"/>
      <c r="GHK164" s="221"/>
      <c r="GHL164" s="221"/>
      <c r="GHM164" s="221"/>
      <c r="GHN164" s="221"/>
      <c r="GHO164" s="221"/>
      <c r="GHP164" s="221"/>
      <c r="GHQ164" s="221"/>
      <c r="GHR164" s="221"/>
      <c r="GHS164" s="221"/>
      <c r="GHT164" s="221"/>
      <c r="GHU164" s="221"/>
      <c r="GHV164" s="221"/>
      <c r="GHW164" s="221"/>
      <c r="GHX164" s="221"/>
      <c r="GHY164" s="221"/>
      <c r="GHZ164" s="221"/>
      <c r="GIA164" s="221"/>
      <c r="GIB164" s="221"/>
      <c r="GIC164" s="221"/>
      <c r="GID164" s="221"/>
      <c r="GIE164" s="221"/>
      <c r="GIF164" s="221"/>
      <c r="GIG164" s="221"/>
      <c r="GIH164" s="221"/>
      <c r="GII164" s="221"/>
      <c r="GIJ164" s="221"/>
      <c r="GIK164" s="221"/>
      <c r="GIL164" s="221"/>
      <c r="GIM164" s="221"/>
      <c r="GIN164" s="221"/>
      <c r="GIO164" s="221"/>
      <c r="GIP164" s="221"/>
      <c r="GIQ164" s="221"/>
      <c r="GIR164" s="221"/>
      <c r="GIS164" s="221"/>
      <c r="GIT164" s="221"/>
      <c r="GIU164" s="221"/>
      <c r="GIV164" s="221"/>
      <c r="GIW164" s="221"/>
      <c r="GIX164" s="221"/>
      <c r="GIY164" s="221"/>
      <c r="GIZ164" s="221"/>
      <c r="GJA164" s="221"/>
      <c r="GJB164" s="221"/>
      <c r="GJC164" s="221"/>
      <c r="GJD164" s="221"/>
      <c r="GJE164" s="221"/>
      <c r="GJF164" s="221"/>
      <c r="GJG164" s="221"/>
      <c r="GJH164" s="221"/>
      <c r="GJI164" s="221"/>
      <c r="GJJ164" s="221"/>
      <c r="GJK164" s="221"/>
      <c r="GJL164" s="221"/>
      <c r="GJM164" s="221"/>
      <c r="GJN164" s="221"/>
      <c r="GJO164" s="221"/>
      <c r="GJP164" s="221"/>
      <c r="GJQ164" s="221"/>
      <c r="GJR164" s="221"/>
      <c r="GJS164" s="221"/>
      <c r="GJT164" s="221"/>
      <c r="GJU164" s="221"/>
      <c r="GJV164" s="221"/>
      <c r="GJW164" s="221"/>
      <c r="GJX164" s="221"/>
      <c r="GJY164" s="221"/>
      <c r="GJZ164" s="221"/>
      <c r="GKA164" s="221"/>
      <c r="GKB164" s="221"/>
      <c r="GKC164" s="221"/>
      <c r="GKD164" s="221"/>
      <c r="GKE164" s="221"/>
      <c r="GKF164" s="221"/>
      <c r="GKG164" s="221"/>
      <c r="GKH164" s="221"/>
      <c r="GKI164" s="221"/>
      <c r="GKJ164" s="221"/>
      <c r="GKK164" s="221"/>
      <c r="GKL164" s="221"/>
      <c r="GKM164" s="221"/>
      <c r="GKN164" s="221"/>
      <c r="GKO164" s="221"/>
      <c r="GKP164" s="221"/>
      <c r="GKQ164" s="221"/>
      <c r="GKR164" s="221"/>
      <c r="GKS164" s="221"/>
      <c r="GKT164" s="221"/>
      <c r="GKU164" s="221"/>
      <c r="GKV164" s="221"/>
      <c r="GKW164" s="221"/>
      <c r="GKX164" s="221"/>
      <c r="GKY164" s="221"/>
      <c r="GKZ164" s="221"/>
      <c r="GLA164" s="221"/>
      <c r="GLB164" s="221"/>
      <c r="GLC164" s="221"/>
      <c r="GLD164" s="221"/>
      <c r="GLE164" s="221"/>
      <c r="GLF164" s="221"/>
      <c r="GLG164" s="221"/>
      <c r="GLH164" s="221"/>
      <c r="GLI164" s="221"/>
      <c r="GLJ164" s="221"/>
      <c r="GLK164" s="221"/>
      <c r="GLL164" s="221"/>
      <c r="GLM164" s="221"/>
      <c r="GLN164" s="221"/>
      <c r="GLO164" s="221"/>
      <c r="GLP164" s="221"/>
      <c r="GLQ164" s="221"/>
      <c r="GLR164" s="221"/>
      <c r="GLS164" s="221"/>
      <c r="GLT164" s="221"/>
      <c r="GLU164" s="221"/>
      <c r="GLV164" s="221"/>
      <c r="GLW164" s="221"/>
      <c r="GLX164" s="221"/>
      <c r="GLY164" s="221"/>
      <c r="GLZ164" s="221"/>
      <c r="GMA164" s="221"/>
      <c r="GMB164" s="221"/>
      <c r="GMC164" s="221"/>
      <c r="GMD164" s="221"/>
      <c r="GME164" s="221"/>
      <c r="GMF164" s="221"/>
      <c r="GMG164" s="221"/>
      <c r="GMH164" s="221"/>
      <c r="GMI164" s="221"/>
      <c r="GMJ164" s="221"/>
      <c r="GMK164" s="221"/>
      <c r="GML164" s="221"/>
      <c r="GMM164" s="221"/>
      <c r="GMN164" s="221"/>
      <c r="GMO164" s="221"/>
      <c r="GMP164" s="221"/>
      <c r="GMQ164" s="221"/>
      <c r="GMR164" s="221"/>
      <c r="GMS164" s="221"/>
      <c r="GMT164" s="221"/>
      <c r="GMU164" s="221"/>
      <c r="GMV164" s="221"/>
      <c r="GMW164" s="221"/>
      <c r="GMX164" s="221"/>
      <c r="GMY164" s="221"/>
      <c r="GMZ164" s="221"/>
      <c r="GNA164" s="221"/>
      <c r="GNB164" s="221"/>
      <c r="GNC164" s="221"/>
      <c r="GND164" s="221"/>
      <c r="GNE164" s="221"/>
      <c r="GNF164" s="221"/>
      <c r="GNG164" s="221"/>
      <c r="GNH164" s="221"/>
      <c r="GNI164" s="221"/>
      <c r="GNJ164" s="221"/>
      <c r="GNK164" s="221"/>
      <c r="GNL164" s="221"/>
      <c r="GNM164" s="221"/>
      <c r="GNN164" s="221"/>
      <c r="GNO164" s="221"/>
      <c r="GNP164" s="221"/>
      <c r="GNQ164" s="221"/>
      <c r="GNR164" s="221"/>
      <c r="GNS164" s="221"/>
      <c r="GNT164" s="221"/>
      <c r="GNU164" s="221"/>
      <c r="GNV164" s="221"/>
      <c r="GNW164" s="221"/>
      <c r="GNX164" s="221"/>
      <c r="GNY164" s="221"/>
      <c r="GNZ164" s="221"/>
      <c r="GOA164" s="221"/>
      <c r="GOB164" s="221"/>
      <c r="GOC164" s="221"/>
      <c r="GOD164" s="221"/>
      <c r="GOE164" s="221"/>
      <c r="GOF164" s="221"/>
      <c r="GOG164" s="221"/>
      <c r="GOH164" s="221"/>
      <c r="GOI164" s="221"/>
      <c r="GOJ164" s="221"/>
      <c r="GOK164" s="221"/>
      <c r="GOL164" s="221"/>
      <c r="GOM164" s="221"/>
      <c r="GON164" s="221"/>
      <c r="GOO164" s="221"/>
      <c r="GOP164" s="221"/>
      <c r="GOQ164" s="221"/>
      <c r="GOR164" s="221"/>
      <c r="GOS164" s="221"/>
      <c r="GOT164" s="221"/>
      <c r="GOU164" s="221"/>
      <c r="GOV164" s="221"/>
      <c r="GOW164" s="221"/>
      <c r="GOX164" s="221"/>
      <c r="GOY164" s="221"/>
      <c r="GOZ164" s="221"/>
      <c r="GPA164" s="221"/>
      <c r="GPB164" s="221"/>
      <c r="GPC164" s="221"/>
      <c r="GPD164" s="221"/>
      <c r="GPE164" s="221"/>
      <c r="GPF164" s="221"/>
      <c r="GPG164" s="221"/>
      <c r="GPH164" s="221"/>
      <c r="GPI164" s="221"/>
      <c r="GPJ164" s="221"/>
      <c r="GPK164" s="221"/>
      <c r="GPL164" s="221"/>
      <c r="GPM164" s="221"/>
      <c r="GPN164" s="221"/>
      <c r="GPO164" s="221"/>
      <c r="GPP164" s="221"/>
      <c r="GPQ164" s="221"/>
      <c r="GPR164" s="221"/>
      <c r="GPS164" s="221"/>
      <c r="GPT164" s="221"/>
      <c r="GPU164" s="221"/>
      <c r="GPV164" s="221"/>
      <c r="GPW164" s="221"/>
      <c r="GPX164" s="221"/>
      <c r="GPY164" s="221"/>
      <c r="GPZ164" s="221"/>
      <c r="GQA164" s="221"/>
      <c r="GQB164" s="221"/>
      <c r="GQC164" s="221"/>
      <c r="GQD164" s="221"/>
      <c r="GQE164" s="221"/>
      <c r="GQF164" s="221"/>
      <c r="GQG164" s="221"/>
      <c r="GQH164" s="221"/>
      <c r="GQI164" s="221"/>
      <c r="GQJ164" s="221"/>
      <c r="GQK164" s="221"/>
      <c r="GQL164" s="221"/>
      <c r="GQM164" s="221"/>
      <c r="GQN164" s="221"/>
      <c r="GQO164" s="221"/>
      <c r="GQP164" s="221"/>
      <c r="GQQ164" s="221"/>
      <c r="GQR164" s="221"/>
      <c r="GQS164" s="221"/>
      <c r="GQT164" s="221"/>
      <c r="GQU164" s="221"/>
      <c r="GQV164" s="221"/>
      <c r="GQW164" s="221"/>
      <c r="GQX164" s="221"/>
      <c r="GQY164" s="221"/>
      <c r="GQZ164" s="221"/>
      <c r="GRA164" s="221"/>
      <c r="GRB164" s="221"/>
      <c r="GRC164" s="221"/>
      <c r="GRD164" s="221"/>
      <c r="GRE164" s="221"/>
      <c r="GRF164" s="221"/>
      <c r="GRG164" s="221"/>
      <c r="GRH164" s="221"/>
      <c r="GRI164" s="221"/>
      <c r="GRJ164" s="221"/>
      <c r="GRK164" s="221"/>
      <c r="GRL164" s="221"/>
      <c r="GRM164" s="221"/>
      <c r="GRN164" s="221"/>
      <c r="GRO164" s="221"/>
      <c r="GRP164" s="221"/>
      <c r="GRQ164" s="221"/>
      <c r="GRR164" s="221"/>
      <c r="GRS164" s="221"/>
      <c r="GRT164" s="221"/>
      <c r="GRU164" s="221"/>
      <c r="GRV164" s="221"/>
      <c r="GRW164" s="221"/>
      <c r="GRX164" s="221"/>
      <c r="GRY164" s="221"/>
      <c r="GRZ164" s="221"/>
      <c r="GSA164" s="221"/>
      <c r="GSB164" s="221"/>
      <c r="GSC164" s="221"/>
      <c r="GSD164" s="221"/>
      <c r="GSE164" s="221"/>
      <c r="GSF164" s="221"/>
      <c r="GSG164" s="221"/>
      <c r="GSH164" s="221"/>
      <c r="GSI164" s="221"/>
      <c r="GSJ164" s="221"/>
      <c r="GSK164" s="221"/>
      <c r="GSL164" s="221"/>
      <c r="GSM164" s="221"/>
      <c r="GSN164" s="221"/>
      <c r="GSO164" s="221"/>
      <c r="GSP164" s="221"/>
      <c r="GSQ164" s="221"/>
      <c r="GSR164" s="221"/>
      <c r="GSS164" s="221"/>
      <c r="GST164" s="221"/>
      <c r="GSU164" s="221"/>
      <c r="GSV164" s="221"/>
      <c r="GSW164" s="221"/>
      <c r="GSX164" s="221"/>
      <c r="GSY164" s="221"/>
      <c r="GSZ164" s="221"/>
      <c r="GTA164" s="221"/>
      <c r="GTB164" s="221"/>
      <c r="GTC164" s="221"/>
      <c r="GTD164" s="221"/>
      <c r="GTE164" s="221"/>
      <c r="GTF164" s="221"/>
      <c r="GTG164" s="221"/>
      <c r="GTH164" s="221"/>
      <c r="GTI164" s="221"/>
      <c r="GTJ164" s="221"/>
      <c r="GTK164" s="221"/>
      <c r="GTL164" s="221"/>
      <c r="GTM164" s="221"/>
      <c r="GTN164" s="221"/>
      <c r="GTO164" s="221"/>
      <c r="GTP164" s="221"/>
      <c r="GTQ164" s="221"/>
      <c r="GTR164" s="221"/>
      <c r="GTS164" s="221"/>
      <c r="GTT164" s="221"/>
      <c r="GTU164" s="221"/>
      <c r="GTV164" s="221"/>
      <c r="GTW164" s="221"/>
      <c r="GTX164" s="221"/>
      <c r="GTY164" s="221"/>
      <c r="GTZ164" s="221"/>
      <c r="GUA164" s="221"/>
      <c r="GUB164" s="221"/>
      <c r="GUC164" s="221"/>
      <c r="GUD164" s="221"/>
      <c r="GUE164" s="221"/>
      <c r="GUF164" s="221"/>
      <c r="GUG164" s="221"/>
      <c r="GUH164" s="221"/>
      <c r="GUI164" s="221"/>
      <c r="GUJ164" s="221"/>
      <c r="GUK164" s="221"/>
      <c r="GUL164" s="221"/>
      <c r="GUM164" s="221"/>
      <c r="GUN164" s="221"/>
      <c r="GUO164" s="221"/>
      <c r="GUP164" s="221"/>
      <c r="GUQ164" s="221"/>
      <c r="GUR164" s="221"/>
      <c r="GUS164" s="221"/>
      <c r="GUT164" s="221"/>
      <c r="GUU164" s="221"/>
      <c r="GUV164" s="221"/>
      <c r="GUW164" s="221"/>
      <c r="GUX164" s="221"/>
      <c r="GUY164" s="221"/>
      <c r="GUZ164" s="221"/>
      <c r="GVA164" s="221"/>
      <c r="GVB164" s="221"/>
      <c r="GVC164" s="221"/>
      <c r="GVD164" s="221"/>
      <c r="GVE164" s="221"/>
      <c r="GVF164" s="221"/>
      <c r="GVG164" s="221"/>
      <c r="GVH164" s="221"/>
      <c r="GVI164" s="221"/>
      <c r="GVJ164" s="221"/>
      <c r="GVK164" s="221"/>
      <c r="GVL164" s="221"/>
      <c r="GVM164" s="221"/>
      <c r="GVN164" s="221"/>
      <c r="GVO164" s="221"/>
      <c r="GVP164" s="221"/>
      <c r="GVQ164" s="221"/>
      <c r="GVR164" s="221"/>
      <c r="GVS164" s="221"/>
      <c r="GVT164" s="221"/>
      <c r="GVU164" s="221"/>
      <c r="GVV164" s="221"/>
      <c r="GVW164" s="221"/>
      <c r="GVX164" s="221"/>
      <c r="GVY164" s="221"/>
      <c r="GVZ164" s="221"/>
      <c r="GWA164" s="221"/>
      <c r="GWB164" s="221"/>
      <c r="GWC164" s="221"/>
      <c r="GWD164" s="221"/>
      <c r="GWE164" s="221"/>
      <c r="GWF164" s="221"/>
      <c r="GWG164" s="221"/>
      <c r="GWH164" s="221"/>
      <c r="GWI164" s="221"/>
      <c r="GWJ164" s="221"/>
      <c r="GWK164" s="221"/>
      <c r="GWL164" s="221"/>
      <c r="GWM164" s="221"/>
      <c r="GWN164" s="221"/>
      <c r="GWO164" s="221"/>
      <c r="GWP164" s="221"/>
      <c r="GWQ164" s="221"/>
      <c r="GWR164" s="221"/>
      <c r="GWS164" s="221"/>
      <c r="GWT164" s="221"/>
      <c r="GWU164" s="221"/>
      <c r="GWV164" s="221"/>
      <c r="GWW164" s="221"/>
      <c r="GWX164" s="221"/>
      <c r="GWY164" s="221"/>
      <c r="GWZ164" s="221"/>
      <c r="GXA164" s="221"/>
      <c r="GXB164" s="221"/>
      <c r="GXC164" s="221"/>
      <c r="GXD164" s="221"/>
      <c r="GXE164" s="221"/>
      <c r="GXF164" s="221"/>
      <c r="GXG164" s="221"/>
      <c r="GXH164" s="221"/>
      <c r="GXI164" s="221"/>
      <c r="GXJ164" s="221"/>
      <c r="GXK164" s="221"/>
      <c r="GXL164" s="221"/>
      <c r="GXM164" s="221"/>
      <c r="GXN164" s="221"/>
      <c r="GXO164" s="221"/>
      <c r="GXP164" s="221"/>
      <c r="GXQ164" s="221"/>
      <c r="GXR164" s="221"/>
      <c r="GXS164" s="221"/>
      <c r="GXT164" s="221"/>
      <c r="GXU164" s="221"/>
      <c r="GXV164" s="221"/>
      <c r="GXW164" s="221"/>
      <c r="GXX164" s="221"/>
      <c r="GXY164" s="221"/>
      <c r="GXZ164" s="221"/>
      <c r="GYA164" s="221"/>
      <c r="GYB164" s="221"/>
      <c r="GYC164" s="221"/>
      <c r="GYD164" s="221"/>
      <c r="GYE164" s="221"/>
      <c r="GYF164" s="221"/>
      <c r="GYG164" s="221"/>
      <c r="GYH164" s="221"/>
      <c r="GYI164" s="221"/>
      <c r="GYJ164" s="221"/>
      <c r="GYK164" s="221"/>
      <c r="GYL164" s="221"/>
      <c r="GYM164" s="221"/>
      <c r="GYN164" s="221"/>
      <c r="GYO164" s="221"/>
      <c r="GYP164" s="221"/>
      <c r="GYQ164" s="221"/>
      <c r="GYR164" s="221"/>
      <c r="GYS164" s="221"/>
      <c r="GYT164" s="221"/>
      <c r="GYU164" s="221"/>
      <c r="GYV164" s="221"/>
      <c r="GYW164" s="221"/>
      <c r="GYX164" s="221"/>
      <c r="GYY164" s="221"/>
      <c r="GYZ164" s="221"/>
      <c r="GZA164" s="221"/>
      <c r="GZB164" s="221"/>
      <c r="GZC164" s="221"/>
      <c r="GZD164" s="221"/>
      <c r="GZE164" s="221"/>
      <c r="GZF164" s="221"/>
      <c r="GZG164" s="221"/>
      <c r="GZH164" s="221"/>
      <c r="GZI164" s="221"/>
      <c r="GZJ164" s="221"/>
      <c r="GZK164" s="221"/>
      <c r="GZL164" s="221"/>
      <c r="GZM164" s="221"/>
      <c r="GZN164" s="221"/>
      <c r="GZO164" s="221"/>
      <c r="GZP164" s="221"/>
      <c r="GZQ164" s="221"/>
      <c r="GZR164" s="221"/>
      <c r="GZS164" s="221"/>
      <c r="GZT164" s="221"/>
      <c r="GZU164" s="221"/>
      <c r="GZV164" s="221"/>
      <c r="GZW164" s="221"/>
      <c r="GZX164" s="221"/>
      <c r="GZY164" s="221"/>
      <c r="GZZ164" s="221"/>
      <c r="HAA164" s="221"/>
      <c r="HAB164" s="221"/>
      <c r="HAC164" s="221"/>
      <c r="HAD164" s="221"/>
      <c r="HAE164" s="221"/>
      <c r="HAF164" s="221"/>
      <c r="HAG164" s="221"/>
      <c r="HAH164" s="221"/>
      <c r="HAI164" s="221"/>
      <c r="HAJ164" s="221"/>
      <c r="HAK164" s="221"/>
      <c r="HAL164" s="221"/>
      <c r="HAM164" s="221"/>
      <c r="HAN164" s="221"/>
      <c r="HAO164" s="221"/>
      <c r="HAP164" s="221"/>
      <c r="HAQ164" s="221"/>
      <c r="HAR164" s="221"/>
      <c r="HAS164" s="221"/>
      <c r="HAT164" s="221"/>
      <c r="HAU164" s="221"/>
      <c r="HAV164" s="221"/>
      <c r="HAW164" s="221"/>
      <c r="HAX164" s="221"/>
      <c r="HAY164" s="221"/>
      <c r="HAZ164" s="221"/>
      <c r="HBA164" s="221"/>
      <c r="HBB164" s="221"/>
      <c r="HBC164" s="221"/>
      <c r="HBD164" s="221"/>
      <c r="HBE164" s="221"/>
      <c r="HBF164" s="221"/>
      <c r="HBG164" s="221"/>
      <c r="HBH164" s="221"/>
      <c r="HBI164" s="221"/>
      <c r="HBJ164" s="221"/>
      <c r="HBK164" s="221"/>
      <c r="HBL164" s="221"/>
      <c r="HBM164" s="221"/>
      <c r="HBN164" s="221"/>
      <c r="HBO164" s="221"/>
      <c r="HBP164" s="221"/>
      <c r="HBQ164" s="221"/>
      <c r="HBR164" s="221"/>
      <c r="HBS164" s="221"/>
      <c r="HBT164" s="221"/>
      <c r="HBU164" s="221"/>
      <c r="HBV164" s="221"/>
      <c r="HBW164" s="221"/>
      <c r="HBX164" s="221"/>
      <c r="HBY164" s="221"/>
      <c r="HBZ164" s="221"/>
      <c r="HCA164" s="221"/>
      <c r="HCB164" s="221"/>
      <c r="HCC164" s="221"/>
      <c r="HCD164" s="221"/>
      <c r="HCE164" s="221"/>
      <c r="HCF164" s="221"/>
      <c r="HCG164" s="221"/>
      <c r="HCH164" s="221"/>
      <c r="HCI164" s="221"/>
      <c r="HCJ164" s="221"/>
      <c r="HCK164" s="221"/>
      <c r="HCL164" s="221"/>
      <c r="HCM164" s="221"/>
      <c r="HCN164" s="221"/>
      <c r="HCO164" s="221"/>
      <c r="HCP164" s="221"/>
      <c r="HCQ164" s="221"/>
      <c r="HCR164" s="221"/>
      <c r="HCS164" s="221"/>
      <c r="HCT164" s="221"/>
      <c r="HCU164" s="221"/>
      <c r="HCV164" s="221"/>
      <c r="HCW164" s="221"/>
      <c r="HCX164" s="221"/>
      <c r="HCY164" s="221"/>
      <c r="HCZ164" s="221"/>
      <c r="HDA164" s="221"/>
      <c r="HDB164" s="221"/>
      <c r="HDC164" s="221"/>
      <c r="HDD164" s="221"/>
      <c r="HDE164" s="221"/>
      <c r="HDF164" s="221"/>
      <c r="HDG164" s="221"/>
      <c r="HDH164" s="221"/>
      <c r="HDI164" s="221"/>
      <c r="HDJ164" s="221"/>
      <c r="HDK164" s="221"/>
      <c r="HDL164" s="221"/>
      <c r="HDM164" s="221"/>
      <c r="HDN164" s="221"/>
      <c r="HDO164" s="221"/>
      <c r="HDP164" s="221"/>
      <c r="HDQ164" s="221"/>
      <c r="HDR164" s="221"/>
      <c r="HDS164" s="221"/>
      <c r="HDT164" s="221"/>
      <c r="HDU164" s="221"/>
      <c r="HDV164" s="221"/>
      <c r="HDW164" s="221"/>
      <c r="HDX164" s="221"/>
      <c r="HDY164" s="221"/>
      <c r="HDZ164" s="221"/>
      <c r="HEA164" s="221"/>
      <c r="HEB164" s="221"/>
      <c r="HEC164" s="221"/>
      <c r="HED164" s="221"/>
      <c r="HEE164" s="221"/>
      <c r="HEF164" s="221"/>
      <c r="HEG164" s="221"/>
      <c r="HEH164" s="221"/>
      <c r="HEI164" s="221"/>
      <c r="HEJ164" s="221"/>
      <c r="HEK164" s="221"/>
      <c r="HEL164" s="221"/>
      <c r="HEM164" s="221"/>
      <c r="HEN164" s="221"/>
      <c r="HEO164" s="221"/>
      <c r="HEP164" s="221"/>
      <c r="HEQ164" s="221"/>
      <c r="HER164" s="221"/>
      <c r="HES164" s="221"/>
      <c r="HET164" s="221"/>
      <c r="HEU164" s="221"/>
      <c r="HEV164" s="221"/>
      <c r="HEW164" s="221"/>
      <c r="HEX164" s="221"/>
      <c r="HEY164" s="221"/>
      <c r="HEZ164" s="221"/>
      <c r="HFA164" s="221"/>
      <c r="HFB164" s="221"/>
      <c r="HFC164" s="221"/>
      <c r="HFD164" s="221"/>
      <c r="HFE164" s="221"/>
      <c r="HFF164" s="221"/>
      <c r="HFG164" s="221"/>
      <c r="HFH164" s="221"/>
      <c r="HFI164" s="221"/>
      <c r="HFJ164" s="221"/>
      <c r="HFK164" s="221"/>
      <c r="HFL164" s="221"/>
      <c r="HFM164" s="221"/>
      <c r="HFN164" s="221"/>
      <c r="HFO164" s="221"/>
      <c r="HFP164" s="221"/>
      <c r="HFQ164" s="221"/>
      <c r="HFR164" s="221"/>
      <c r="HFS164" s="221"/>
      <c r="HFT164" s="221"/>
      <c r="HFU164" s="221"/>
      <c r="HFV164" s="221"/>
      <c r="HFW164" s="221"/>
      <c r="HFX164" s="221"/>
      <c r="HFY164" s="221"/>
      <c r="HFZ164" s="221"/>
      <c r="HGA164" s="221"/>
      <c r="HGB164" s="221"/>
      <c r="HGC164" s="221"/>
      <c r="HGD164" s="221"/>
      <c r="HGE164" s="221"/>
      <c r="HGF164" s="221"/>
      <c r="HGG164" s="221"/>
      <c r="HGH164" s="221"/>
      <c r="HGI164" s="221"/>
      <c r="HGJ164" s="221"/>
      <c r="HGK164" s="221"/>
      <c r="HGL164" s="221"/>
      <c r="HGM164" s="221"/>
      <c r="HGN164" s="221"/>
      <c r="HGO164" s="221"/>
      <c r="HGP164" s="221"/>
      <c r="HGQ164" s="221"/>
      <c r="HGR164" s="221"/>
      <c r="HGS164" s="221"/>
      <c r="HGT164" s="221"/>
      <c r="HGU164" s="221"/>
      <c r="HGV164" s="221"/>
      <c r="HGW164" s="221"/>
      <c r="HGX164" s="221"/>
      <c r="HGY164" s="221"/>
      <c r="HGZ164" s="221"/>
      <c r="HHA164" s="221"/>
      <c r="HHB164" s="221"/>
      <c r="HHC164" s="221"/>
      <c r="HHD164" s="221"/>
      <c r="HHE164" s="221"/>
      <c r="HHF164" s="221"/>
      <c r="HHG164" s="221"/>
      <c r="HHH164" s="221"/>
      <c r="HHI164" s="221"/>
      <c r="HHJ164" s="221"/>
      <c r="HHK164" s="221"/>
      <c r="HHL164" s="221"/>
      <c r="HHM164" s="221"/>
      <c r="HHN164" s="221"/>
      <c r="HHO164" s="221"/>
      <c r="HHP164" s="221"/>
      <c r="HHQ164" s="221"/>
      <c r="HHR164" s="221"/>
      <c r="HHS164" s="221"/>
      <c r="HHT164" s="221"/>
      <c r="HHU164" s="221"/>
      <c r="HHV164" s="221"/>
      <c r="HHW164" s="221"/>
      <c r="HHX164" s="221"/>
      <c r="HHY164" s="221"/>
      <c r="HHZ164" s="221"/>
      <c r="HIA164" s="221"/>
      <c r="HIB164" s="221"/>
      <c r="HIC164" s="221"/>
      <c r="HID164" s="221"/>
      <c r="HIE164" s="221"/>
      <c r="HIF164" s="221"/>
      <c r="HIG164" s="221"/>
      <c r="HIH164" s="221"/>
      <c r="HII164" s="221"/>
      <c r="HIJ164" s="221"/>
      <c r="HIK164" s="221"/>
      <c r="HIL164" s="221"/>
      <c r="HIM164" s="221"/>
      <c r="HIN164" s="221"/>
      <c r="HIO164" s="221"/>
      <c r="HIP164" s="221"/>
      <c r="HIQ164" s="221"/>
      <c r="HIR164" s="221"/>
      <c r="HIS164" s="221"/>
      <c r="HIT164" s="221"/>
      <c r="HIU164" s="221"/>
      <c r="HIV164" s="221"/>
      <c r="HIW164" s="221"/>
      <c r="HIX164" s="221"/>
      <c r="HIY164" s="221"/>
      <c r="HIZ164" s="221"/>
      <c r="HJA164" s="221"/>
      <c r="HJB164" s="221"/>
      <c r="HJC164" s="221"/>
      <c r="HJD164" s="221"/>
      <c r="HJE164" s="221"/>
      <c r="HJF164" s="221"/>
      <c r="HJG164" s="221"/>
      <c r="HJH164" s="221"/>
      <c r="HJI164" s="221"/>
      <c r="HJJ164" s="221"/>
      <c r="HJK164" s="221"/>
      <c r="HJL164" s="221"/>
      <c r="HJM164" s="221"/>
      <c r="HJN164" s="221"/>
      <c r="HJO164" s="221"/>
      <c r="HJP164" s="221"/>
      <c r="HJQ164" s="221"/>
      <c r="HJR164" s="221"/>
      <c r="HJS164" s="221"/>
      <c r="HJT164" s="221"/>
      <c r="HJU164" s="221"/>
      <c r="HJV164" s="221"/>
      <c r="HJW164" s="221"/>
      <c r="HJX164" s="221"/>
      <c r="HJY164" s="221"/>
      <c r="HJZ164" s="221"/>
      <c r="HKA164" s="221"/>
      <c r="HKB164" s="221"/>
      <c r="HKC164" s="221"/>
      <c r="HKD164" s="221"/>
      <c r="HKE164" s="221"/>
      <c r="HKF164" s="221"/>
      <c r="HKG164" s="221"/>
      <c r="HKH164" s="221"/>
      <c r="HKI164" s="221"/>
      <c r="HKJ164" s="221"/>
      <c r="HKK164" s="221"/>
      <c r="HKL164" s="221"/>
      <c r="HKM164" s="221"/>
      <c r="HKN164" s="221"/>
      <c r="HKO164" s="221"/>
      <c r="HKP164" s="221"/>
      <c r="HKQ164" s="221"/>
      <c r="HKR164" s="221"/>
      <c r="HKS164" s="221"/>
      <c r="HKT164" s="221"/>
      <c r="HKU164" s="221"/>
      <c r="HKV164" s="221"/>
      <c r="HKW164" s="221"/>
      <c r="HKX164" s="221"/>
      <c r="HKY164" s="221"/>
      <c r="HKZ164" s="221"/>
      <c r="HLA164" s="221"/>
      <c r="HLB164" s="221"/>
      <c r="HLC164" s="221"/>
      <c r="HLD164" s="221"/>
      <c r="HLE164" s="221"/>
      <c r="HLF164" s="221"/>
      <c r="HLG164" s="221"/>
      <c r="HLH164" s="221"/>
      <c r="HLI164" s="221"/>
      <c r="HLJ164" s="221"/>
      <c r="HLK164" s="221"/>
      <c r="HLL164" s="221"/>
      <c r="HLM164" s="221"/>
      <c r="HLN164" s="221"/>
      <c r="HLO164" s="221"/>
      <c r="HLP164" s="221"/>
      <c r="HLQ164" s="221"/>
      <c r="HLR164" s="221"/>
      <c r="HLS164" s="221"/>
      <c r="HLT164" s="221"/>
      <c r="HLU164" s="221"/>
      <c r="HLV164" s="221"/>
      <c r="HLW164" s="221"/>
      <c r="HLX164" s="221"/>
      <c r="HLY164" s="221"/>
      <c r="HLZ164" s="221"/>
      <c r="HMA164" s="221"/>
      <c r="HMB164" s="221"/>
      <c r="HMC164" s="221"/>
      <c r="HMD164" s="221"/>
      <c r="HME164" s="221"/>
      <c r="HMF164" s="221"/>
      <c r="HMG164" s="221"/>
      <c r="HMH164" s="221"/>
      <c r="HMI164" s="221"/>
      <c r="HMJ164" s="221"/>
      <c r="HMK164" s="221"/>
      <c r="HML164" s="221"/>
      <c r="HMM164" s="221"/>
      <c r="HMN164" s="221"/>
      <c r="HMO164" s="221"/>
      <c r="HMP164" s="221"/>
      <c r="HMQ164" s="221"/>
      <c r="HMR164" s="221"/>
      <c r="HMS164" s="221"/>
      <c r="HMT164" s="221"/>
      <c r="HMU164" s="221"/>
      <c r="HMV164" s="221"/>
      <c r="HMW164" s="221"/>
      <c r="HMX164" s="221"/>
      <c r="HMY164" s="221"/>
      <c r="HMZ164" s="221"/>
      <c r="HNA164" s="221"/>
      <c r="HNB164" s="221"/>
      <c r="HNC164" s="221"/>
      <c r="HND164" s="221"/>
      <c r="HNE164" s="221"/>
      <c r="HNF164" s="221"/>
      <c r="HNG164" s="221"/>
      <c r="HNH164" s="221"/>
      <c r="HNI164" s="221"/>
      <c r="HNJ164" s="221"/>
      <c r="HNK164" s="221"/>
      <c r="HNL164" s="221"/>
      <c r="HNM164" s="221"/>
      <c r="HNN164" s="221"/>
      <c r="HNO164" s="221"/>
      <c r="HNP164" s="221"/>
      <c r="HNQ164" s="221"/>
      <c r="HNR164" s="221"/>
      <c r="HNS164" s="221"/>
      <c r="HNT164" s="221"/>
      <c r="HNU164" s="221"/>
      <c r="HNV164" s="221"/>
      <c r="HNW164" s="221"/>
      <c r="HNX164" s="221"/>
      <c r="HNY164" s="221"/>
      <c r="HNZ164" s="221"/>
      <c r="HOA164" s="221"/>
      <c r="HOB164" s="221"/>
      <c r="HOC164" s="221"/>
      <c r="HOD164" s="221"/>
      <c r="HOE164" s="221"/>
      <c r="HOF164" s="221"/>
      <c r="HOG164" s="221"/>
      <c r="HOH164" s="221"/>
      <c r="HOI164" s="221"/>
      <c r="HOJ164" s="221"/>
      <c r="HOK164" s="221"/>
      <c r="HOL164" s="221"/>
      <c r="HOM164" s="221"/>
      <c r="HON164" s="221"/>
      <c r="HOO164" s="221"/>
      <c r="HOP164" s="221"/>
      <c r="HOQ164" s="221"/>
      <c r="HOR164" s="221"/>
      <c r="HOS164" s="221"/>
      <c r="HOT164" s="221"/>
      <c r="HOU164" s="221"/>
      <c r="HOV164" s="221"/>
      <c r="HOW164" s="221"/>
      <c r="HOX164" s="221"/>
      <c r="HOY164" s="221"/>
      <c r="HOZ164" s="221"/>
      <c r="HPA164" s="221"/>
      <c r="HPB164" s="221"/>
      <c r="HPC164" s="221"/>
      <c r="HPD164" s="221"/>
      <c r="HPE164" s="221"/>
      <c r="HPF164" s="221"/>
      <c r="HPG164" s="221"/>
      <c r="HPH164" s="221"/>
      <c r="HPI164" s="221"/>
      <c r="HPJ164" s="221"/>
      <c r="HPK164" s="221"/>
      <c r="HPL164" s="221"/>
      <c r="HPM164" s="221"/>
      <c r="HPN164" s="221"/>
      <c r="HPO164" s="221"/>
      <c r="HPP164" s="221"/>
      <c r="HPQ164" s="221"/>
      <c r="HPR164" s="221"/>
      <c r="HPS164" s="221"/>
      <c r="HPT164" s="221"/>
      <c r="HPU164" s="221"/>
      <c r="HPV164" s="221"/>
      <c r="HPW164" s="221"/>
      <c r="HPX164" s="221"/>
      <c r="HPY164" s="221"/>
      <c r="HPZ164" s="221"/>
      <c r="HQA164" s="221"/>
      <c r="HQB164" s="221"/>
      <c r="HQC164" s="221"/>
      <c r="HQD164" s="221"/>
      <c r="HQE164" s="221"/>
      <c r="HQF164" s="221"/>
      <c r="HQG164" s="221"/>
      <c r="HQH164" s="221"/>
      <c r="HQI164" s="221"/>
      <c r="HQJ164" s="221"/>
      <c r="HQK164" s="221"/>
      <c r="HQL164" s="221"/>
      <c r="HQM164" s="221"/>
      <c r="HQN164" s="221"/>
      <c r="HQO164" s="221"/>
      <c r="HQP164" s="221"/>
      <c r="HQQ164" s="221"/>
      <c r="HQR164" s="221"/>
      <c r="HQS164" s="221"/>
      <c r="HQT164" s="221"/>
      <c r="HQU164" s="221"/>
      <c r="HQV164" s="221"/>
      <c r="HQW164" s="221"/>
      <c r="HQX164" s="221"/>
      <c r="HQY164" s="221"/>
      <c r="HQZ164" s="221"/>
      <c r="HRA164" s="221"/>
      <c r="HRB164" s="221"/>
      <c r="HRC164" s="221"/>
      <c r="HRD164" s="221"/>
      <c r="HRE164" s="221"/>
      <c r="HRF164" s="221"/>
      <c r="HRG164" s="221"/>
      <c r="HRH164" s="221"/>
      <c r="HRI164" s="221"/>
      <c r="HRJ164" s="221"/>
      <c r="HRK164" s="221"/>
      <c r="HRL164" s="221"/>
      <c r="HRM164" s="221"/>
      <c r="HRN164" s="221"/>
      <c r="HRO164" s="221"/>
      <c r="HRP164" s="221"/>
      <c r="HRQ164" s="221"/>
      <c r="HRR164" s="221"/>
      <c r="HRS164" s="221"/>
      <c r="HRT164" s="221"/>
      <c r="HRU164" s="221"/>
      <c r="HRV164" s="221"/>
      <c r="HRW164" s="221"/>
      <c r="HRX164" s="221"/>
      <c r="HRY164" s="221"/>
      <c r="HRZ164" s="221"/>
      <c r="HSA164" s="221"/>
      <c r="HSB164" s="221"/>
      <c r="HSC164" s="221"/>
      <c r="HSD164" s="221"/>
      <c r="HSE164" s="221"/>
      <c r="HSF164" s="221"/>
      <c r="HSG164" s="221"/>
      <c r="HSH164" s="221"/>
      <c r="HSI164" s="221"/>
      <c r="HSJ164" s="221"/>
      <c r="HSK164" s="221"/>
      <c r="HSL164" s="221"/>
      <c r="HSM164" s="221"/>
      <c r="HSN164" s="221"/>
      <c r="HSO164" s="221"/>
      <c r="HSP164" s="221"/>
      <c r="HSQ164" s="221"/>
      <c r="HSR164" s="221"/>
      <c r="HSS164" s="221"/>
      <c r="HST164" s="221"/>
      <c r="HSU164" s="221"/>
      <c r="HSV164" s="221"/>
      <c r="HSW164" s="221"/>
      <c r="HSX164" s="221"/>
      <c r="HSY164" s="221"/>
      <c r="HSZ164" s="221"/>
      <c r="HTA164" s="221"/>
      <c r="HTB164" s="221"/>
      <c r="HTC164" s="221"/>
      <c r="HTD164" s="221"/>
      <c r="HTE164" s="221"/>
      <c r="HTF164" s="221"/>
      <c r="HTG164" s="221"/>
      <c r="HTH164" s="221"/>
      <c r="HTI164" s="221"/>
      <c r="HTJ164" s="221"/>
      <c r="HTK164" s="221"/>
      <c r="HTL164" s="221"/>
      <c r="HTM164" s="221"/>
      <c r="HTN164" s="221"/>
      <c r="HTO164" s="221"/>
      <c r="HTP164" s="221"/>
      <c r="HTQ164" s="221"/>
      <c r="HTR164" s="221"/>
      <c r="HTS164" s="221"/>
      <c r="HTT164" s="221"/>
      <c r="HTU164" s="221"/>
      <c r="HTV164" s="221"/>
      <c r="HTW164" s="221"/>
      <c r="HTX164" s="221"/>
      <c r="HTY164" s="221"/>
      <c r="HTZ164" s="221"/>
      <c r="HUA164" s="221"/>
      <c r="HUB164" s="221"/>
      <c r="HUC164" s="221"/>
      <c r="HUD164" s="221"/>
      <c r="HUE164" s="221"/>
      <c r="HUF164" s="221"/>
      <c r="HUG164" s="221"/>
      <c r="HUH164" s="221"/>
      <c r="HUI164" s="221"/>
      <c r="HUJ164" s="221"/>
      <c r="HUK164" s="221"/>
      <c r="HUL164" s="221"/>
      <c r="HUM164" s="221"/>
      <c r="HUN164" s="221"/>
      <c r="HUO164" s="221"/>
      <c r="HUP164" s="221"/>
      <c r="HUQ164" s="221"/>
      <c r="HUR164" s="221"/>
      <c r="HUS164" s="221"/>
      <c r="HUT164" s="221"/>
      <c r="HUU164" s="221"/>
      <c r="HUV164" s="221"/>
      <c r="HUW164" s="221"/>
      <c r="HUX164" s="221"/>
      <c r="HUY164" s="221"/>
      <c r="HUZ164" s="221"/>
      <c r="HVA164" s="221"/>
      <c r="HVB164" s="221"/>
      <c r="HVC164" s="221"/>
      <c r="HVD164" s="221"/>
      <c r="HVE164" s="221"/>
      <c r="HVF164" s="221"/>
      <c r="HVG164" s="221"/>
      <c r="HVH164" s="221"/>
      <c r="HVI164" s="221"/>
      <c r="HVJ164" s="221"/>
      <c r="HVK164" s="221"/>
      <c r="HVL164" s="221"/>
      <c r="HVM164" s="221"/>
      <c r="HVN164" s="221"/>
      <c r="HVO164" s="221"/>
      <c r="HVP164" s="221"/>
      <c r="HVQ164" s="221"/>
      <c r="HVR164" s="221"/>
      <c r="HVS164" s="221"/>
      <c r="HVT164" s="221"/>
      <c r="HVU164" s="221"/>
      <c r="HVV164" s="221"/>
      <c r="HVW164" s="221"/>
      <c r="HVX164" s="221"/>
      <c r="HVY164" s="221"/>
      <c r="HVZ164" s="221"/>
      <c r="HWA164" s="221"/>
      <c r="HWB164" s="221"/>
      <c r="HWC164" s="221"/>
      <c r="HWD164" s="221"/>
      <c r="HWE164" s="221"/>
      <c r="HWF164" s="221"/>
      <c r="HWG164" s="221"/>
      <c r="HWH164" s="221"/>
      <c r="HWI164" s="221"/>
      <c r="HWJ164" s="221"/>
      <c r="HWK164" s="221"/>
      <c r="HWL164" s="221"/>
      <c r="HWM164" s="221"/>
      <c r="HWN164" s="221"/>
      <c r="HWO164" s="221"/>
      <c r="HWP164" s="221"/>
      <c r="HWQ164" s="221"/>
      <c r="HWR164" s="221"/>
      <c r="HWS164" s="221"/>
      <c r="HWT164" s="221"/>
      <c r="HWU164" s="221"/>
      <c r="HWV164" s="221"/>
      <c r="HWW164" s="221"/>
      <c r="HWX164" s="221"/>
      <c r="HWY164" s="221"/>
      <c r="HWZ164" s="221"/>
      <c r="HXA164" s="221"/>
      <c r="HXB164" s="221"/>
      <c r="HXC164" s="221"/>
      <c r="HXD164" s="221"/>
      <c r="HXE164" s="221"/>
      <c r="HXF164" s="221"/>
      <c r="HXG164" s="221"/>
      <c r="HXH164" s="221"/>
      <c r="HXI164" s="221"/>
      <c r="HXJ164" s="221"/>
      <c r="HXK164" s="221"/>
      <c r="HXL164" s="221"/>
      <c r="HXM164" s="221"/>
      <c r="HXN164" s="221"/>
      <c r="HXO164" s="221"/>
      <c r="HXP164" s="221"/>
      <c r="HXQ164" s="221"/>
      <c r="HXR164" s="221"/>
      <c r="HXS164" s="221"/>
      <c r="HXT164" s="221"/>
      <c r="HXU164" s="221"/>
      <c r="HXV164" s="221"/>
      <c r="HXW164" s="221"/>
      <c r="HXX164" s="221"/>
      <c r="HXY164" s="221"/>
      <c r="HXZ164" s="221"/>
      <c r="HYA164" s="221"/>
      <c r="HYB164" s="221"/>
      <c r="HYC164" s="221"/>
      <c r="HYD164" s="221"/>
      <c r="HYE164" s="221"/>
      <c r="HYF164" s="221"/>
      <c r="HYG164" s="221"/>
      <c r="HYH164" s="221"/>
      <c r="HYI164" s="221"/>
      <c r="HYJ164" s="221"/>
      <c r="HYK164" s="221"/>
      <c r="HYL164" s="221"/>
      <c r="HYM164" s="221"/>
      <c r="HYN164" s="221"/>
      <c r="HYO164" s="221"/>
      <c r="HYP164" s="221"/>
      <c r="HYQ164" s="221"/>
      <c r="HYR164" s="221"/>
      <c r="HYS164" s="221"/>
      <c r="HYT164" s="221"/>
      <c r="HYU164" s="221"/>
      <c r="HYV164" s="221"/>
      <c r="HYW164" s="221"/>
      <c r="HYX164" s="221"/>
      <c r="HYY164" s="221"/>
      <c r="HYZ164" s="221"/>
      <c r="HZA164" s="221"/>
      <c r="HZB164" s="221"/>
      <c r="HZC164" s="221"/>
      <c r="HZD164" s="221"/>
      <c r="HZE164" s="221"/>
      <c r="HZF164" s="221"/>
      <c r="HZG164" s="221"/>
      <c r="HZH164" s="221"/>
      <c r="HZI164" s="221"/>
      <c r="HZJ164" s="221"/>
      <c r="HZK164" s="221"/>
      <c r="HZL164" s="221"/>
      <c r="HZM164" s="221"/>
      <c r="HZN164" s="221"/>
      <c r="HZO164" s="221"/>
      <c r="HZP164" s="221"/>
      <c r="HZQ164" s="221"/>
      <c r="HZR164" s="221"/>
      <c r="HZS164" s="221"/>
      <c r="HZT164" s="221"/>
      <c r="HZU164" s="221"/>
      <c r="HZV164" s="221"/>
      <c r="HZW164" s="221"/>
      <c r="HZX164" s="221"/>
      <c r="HZY164" s="221"/>
      <c r="HZZ164" s="221"/>
      <c r="IAA164" s="221"/>
      <c r="IAB164" s="221"/>
      <c r="IAC164" s="221"/>
      <c r="IAD164" s="221"/>
      <c r="IAE164" s="221"/>
      <c r="IAF164" s="221"/>
      <c r="IAG164" s="221"/>
      <c r="IAH164" s="221"/>
      <c r="IAI164" s="221"/>
      <c r="IAJ164" s="221"/>
      <c r="IAK164" s="221"/>
      <c r="IAL164" s="221"/>
      <c r="IAM164" s="221"/>
      <c r="IAN164" s="221"/>
      <c r="IAO164" s="221"/>
      <c r="IAP164" s="221"/>
      <c r="IAQ164" s="221"/>
      <c r="IAR164" s="221"/>
      <c r="IAS164" s="221"/>
      <c r="IAT164" s="221"/>
      <c r="IAU164" s="221"/>
      <c r="IAV164" s="221"/>
      <c r="IAW164" s="221"/>
      <c r="IAX164" s="221"/>
      <c r="IAY164" s="221"/>
      <c r="IAZ164" s="221"/>
      <c r="IBA164" s="221"/>
      <c r="IBB164" s="221"/>
      <c r="IBC164" s="221"/>
      <c r="IBD164" s="221"/>
      <c r="IBE164" s="221"/>
      <c r="IBF164" s="221"/>
      <c r="IBG164" s="221"/>
      <c r="IBH164" s="221"/>
      <c r="IBI164" s="221"/>
      <c r="IBJ164" s="221"/>
      <c r="IBK164" s="221"/>
      <c r="IBL164" s="221"/>
      <c r="IBM164" s="221"/>
      <c r="IBN164" s="221"/>
      <c r="IBO164" s="221"/>
      <c r="IBP164" s="221"/>
      <c r="IBQ164" s="221"/>
      <c r="IBR164" s="221"/>
      <c r="IBS164" s="221"/>
      <c r="IBT164" s="221"/>
      <c r="IBU164" s="221"/>
      <c r="IBV164" s="221"/>
      <c r="IBW164" s="221"/>
      <c r="IBX164" s="221"/>
      <c r="IBY164" s="221"/>
      <c r="IBZ164" s="221"/>
      <c r="ICA164" s="221"/>
      <c r="ICB164" s="221"/>
      <c r="ICC164" s="221"/>
      <c r="ICD164" s="221"/>
      <c r="ICE164" s="221"/>
      <c r="ICF164" s="221"/>
      <c r="ICG164" s="221"/>
      <c r="ICH164" s="221"/>
      <c r="ICI164" s="221"/>
      <c r="ICJ164" s="221"/>
      <c r="ICK164" s="221"/>
      <c r="ICL164" s="221"/>
      <c r="ICM164" s="221"/>
      <c r="ICN164" s="221"/>
      <c r="ICO164" s="221"/>
      <c r="ICP164" s="221"/>
      <c r="ICQ164" s="221"/>
      <c r="ICR164" s="221"/>
      <c r="ICS164" s="221"/>
      <c r="ICT164" s="221"/>
      <c r="ICU164" s="221"/>
      <c r="ICV164" s="221"/>
      <c r="ICW164" s="221"/>
      <c r="ICX164" s="221"/>
      <c r="ICY164" s="221"/>
      <c r="ICZ164" s="221"/>
      <c r="IDA164" s="221"/>
      <c r="IDB164" s="221"/>
      <c r="IDC164" s="221"/>
      <c r="IDD164" s="221"/>
      <c r="IDE164" s="221"/>
      <c r="IDF164" s="221"/>
      <c r="IDG164" s="221"/>
      <c r="IDH164" s="221"/>
      <c r="IDI164" s="221"/>
      <c r="IDJ164" s="221"/>
      <c r="IDK164" s="221"/>
      <c r="IDL164" s="221"/>
      <c r="IDM164" s="221"/>
      <c r="IDN164" s="221"/>
      <c r="IDO164" s="221"/>
      <c r="IDP164" s="221"/>
      <c r="IDQ164" s="221"/>
      <c r="IDR164" s="221"/>
      <c r="IDS164" s="221"/>
      <c r="IDT164" s="221"/>
      <c r="IDU164" s="221"/>
      <c r="IDV164" s="221"/>
      <c r="IDW164" s="221"/>
      <c r="IDX164" s="221"/>
      <c r="IDY164" s="221"/>
      <c r="IDZ164" s="221"/>
      <c r="IEA164" s="221"/>
      <c r="IEB164" s="221"/>
      <c r="IEC164" s="221"/>
      <c r="IED164" s="221"/>
      <c r="IEE164" s="221"/>
      <c r="IEF164" s="221"/>
      <c r="IEG164" s="221"/>
      <c r="IEH164" s="221"/>
      <c r="IEI164" s="221"/>
      <c r="IEJ164" s="221"/>
      <c r="IEK164" s="221"/>
      <c r="IEL164" s="221"/>
      <c r="IEM164" s="221"/>
      <c r="IEN164" s="221"/>
      <c r="IEO164" s="221"/>
      <c r="IEP164" s="221"/>
      <c r="IEQ164" s="221"/>
      <c r="IER164" s="221"/>
      <c r="IES164" s="221"/>
      <c r="IET164" s="221"/>
      <c r="IEU164" s="221"/>
      <c r="IEV164" s="221"/>
      <c r="IEW164" s="221"/>
      <c r="IEX164" s="221"/>
      <c r="IEY164" s="221"/>
      <c r="IEZ164" s="221"/>
      <c r="IFA164" s="221"/>
      <c r="IFB164" s="221"/>
      <c r="IFC164" s="221"/>
      <c r="IFD164" s="221"/>
      <c r="IFE164" s="221"/>
      <c r="IFF164" s="221"/>
      <c r="IFG164" s="221"/>
      <c r="IFH164" s="221"/>
      <c r="IFI164" s="221"/>
      <c r="IFJ164" s="221"/>
      <c r="IFK164" s="221"/>
      <c r="IFL164" s="221"/>
      <c r="IFM164" s="221"/>
      <c r="IFN164" s="221"/>
      <c r="IFO164" s="221"/>
      <c r="IFP164" s="221"/>
      <c r="IFQ164" s="221"/>
      <c r="IFR164" s="221"/>
      <c r="IFS164" s="221"/>
      <c r="IFT164" s="221"/>
      <c r="IFU164" s="221"/>
      <c r="IFV164" s="221"/>
      <c r="IFW164" s="221"/>
      <c r="IFX164" s="221"/>
      <c r="IFY164" s="221"/>
      <c r="IFZ164" s="221"/>
      <c r="IGA164" s="221"/>
      <c r="IGB164" s="221"/>
      <c r="IGC164" s="221"/>
      <c r="IGD164" s="221"/>
      <c r="IGE164" s="221"/>
      <c r="IGF164" s="221"/>
      <c r="IGG164" s="221"/>
      <c r="IGH164" s="221"/>
      <c r="IGI164" s="221"/>
      <c r="IGJ164" s="221"/>
      <c r="IGK164" s="221"/>
      <c r="IGL164" s="221"/>
      <c r="IGM164" s="221"/>
      <c r="IGN164" s="221"/>
      <c r="IGO164" s="221"/>
      <c r="IGP164" s="221"/>
      <c r="IGQ164" s="221"/>
      <c r="IGR164" s="221"/>
      <c r="IGS164" s="221"/>
      <c r="IGT164" s="221"/>
      <c r="IGU164" s="221"/>
      <c r="IGV164" s="221"/>
      <c r="IGW164" s="221"/>
      <c r="IGX164" s="221"/>
      <c r="IGY164" s="221"/>
      <c r="IGZ164" s="221"/>
      <c r="IHA164" s="221"/>
      <c r="IHB164" s="221"/>
      <c r="IHC164" s="221"/>
      <c r="IHD164" s="221"/>
      <c r="IHE164" s="221"/>
      <c r="IHF164" s="221"/>
      <c r="IHG164" s="221"/>
      <c r="IHH164" s="221"/>
      <c r="IHI164" s="221"/>
      <c r="IHJ164" s="221"/>
      <c r="IHK164" s="221"/>
      <c r="IHL164" s="221"/>
      <c r="IHM164" s="221"/>
      <c r="IHN164" s="221"/>
      <c r="IHO164" s="221"/>
      <c r="IHP164" s="221"/>
      <c r="IHQ164" s="221"/>
      <c r="IHR164" s="221"/>
      <c r="IHS164" s="221"/>
      <c r="IHT164" s="221"/>
      <c r="IHU164" s="221"/>
      <c r="IHV164" s="221"/>
      <c r="IHW164" s="221"/>
      <c r="IHX164" s="221"/>
      <c r="IHY164" s="221"/>
      <c r="IHZ164" s="221"/>
      <c r="IIA164" s="221"/>
      <c r="IIB164" s="221"/>
      <c r="IIC164" s="221"/>
      <c r="IID164" s="221"/>
      <c r="IIE164" s="221"/>
      <c r="IIF164" s="221"/>
      <c r="IIG164" s="221"/>
      <c r="IIH164" s="221"/>
      <c r="III164" s="221"/>
      <c r="IIJ164" s="221"/>
      <c r="IIK164" s="221"/>
      <c r="IIL164" s="221"/>
      <c r="IIM164" s="221"/>
      <c r="IIN164" s="221"/>
      <c r="IIO164" s="221"/>
      <c r="IIP164" s="221"/>
      <c r="IIQ164" s="221"/>
      <c r="IIR164" s="221"/>
      <c r="IIS164" s="221"/>
      <c r="IIT164" s="221"/>
      <c r="IIU164" s="221"/>
      <c r="IIV164" s="221"/>
      <c r="IIW164" s="221"/>
      <c r="IIX164" s="221"/>
      <c r="IIY164" s="221"/>
      <c r="IIZ164" s="221"/>
      <c r="IJA164" s="221"/>
      <c r="IJB164" s="221"/>
      <c r="IJC164" s="221"/>
      <c r="IJD164" s="221"/>
      <c r="IJE164" s="221"/>
      <c r="IJF164" s="221"/>
      <c r="IJG164" s="221"/>
      <c r="IJH164" s="221"/>
      <c r="IJI164" s="221"/>
      <c r="IJJ164" s="221"/>
      <c r="IJK164" s="221"/>
      <c r="IJL164" s="221"/>
      <c r="IJM164" s="221"/>
      <c r="IJN164" s="221"/>
      <c r="IJO164" s="221"/>
      <c r="IJP164" s="221"/>
      <c r="IJQ164" s="221"/>
      <c r="IJR164" s="221"/>
      <c r="IJS164" s="221"/>
      <c r="IJT164" s="221"/>
      <c r="IJU164" s="221"/>
      <c r="IJV164" s="221"/>
      <c r="IJW164" s="221"/>
      <c r="IJX164" s="221"/>
      <c r="IJY164" s="221"/>
      <c r="IJZ164" s="221"/>
      <c r="IKA164" s="221"/>
      <c r="IKB164" s="221"/>
      <c r="IKC164" s="221"/>
      <c r="IKD164" s="221"/>
      <c r="IKE164" s="221"/>
      <c r="IKF164" s="221"/>
      <c r="IKG164" s="221"/>
      <c r="IKH164" s="221"/>
      <c r="IKI164" s="221"/>
      <c r="IKJ164" s="221"/>
      <c r="IKK164" s="221"/>
      <c r="IKL164" s="221"/>
      <c r="IKM164" s="221"/>
      <c r="IKN164" s="221"/>
      <c r="IKO164" s="221"/>
      <c r="IKP164" s="221"/>
      <c r="IKQ164" s="221"/>
      <c r="IKR164" s="221"/>
      <c r="IKS164" s="221"/>
      <c r="IKT164" s="221"/>
      <c r="IKU164" s="221"/>
      <c r="IKV164" s="221"/>
      <c r="IKW164" s="221"/>
      <c r="IKX164" s="221"/>
      <c r="IKY164" s="221"/>
      <c r="IKZ164" s="221"/>
      <c r="ILA164" s="221"/>
      <c r="ILB164" s="221"/>
      <c r="ILC164" s="221"/>
      <c r="ILD164" s="221"/>
      <c r="ILE164" s="221"/>
      <c r="ILF164" s="221"/>
      <c r="ILG164" s="221"/>
      <c r="ILH164" s="221"/>
      <c r="ILI164" s="221"/>
      <c r="ILJ164" s="221"/>
      <c r="ILK164" s="221"/>
      <c r="ILL164" s="221"/>
      <c r="ILM164" s="221"/>
      <c r="ILN164" s="221"/>
      <c r="ILO164" s="221"/>
      <c r="ILP164" s="221"/>
      <c r="ILQ164" s="221"/>
      <c r="ILR164" s="221"/>
      <c r="ILS164" s="221"/>
      <c r="ILT164" s="221"/>
      <c r="ILU164" s="221"/>
      <c r="ILV164" s="221"/>
      <c r="ILW164" s="221"/>
      <c r="ILX164" s="221"/>
      <c r="ILY164" s="221"/>
      <c r="ILZ164" s="221"/>
      <c r="IMA164" s="221"/>
      <c r="IMB164" s="221"/>
      <c r="IMC164" s="221"/>
      <c r="IMD164" s="221"/>
      <c r="IME164" s="221"/>
      <c r="IMF164" s="221"/>
      <c r="IMG164" s="221"/>
      <c r="IMH164" s="221"/>
      <c r="IMI164" s="221"/>
      <c r="IMJ164" s="221"/>
      <c r="IMK164" s="221"/>
      <c r="IML164" s="221"/>
      <c r="IMM164" s="221"/>
      <c r="IMN164" s="221"/>
      <c r="IMO164" s="221"/>
      <c r="IMP164" s="221"/>
      <c r="IMQ164" s="221"/>
      <c r="IMR164" s="221"/>
      <c r="IMS164" s="221"/>
      <c r="IMT164" s="221"/>
      <c r="IMU164" s="221"/>
      <c r="IMV164" s="221"/>
      <c r="IMW164" s="221"/>
      <c r="IMX164" s="221"/>
      <c r="IMY164" s="221"/>
      <c r="IMZ164" s="221"/>
      <c r="INA164" s="221"/>
      <c r="INB164" s="221"/>
      <c r="INC164" s="221"/>
      <c r="IND164" s="221"/>
      <c r="INE164" s="221"/>
      <c r="INF164" s="221"/>
      <c r="ING164" s="221"/>
      <c r="INH164" s="221"/>
      <c r="INI164" s="221"/>
      <c r="INJ164" s="221"/>
      <c r="INK164" s="221"/>
      <c r="INL164" s="221"/>
      <c r="INM164" s="221"/>
      <c r="INN164" s="221"/>
      <c r="INO164" s="221"/>
      <c r="INP164" s="221"/>
      <c r="INQ164" s="221"/>
      <c r="INR164" s="221"/>
      <c r="INS164" s="221"/>
      <c r="INT164" s="221"/>
      <c r="INU164" s="221"/>
      <c r="INV164" s="221"/>
      <c r="INW164" s="221"/>
      <c r="INX164" s="221"/>
      <c r="INY164" s="221"/>
      <c r="INZ164" s="221"/>
      <c r="IOA164" s="221"/>
      <c r="IOB164" s="221"/>
      <c r="IOC164" s="221"/>
      <c r="IOD164" s="221"/>
      <c r="IOE164" s="221"/>
      <c r="IOF164" s="221"/>
      <c r="IOG164" s="221"/>
      <c r="IOH164" s="221"/>
      <c r="IOI164" s="221"/>
      <c r="IOJ164" s="221"/>
      <c r="IOK164" s="221"/>
      <c r="IOL164" s="221"/>
      <c r="IOM164" s="221"/>
      <c r="ION164" s="221"/>
      <c r="IOO164" s="221"/>
      <c r="IOP164" s="221"/>
      <c r="IOQ164" s="221"/>
      <c r="IOR164" s="221"/>
      <c r="IOS164" s="221"/>
      <c r="IOT164" s="221"/>
      <c r="IOU164" s="221"/>
      <c r="IOV164" s="221"/>
      <c r="IOW164" s="221"/>
      <c r="IOX164" s="221"/>
      <c r="IOY164" s="221"/>
      <c r="IOZ164" s="221"/>
      <c r="IPA164" s="221"/>
      <c r="IPB164" s="221"/>
      <c r="IPC164" s="221"/>
      <c r="IPD164" s="221"/>
      <c r="IPE164" s="221"/>
      <c r="IPF164" s="221"/>
      <c r="IPG164" s="221"/>
      <c r="IPH164" s="221"/>
      <c r="IPI164" s="221"/>
      <c r="IPJ164" s="221"/>
      <c r="IPK164" s="221"/>
      <c r="IPL164" s="221"/>
      <c r="IPM164" s="221"/>
      <c r="IPN164" s="221"/>
      <c r="IPO164" s="221"/>
      <c r="IPP164" s="221"/>
      <c r="IPQ164" s="221"/>
      <c r="IPR164" s="221"/>
      <c r="IPS164" s="221"/>
      <c r="IPT164" s="221"/>
      <c r="IPU164" s="221"/>
      <c r="IPV164" s="221"/>
      <c r="IPW164" s="221"/>
      <c r="IPX164" s="221"/>
      <c r="IPY164" s="221"/>
      <c r="IPZ164" s="221"/>
      <c r="IQA164" s="221"/>
      <c r="IQB164" s="221"/>
      <c r="IQC164" s="221"/>
      <c r="IQD164" s="221"/>
      <c r="IQE164" s="221"/>
      <c r="IQF164" s="221"/>
      <c r="IQG164" s="221"/>
      <c r="IQH164" s="221"/>
      <c r="IQI164" s="221"/>
      <c r="IQJ164" s="221"/>
      <c r="IQK164" s="221"/>
      <c r="IQL164" s="221"/>
      <c r="IQM164" s="221"/>
      <c r="IQN164" s="221"/>
      <c r="IQO164" s="221"/>
      <c r="IQP164" s="221"/>
      <c r="IQQ164" s="221"/>
      <c r="IQR164" s="221"/>
      <c r="IQS164" s="221"/>
      <c r="IQT164" s="221"/>
      <c r="IQU164" s="221"/>
      <c r="IQV164" s="221"/>
      <c r="IQW164" s="221"/>
      <c r="IQX164" s="221"/>
      <c r="IQY164" s="221"/>
      <c r="IQZ164" s="221"/>
      <c r="IRA164" s="221"/>
      <c r="IRB164" s="221"/>
      <c r="IRC164" s="221"/>
      <c r="IRD164" s="221"/>
      <c r="IRE164" s="221"/>
      <c r="IRF164" s="221"/>
      <c r="IRG164" s="221"/>
      <c r="IRH164" s="221"/>
      <c r="IRI164" s="221"/>
      <c r="IRJ164" s="221"/>
      <c r="IRK164" s="221"/>
      <c r="IRL164" s="221"/>
      <c r="IRM164" s="221"/>
      <c r="IRN164" s="221"/>
      <c r="IRO164" s="221"/>
      <c r="IRP164" s="221"/>
      <c r="IRQ164" s="221"/>
      <c r="IRR164" s="221"/>
      <c r="IRS164" s="221"/>
      <c r="IRT164" s="221"/>
      <c r="IRU164" s="221"/>
      <c r="IRV164" s="221"/>
      <c r="IRW164" s="221"/>
      <c r="IRX164" s="221"/>
      <c r="IRY164" s="221"/>
      <c r="IRZ164" s="221"/>
      <c r="ISA164" s="221"/>
      <c r="ISB164" s="221"/>
      <c r="ISC164" s="221"/>
      <c r="ISD164" s="221"/>
      <c r="ISE164" s="221"/>
      <c r="ISF164" s="221"/>
      <c r="ISG164" s="221"/>
      <c r="ISH164" s="221"/>
      <c r="ISI164" s="221"/>
      <c r="ISJ164" s="221"/>
      <c r="ISK164" s="221"/>
      <c r="ISL164" s="221"/>
      <c r="ISM164" s="221"/>
      <c r="ISN164" s="221"/>
      <c r="ISO164" s="221"/>
      <c r="ISP164" s="221"/>
      <c r="ISQ164" s="221"/>
      <c r="ISR164" s="221"/>
      <c r="ISS164" s="221"/>
      <c r="IST164" s="221"/>
      <c r="ISU164" s="221"/>
      <c r="ISV164" s="221"/>
      <c r="ISW164" s="221"/>
      <c r="ISX164" s="221"/>
      <c r="ISY164" s="221"/>
      <c r="ISZ164" s="221"/>
      <c r="ITA164" s="221"/>
      <c r="ITB164" s="221"/>
      <c r="ITC164" s="221"/>
      <c r="ITD164" s="221"/>
      <c r="ITE164" s="221"/>
      <c r="ITF164" s="221"/>
      <c r="ITG164" s="221"/>
      <c r="ITH164" s="221"/>
      <c r="ITI164" s="221"/>
      <c r="ITJ164" s="221"/>
      <c r="ITK164" s="221"/>
      <c r="ITL164" s="221"/>
      <c r="ITM164" s="221"/>
      <c r="ITN164" s="221"/>
      <c r="ITO164" s="221"/>
      <c r="ITP164" s="221"/>
      <c r="ITQ164" s="221"/>
      <c r="ITR164" s="221"/>
      <c r="ITS164" s="221"/>
      <c r="ITT164" s="221"/>
      <c r="ITU164" s="221"/>
      <c r="ITV164" s="221"/>
      <c r="ITW164" s="221"/>
      <c r="ITX164" s="221"/>
      <c r="ITY164" s="221"/>
      <c r="ITZ164" s="221"/>
      <c r="IUA164" s="221"/>
      <c r="IUB164" s="221"/>
      <c r="IUC164" s="221"/>
      <c r="IUD164" s="221"/>
      <c r="IUE164" s="221"/>
      <c r="IUF164" s="221"/>
      <c r="IUG164" s="221"/>
      <c r="IUH164" s="221"/>
      <c r="IUI164" s="221"/>
      <c r="IUJ164" s="221"/>
      <c r="IUK164" s="221"/>
      <c r="IUL164" s="221"/>
      <c r="IUM164" s="221"/>
      <c r="IUN164" s="221"/>
      <c r="IUO164" s="221"/>
      <c r="IUP164" s="221"/>
      <c r="IUQ164" s="221"/>
      <c r="IUR164" s="221"/>
      <c r="IUS164" s="221"/>
      <c r="IUT164" s="221"/>
      <c r="IUU164" s="221"/>
      <c r="IUV164" s="221"/>
      <c r="IUW164" s="221"/>
      <c r="IUX164" s="221"/>
      <c r="IUY164" s="221"/>
      <c r="IUZ164" s="221"/>
      <c r="IVA164" s="221"/>
      <c r="IVB164" s="221"/>
      <c r="IVC164" s="221"/>
      <c r="IVD164" s="221"/>
      <c r="IVE164" s="221"/>
      <c r="IVF164" s="221"/>
      <c r="IVG164" s="221"/>
      <c r="IVH164" s="221"/>
      <c r="IVI164" s="221"/>
      <c r="IVJ164" s="221"/>
      <c r="IVK164" s="221"/>
      <c r="IVL164" s="221"/>
      <c r="IVM164" s="221"/>
      <c r="IVN164" s="221"/>
      <c r="IVO164" s="221"/>
      <c r="IVP164" s="221"/>
      <c r="IVQ164" s="221"/>
      <c r="IVR164" s="221"/>
      <c r="IVS164" s="221"/>
      <c r="IVT164" s="221"/>
      <c r="IVU164" s="221"/>
      <c r="IVV164" s="221"/>
      <c r="IVW164" s="221"/>
      <c r="IVX164" s="221"/>
      <c r="IVY164" s="221"/>
      <c r="IVZ164" s="221"/>
      <c r="IWA164" s="221"/>
      <c r="IWB164" s="221"/>
      <c r="IWC164" s="221"/>
      <c r="IWD164" s="221"/>
      <c r="IWE164" s="221"/>
      <c r="IWF164" s="221"/>
      <c r="IWG164" s="221"/>
      <c r="IWH164" s="221"/>
      <c r="IWI164" s="221"/>
      <c r="IWJ164" s="221"/>
      <c r="IWK164" s="221"/>
      <c r="IWL164" s="221"/>
      <c r="IWM164" s="221"/>
      <c r="IWN164" s="221"/>
      <c r="IWO164" s="221"/>
      <c r="IWP164" s="221"/>
      <c r="IWQ164" s="221"/>
      <c r="IWR164" s="221"/>
      <c r="IWS164" s="221"/>
      <c r="IWT164" s="221"/>
      <c r="IWU164" s="221"/>
      <c r="IWV164" s="221"/>
      <c r="IWW164" s="221"/>
      <c r="IWX164" s="221"/>
      <c r="IWY164" s="221"/>
      <c r="IWZ164" s="221"/>
      <c r="IXA164" s="221"/>
      <c r="IXB164" s="221"/>
      <c r="IXC164" s="221"/>
      <c r="IXD164" s="221"/>
      <c r="IXE164" s="221"/>
      <c r="IXF164" s="221"/>
      <c r="IXG164" s="221"/>
      <c r="IXH164" s="221"/>
      <c r="IXI164" s="221"/>
      <c r="IXJ164" s="221"/>
      <c r="IXK164" s="221"/>
      <c r="IXL164" s="221"/>
      <c r="IXM164" s="221"/>
      <c r="IXN164" s="221"/>
      <c r="IXO164" s="221"/>
      <c r="IXP164" s="221"/>
      <c r="IXQ164" s="221"/>
      <c r="IXR164" s="221"/>
      <c r="IXS164" s="221"/>
      <c r="IXT164" s="221"/>
      <c r="IXU164" s="221"/>
      <c r="IXV164" s="221"/>
      <c r="IXW164" s="221"/>
      <c r="IXX164" s="221"/>
      <c r="IXY164" s="221"/>
      <c r="IXZ164" s="221"/>
      <c r="IYA164" s="221"/>
      <c r="IYB164" s="221"/>
      <c r="IYC164" s="221"/>
      <c r="IYD164" s="221"/>
      <c r="IYE164" s="221"/>
      <c r="IYF164" s="221"/>
      <c r="IYG164" s="221"/>
      <c r="IYH164" s="221"/>
      <c r="IYI164" s="221"/>
      <c r="IYJ164" s="221"/>
      <c r="IYK164" s="221"/>
      <c r="IYL164" s="221"/>
      <c r="IYM164" s="221"/>
      <c r="IYN164" s="221"/>
      <c r="IYO164" s="221"/>
      <c r="IYP164" s="221"/>
      <c r="IYQ164" s="221"/>
      <c r="IYR164" s="221"/>
      <c r="IYS164" s="221"/>
      <c r="IYT164" s="221"/>
      <c r="IYU164" s="221"/>
      <c r="IYV164" s="221"/>
      <c r="IYW164" s="221"/>
      <c r="IYX164" s="221"/>
      <c r="IYY164" s="221"/>
      <c r="IYZ164" s="221"/>
      <c r="IZA164" s="221"/>
      <c r="IZB164" s="221"/>
      <c r="IZC164" s="221"/>
      <c r="IZD164" s="221"/>
      <c r="IZE164" s="221"/>
      <c r="IZF164" s="221"/>
      <c r="IZG164" s="221"/>
      <c r="IZH164" s="221"/>
      <c r="IZI164" s="221"/>
      <c r="IZJ164" s="221"/>
      <c r="IZK164" s="221"/>
      <c r="IZL164" s="221"/>
      <c r="IZM164" s="221"/>
      <c r="IZN164" s="221"/>
      <c r="IZO164" s="221"/>
      <c r="IZP164" s="221"/>
      <c r="IZQ164" s="221"/>
      <c r="IZR164" s="221"/>
      <c r="IZS164" s="221"/>
      <c r="IZT164" s="221"/>
      <c r="IZU164" s="221"/>
      <c r="IZV164" s="221"/>
      <c r="IZW164" s="221"/>
      <c r="IZX164" s="221"/>
      <c r="IZY164" s="221"/>
      <c r="IZZ164" s="221"/>
      <c r="JAA164" s="221"/>
      <c r="JAB164" s="221"/>
      <c r="JAC164" s="221"/>
      <c r="JAD164" s="221"/>
      <c r="JAE164" s="221"/>
      <c r="JAF164" s="221"/>
      <c r="JAG164" s="221"/>
      <c r="JAH164" s="221"/>
      <c r="JAI164" s="221"/>
      <c r="JAJ164" s="221"/>
      <c r="JAK164" s="221"/>
      <c r="JAL164" s="221"/>
      <c r="JAM164" s="221"/>
      <c r="JAN164" s="221"/>
      <c r="JAO164" s="221"/>
      <c r="JAP164" s="221"/>
      <c r="JAQ164" s="221"/>
      <c r="JAR164" s="221"/>
      <c r="JAS164" s="221"/>
      <c r="JAT164" s="221"/>
      <c r="JAU164" s="221"/>
      <c r="JAV164" s="221"/>
      <c r="JAW164" s="221"/>
      <c r="JAX164" s="221"/>
      <c r="JAY164" s="221"/>
      <c r="JAZ164" s="221"/>
      <c r="JBA164" s="221"/>
      <c r="JBB164" s="221"/>
      <c r="JBC164" s="221"/>
      <c r="JBD164" s="221"/>
      <c r="JBE164" s="221"/>
      <c r="JBF164" s="221"/>
      <c r="JBG164" s="221"/>
      <c r="JBH164" s="221"/>
      <c r="JBI164" s="221"/>
      <c r="JBJ164" s="221"/>
      <c r="JBK164" s="221"/>
      <c r="JBL164" s="221"/>
      <c r="JBM164" s="221"/>
      <c r="JBN164" s="221"/>
      <c r="JBO164" s="221"/>
      <c r="JBP164" s="221"/>
      <c r="JBQ164" s="221"/>
      <c r="JBR164" s="221"/>
      <c r="JBS164" s="221"/>
      <c r="JBT164" s="221"/>
      <c r="JBU164" s="221"/>
      <c r="JBV164" s="221"/>
      <c r="JBW164" s="221"/>
      <c r="JBX164" s="221"/>
      <c r="JBY164" s="221"/>
      <c r="JBZ164" s="221"/>
      <c r="JCA164" s="221"/>
      <c r="JCB164" s="221"/>
      <c r="JCC164" s="221"/>
      <c r="JCD164" s="221"/>
      <c r="JCE164" s="221"/>
      <c r="JCF164" s="221"/>
      <c r="JCG164" s="221"/>
      <c r="JCH164" s="221"/>
      <c r="JCI164" s="221"/>
      <c r="JCJ164" s="221"/>
      <c r="JCK164" s="221"/>
      <c r="JCL164" s="221"/>
      <c r="JCM164" s="221"/>
      <c r="JCN164" s="221"/>
      <c r="JCO164" s="221"/>
      <c r="JCP164" s="221"/>
      <c r="JCQ164" s="221"/>
      <c r="JCR164" s="221"/>
      <c r="JCS164" s="221"/>
      <c r="JCT164" s="221"/>
      <c r="JCU164" s="221"/>
      <c r="JCV164" s="221"/>
      <c r="JCW164" s="221"/>
      <c r="JCX164" s="221"/>
      <c r="JCY164" s="221"/>
      <c r="JCZ164" s="221"/>
      <c r="JDA164" s="221"/>
      <c r="JDB164" s="221"/>
      <c r="JDC164" s="221"/>
      <c r="JDD164" s="221"/>
      <c r="JDE164" s="221"/>
      <c r="JDF164" s="221"/>
      <c r="JDG164" s="221"/>
      <c r="JDH164" s="221"/>
      <c r="JDI164" s="221"/>
      <c r="JDJ164" s="221"/>
      <c r="JDK164" s="221"/>
      <c r="JDL164" s="221"/>
      <c r="JDM164" s="221"/>
      <c r="JDN164" s="221"/>
      <c r="JDO164" s="221"/>
      <c r="JDP164" s="221"/>
      <c r="JDQ164" s="221"/>
      <c r="JDR164" s="221"/>
      <c r="JDS164" s="221"/>
      <c r="JDT164" s="221"/>
      <c r="JDU164" s="221"/>
      <c r="JDV164" s="221"/>
      <c r="JDW164" s="221"/>
      <c r="JDX164" s="221"/>
      <c r="JDY164" s="221"/>
      <c r="JDZ164" s="221"/>
      <c r="JEA164" s="221"/>
      <c r="JEB164" s="221"/>
      <c r="JEC164" s="221"/>
      <c r="JED164" s="221"/>
      <c r="JEE164" s="221"/>
      <c r="JEF164" s="221"/>
      <c r="JEG164" s="221"/>
      <c r="JEH164" s="221"/>
      <c r="JEI164" s="221"/>
      <c r="JEJ164" s="221"/>
      <c r="JEK164" s="221"/>
      <c r="JEL164" s="221"/>
      <c r="JEM164" s="221"/>
      <c r="JEN164" s="221"/>
      <c r="JEO164" s="221"/>
      <c r="JEP164" s="221"/>
      <c r="JEQ164" s="221"/>
      <c r="JER164" s="221"/>
      <c r="JES164" s="221"/>
      <c r="JET164" s="221"/>
      <c r="JEU164" s="221"/>
      <c r="JEV164" s="221"/>
      <c r="JEW164" s="221"/>
      <c r="JEX164" s="221"/>
      <c r="JEY164" s="221"/>
      <c r="JEZ164" s="221"/>
      <c r="JFA164" s="221"/>
      <c r="JFB164" s="221"/>
      <c r="JFC164" s="221"/>
      <c r="JFD164" s="221"/>
      <c r="JFE164" s="221"/>
      <c r="JFF164" s="221"/>
      <c r="JFG164" s="221"/>
      <c r="JFH164" s="221"/>
      <c r="JFI164" s="221"/>
      <c r="JFJ164" s="221"/>
      <c r="JFK164" s="221"/>
      <c r="JFL164" s="221"/>
      <c r="JFM164" s="221"/>
      <c r="JFN164" s="221"/>
      <c r="JFO164" s="221"/>
      <c r="JFP164" s="221"/>
      <c r="JFQ164" s="221"/>
      <c r="JFR164" s="221"/>
      <c r="JFS164" s="221"/>
      <c r="JFT164" s="221"/>
      <c r="JFU164" s="221"/>
      <c r="JFV164" s="221"/>
      <c r="JFW164" s="221"/>
      <c r="JFX164" s="221"/>
      <c r="JFY164" s="221"/>
      <c r="JFZ164" s="221"/>
      <c r="JGA164" s="221"/>
      <c r="JGB164" s="221"/>
      <c r="JGC164" s="221"/>
      <c r="JGD164" s="221"/>
      <c r="JGE164" s="221"/>
      <c r="JGF164" s="221"/>
      <c r="JGG164" s="221"/>
      <c r="JGH164" s="221"/>
      <c r="JGI164" s="221"/>
      <c r="JGJ164" s="221"/>
      <c r="JGK164" s="221"/>
      <c r="JGL164" s="221"/>
      <c r="JGM164" s="221"/>
      <c r="JGN164" s="221"/>
      <c r="JGO164" s="221"/>
      <c r="JGP164" s="221"/>
      <c r="JGQ164" s="221"/>
      <c r="JGR164" s="221"/>
      <c r="JGS164" s="221"/>
      <c r="JGT164" s="221"/>
      <c r="JGU164" s="221"/>
      <c r="JGV164" s="221"/>
      <c r="JGW164" s="221"/>
      <c r="JGX164" s="221"/>
      <c r="JGY164" s="221"/>
      <c r="JGZ164" s="221"/>
      <c r="JHA164" s="221"/>
      <c r="JHB164" s="221"/>
      <c r="JHC164" s="221"/>
      <c r="JHD164" s="221"/>
      <c r="JHE164" s="221"/>
      <c r="JHF164" s="221"/>
      <c r="JHG164" s="221"/>
      <c r="JHH164" s="221"/>
      <c r="JHI164" s="221"/>
      <c r="JHJ164" s="221"/>
      <c r="JHK164" s="221"/>
      <c r="JHL164" s="221"/>
      <c r="JHM164" s="221"/>
      <c r="JHN164" s="221"/>
      <c r="JHO164" s="221"/>
      <c r="JHP164" s="221"/>
      <c r="JHQ164" s="221"/>
      <c r="JHR164" s="221"/>
      <c r="JHS164" s="221"/>
      <c r="JHT164" s="221"/>
      <c r="JHU164" s="221"/>
      <c r="JHV164" s="221"/>
      <c r="JHW164" s="221"/>
      <c r="JHX164" s="221"/>
      <c r="JHY164" s="221"/>
      <c r="JHZ164" s="221"/>
      <c r="JIA164" s="221"/>
      <c r="JIB164" s="221"/>
      <c r="JIC164" s="221"/>
      <c r="JID164" s="221"/>
      <c r="JIE164" s="221"/>
      <c r="JIF164" s="221"/>
      <c r="JIG164" s="221"/>
      <c r="JIH164" s="221"/>
      <c r="JII164" s="221"/>
      <c r="JIJ164" s="221"/>
      <c r="JIK164" s="221"/>
      <c r="JIL164" s="221"/>
      <c r="JIM164" s="221"/>
      <c r="JIN164" s="221"/>
      <c r="JIO164" s="221"/>
      <c r="JIP164" s="221"/>
      <c r="JIQ164" s="221"/>
      <c r="JIR164" s="221"/>
      <c r="JIS164" s="221"/>
      <c r="JIT164" s="221"/>
      <c r="JIU164" s="221"/>
      <c r="JIV164" s="221"/>
      <c r="JIW164" s="221"/>
      <c r="JIX164" s="221"/>
      <c r="JIY164" s="221"/>
      <c r="JIZ164" s="221"/>
      <c r="JJA164" s="221"/>
      <c r="JJB164" s="221"/>
      <c r="JJC164" s="221"/>
      <c r="JJD164" s="221"/>
      <c r="JJE164" s="221"/>
      <c r="JJF164" s="221"/>
      <c r="JJG164" s="221"/>
      <c r="JJH164" s="221"/>
      <c r="JJI164" s="221"/>
      <c r="JJJ164" s="221"/>
      <c r="JJK164" s="221"/>
      <c r="JJL164" s="221"/>
      <c r="JJM164" s="221"/>
      <c r="JJN164" s="221"/>
      <c r="JJO164" s="221"/>
      <c r="JJP164" s="221"/>
      <c r="JJQ164" s="221"/>
      <c r="JJR164" s="221"/>
      <c r="JJS164" s="221"/>
      <c r="JJT164" s="221"/>
      <c r="JJU164" s="221"/>
      <c r="JJV164" s="221"/>
      <c r="JJW164" s="221"/>
      <c r="JJX164" s="221"/>
      <c r="JJY164" s="221"/>
      <c r="JJZ164" s="221"/>
      <c r="JKA164" s="221"/>
      <c r="JKB164" s="221"/>
      <c r="JKC164" s="221"/>
      <c r="JKD164" s="221"/>
      <c r="JKE164" s="221"/>
      <c r="JKF164" s="221"/>
      <c r="JKG164" s="221"/>
      <c r="JKH164" s="221"/>
      <c r="JKI164" s="221"/>
      <c r="JKJ164" s="221"/>
      <c r="JKK164" s="221"/>
      <c r="JKL164" s="221"/>
      <c r="JKM164" s="221"/>
      <c r="JKN164" s="221"/>
      <c r="JKO164" s="221"/>
      <c r="JKP164" s="221"/>
      <c r="JKQ164" s="221"/>
      <c r="JKR164" s="221"/>
      <c r="JKS164" s="221"/>
      <c r="JKT164" s="221"/>
      <c r="JKU164" s="221"/>
      <c r="JKV164" s="221"/>
      <c r="JKW164" s="221"/>
      <c r="JKX164" s="221"/>
      <c r="JKY164" s="221"/>
      <c r="JKZ164" s="221"/>
      <c r="JLA164" s="221"/>
      <c r="JLB164" s="221"/>
      <c r="JLC164" s="221"/>
      <c r="JLD164" s="221"/>
      <c r="JLE164" s="221"/>
      <c r="JLF164" s="221"/>
      <c r="JLG164" s="221"/>
      <c r="JLH164" s="221"/>
      <c r="JLI164" s="221"/>
      <c r="JLJ164" s="221"/>
      <c r="JLK164" s="221"/>
      <c r="JLL164" s="221"/>
      <c r="JLM164" s="221"/>
      <c r="JLN164" s="221"/>
      <c r="JLO164" s="221"/>
      <c r="JLP164" s="221"/>
      <c r="JLQ164" s="221"/>
      <c r="JLR164" s="221"/>
      <c r="JLS164" s="221"/>
      <c r="JLT164" s="221"/>
      <c r="JLU164" s="221"/>
      <c r="JLV164" s="221"/>
      <c r="JLW164" s="221"/>
      <c r="JLX164" s="221"/>
      <c r="JLY164" s="221"/>
      <c r="JLZ164" s="221"/>
      <c r="JMA164" s="221"/>
      <c r="JMB164" s="221"/>
      <c r="JMC164" s="221"/>
      <c r="JMD164" s="221"/>
      <c r="JME164" s="221"/>
      <c r="JMF164" s="221"/>
      <c r="JMG164" s="221"/>
      <c r="JMH164" s="221"/>
      <c r="JMI164" s="221"/>
      <c r="JMJ164" s="221"/>
      <c r="JMK164" s="221"/>
      <c r="JML164" s="221"/>
      <c r="JMM164" s="221"/>
      <c r="JMN164" s="221"/>
      <c r="JMO164" s="221"/>
      <c r="JMP164" s="221"/>
      <c r="JMQ164" s="221"/>
      <c r="JMR164" s="221"/>
      <c r="JMS164" s="221"/>
      <c r="JMT164" s="221"/>
      <c r="JMU164" s="221"/>
      <c r="JMV164" s="221"/>
      <c r="JMW164" s="221"/>
      <c r="JMX164" s="221"/>
      <c r="JMY164" s="221"/>
      <c r="JMZ164" s="221"/>
      <c r="JNA164" s="221"/>
      <c r="JNB164" s="221"/>
      <c r="JNC164" s="221"/>
      <c r="JND164" s="221"/>
      <c r="JNE164" s="221"/>
      <c r="JNF164" s="221"/>
      <c r="JNG164" s="221"/>
      <c r="JNH164" s="221"/>
      <c r="JNI164" s="221"/>
      <c r="JNJ164" s="221"/>
      <c r="JNK164" s="221"/>
      <c r="JNL164" s="221"/>
      <c r="JNM164" s="221"/>
      <c r="JNN164" s="221"/>
      <c r="JNO164" s="221"/>
      <c r="JNP164" s="221"/>
      <c r="JNQ164" s="221"/>
      <c r="JNR164" s="221"/>
      <c r="JNS164" s="221"/>
      <c r="JNT164" s="221"/>
      <c r="JNU164" s="221"/>
      <c r="JNV164" s="221"/>
      <c r="JNW164" s="221"/>
      <c r="JNX164" s="221"/>
      <c r="JNY164" s="221"/>
      <c r="JNZ164" s="221"/>
      <c r="JOA164" s="221"/>
      <c r="JOB164" s="221"/>
      <c r="JOC164" s="221"/>
      <c r="JOD164" s="221"/>
      <c r="JOE164" s="221"/>
      <c r="JOF164" s="221"/>
      <c r="JOG164" s="221"/>
      <c r="JOH164" s="221"/>
      <c r="JOI164" s="221"/>
      <c r="JOJ164" s="221"/>
      <c r="JOK164" s="221"/>
      <c r="JOL164" s="221"/>
      <c r="JOM164" s="221"/>
      <c r="JON164" s="221"/>
      <c r="JOO164" s="221"/>
      <c r="JOP164" s="221"/>
      <c r="JOQ164" s="221"/>
      <c r="JOR164" s="221"/>
      <c r="JOS164" s="221"/>
      <c r="JOT164" s="221"/>
      <c r="JOU164" s="221"/>
      <c r="JOV164" s="221"/>
      <c r="JOW164" s="221"/>
      <c r="JOX164" s="221"/>
      <c r="JOY164" s="221"/>
      <c r="JOZ164" s="221"/>
      <c r="JPA164" s="221"/>
      <c r="JPB164" s="221"/>
      <c r="JPC164" s="221"/>
      <c r="JPD164" s="221"/>
      <c r="JPE164" s="221"/>
      <c r="JPF164" s="221"/>
      <c r="JPG164" s="221"/>
      <c r="JPH164" s="221"/>
      <c r="JPI164" s="221"/>
      <c r="JPJ164" s="221"/>
      <c r="JPK164" s="221"/>
      <c r="JPL164" s="221"/>
      <c r="JPM164" s="221"/>
      <c r="JPN164" s="221"/>
      <c r="JPO164" s="221"/>
      <c r="JPP164" s="221"/>
      <c r="JPQ164" s="221"/>
      <c r="JPR164" s="221"/>
      <c r="JPS164" s="221"/>
      <c r="JPT164" s="221"/>
      <c r="JPU164" s="221"/>
      <c r="JPV164" s="221"/>
      <c r="JPW164" s="221"/>
      <c r="JPX164" s="221"/>
      <c r="JPY164" s="221"/>
      <c r="JPZ164" s="221"/>
      <c r="JQA164" s="221"/>
      <c r="JQB164" s="221"/>
      <c r="JQC164" s="221"/>
      <c r="JQD164" s="221"/>
      <c r="JQE164" s="221"/>
      <c r="JQF164" s="221"/>
      <c r="JQG164" s="221"/>
      <c r="JQH164" s="221"/>
      <c r="JQI164" s="221"/>
      <c r="JQJ164" s="221"/>
      <c r="JQK164" s="221"/>
      <c r="JQL164" s="221"/>
      <c r="JQM164" s="221"/>
      <c r="JQN164" s="221"/>
      <c r="JQO164" s="221"/>
      <c r="JQP164" s="221"/>
      <c r="JQQ164" s="221"/>
      <c r="JQR164" s="221"/>
      <c r="JQS164" s="221"/>
      <c r="JQT164" s="221"/>
      <c r="JQU164" s="221"/>
      <c r="JQV164" s="221"/>
      <c r="JQW164" s="221"/>
      <c r="JQX164" s="221"/>
      <c r="JQY164" s="221"/>
      <c r="JQZ164" s="221"/>
      <c r="JRA164" s="221"/>
      <c r="JRB164" s="221"/>
      <c r="JRC164" s="221"/>
      <c r="JRD164" s="221"/>
      <c r="JRE164" s="221"/>
      <c r="JRF164" s="221"/>
      <c r="JRG164" s="221"/>
      <c r="JRH164" s="221"/>
      <c r="JRI164" s="221"/>
      <c r="JRJ164" s="221"/>
      <c r="JRK164" s="221"/>
      <c r="JRL164" s="221"/>
      <c r="JRM164" s="221"/>
      <c r="JRN164" s="221"/>
      <c r="JRO164" s="221"/>
      <c r="JRP164" s="221"/>
      <c r="JRQ164" s="221"/>
      <c r="JRR164" s="221"/>
      <c r="JRS164" s="221"/>
      <c r="JRT164" s="221"/>
      <c r="JRU164" s="221"/>
      <c r="JRV164" s="221"/>
      <c r="JRW164" s="221"/>
      <c r="JRX164" s="221"/>
      <c r="JRY164" s="221"/>
      <c r="JRZ164" s="221"/>
      <c r="JSA164" s="221"/>
      <c r="JSB164" s="221"/>
      <c r="JSC164" s="221"/>
      <c r="JSD164" s="221"/>
      <c r="JSE164" s="221"/>
      <c r="JSF164" s="221"/>
      <c r="JSG164" s="221"/>
      <c r="JSH164" s="221"/>
      <c r="JSI164" s="221"/>
      <c r="JSJ164" s="221"/>
      <c r="JSK164" s="221"/>
      <c r="JSL164" s="221"/>
      <c r="JSM164" s="221"/>
      <c r="JSN164" s="221"/>
      <c r="JSO164" s="221"/>
      <c r="JSP164" s="221"/>
      <c r="JSQ164" s="221"/>
      <c r="JSR164" s="221"/>
      <c r="JSS164" s="221"/>
      <c r="JST164" s="221"/>
      <c r="JSU164" s="221"/>
      <c r="JSV164" s="221"/>
      <c r="JSW164" s="221"/>
      <c r="JSX164" s="221"/>
      <c r="JSY164" s="221"/>
      <c r="JSZ164" s="221"/>
      <c r="JTA164" s="221"/>
      <c r="JTB164" s="221"/>
      <c r="JTC164" s="221"/>
      <c r="JTD164" s="221"/>
      <c r="JTE164" s="221"/>
      <c r="JTF164" s="221"/>
      <c r="JTG164" s="221"/>
      <c r="JTH164" s="221"/>
      <c r="JTI164" s="221"/>
      <c r="JTJ164" s="221"/>
      <c r="JTK164" s="221"/>
      <c r="JTL164" s="221"/>
      <c r="JTM164" s="221"/>
      <c r="JTN164" s="221"/>
      <c r="JTO164" s="221"/>
      <c r="JTP164" s="221"/>
      <c r="JTQ164" s="221"/>
      <c r="JTR164" s="221"/>
      <c r="JTS164" s="221"/>
      <c r="JTT164" s="221"/>
      <c r="JTU164" s="221"/>
      <c r="JTV164" s="221"/>
      <c r="JTW164" s="221"/>
      <c r="JTX164" s="221"/>
      <c r="JTY164" s="221"/>
      <c r="JTZ164" s="221"/>
      <c r="JUA164" s="221"/>
      <c r="JUB164" s="221"/>
      <c r="JUC164" s="221"/>
      <c r="JUD164" s="221"/>
      <c r="JUE164" s="221"/>
      <c r="JUF164" s="221"/>
      <c r="JUG164" s="221"/>
      <c r="JUH164" s="221"/>
      <c r="JUI164" s="221"/>
      <c r="JUJ164" s="221"/>
      <c r="JUK164" s="221"/>
      <c r="JUL164" s="221"/>
      <c r="JUM164" s="221"/>
      <c r="JUN164" s="221"/>
      <c r="JUO164" s="221"/>
      <c r="JUP164" s="221"/>
      <c r="JUQ164" s="221"/>
      <c r="JUR164" s="221"/>
      <c r="JUS164" s="221"/>
      <c r="JUT164" s="221"/>
      <c r="JUU164" s="221"/>
      <c r="JUV164" s="221"/>
      <c r="JUW164" s="221"/>
      <c r="JUX164" s="221"/>
      <c r="JUY164" s="221"/>
      <c r="JUZ164" s="221"/>
      <c r="JVA164" s="221"/>
      <c r="JVB164" s="221"/>
      <c r="JVC164" s="221"/>
      <c r="JVD164" s="221"/>
      <c r="JVE164" s="221"/>
      <c r="JVF164" s="221"/>
      <c r="JVG164" s="221"/>
      <c r="JVH164" s="221"/>
      <c r="JVI164" s="221"/>
      <c r="JVJ164" s="221"/>
      <c r="JVK164" s="221"/>
      <c r="JVL164" s="221"/>
      <c r="JVM164" s="221"/>
      <c r="JVN164" s="221"/>
      <c r="JVO164" s="221"/>
      <c r="JVP164" s="221"/>
      <c r="JVQ164" s="221"/>
      <c r="JVR164" s="221"/>
      <c r="JVS164" s="221"/>
      <c r="JVT164" s="221"/>
      <c r="JVU164" s="221"/>
      <c r="JVV164" s="221"/>
      <c r="JVW164" s="221"/>
      <c r="JVX164" s="221"/>
      <c r="JVY164" s="221"/>
      <c r="JVZ164" s="221"/>
      <c r="JWA164" s="221"/>
      <c r="JWB164" s="221"/>
      <c r="JWC164" s="221"/>
      <c r="JWD164" s="221"/>
      <c r="JWE164" s="221"/>
      <c r="JWF164" s="221"/>
      <c r="JWG164" s="221"/>
      <c r="JWH164" s="221"/>
      <c r="JWI164" s="221"/>
      <c r="JWJ164" s="221"/>
      <c r="JWK164" s="221"/>
      <c r="JWL164" s="221"/>
      <c r="JWM164" s="221"/>
      <c r="JWN164" s="221"/>
      <c r="JWO164" s="221"/>
      <c r="JWP164" s="221"/>
      <c r="JWQ164" s="221"/>
      <c r="JWR164" s="221"/>
      <c r="JWS164" s="221"/>
      <c r="JWT164" s="221"/>
      <c r="JWU164" s="221"/>
      <c r="JWV164" s="221"/>
      <c r="JWW164" s="221"/>
      <c r="JWX164" s="221"/>
      <c r="JWY164" s="221"/>
      <c r="JWZ164" s="221"/>
      <c r="JXA164" s="221"/>
      <c r="JXB164" s="221"/>
      <c r="JXC164" s="221"/>
      <c r="JXD164" s="221"/>
      <c r="JXE164" s="221"/>
      <c r="JXF164" s="221"/>
      <c r="JXG164" s="221"/>
      <c r="JXH164" s="221"/>
      <c r="JXI164" s="221"/>
      <c r="JXJ164" s="221"/>
      <c r="JXK164" s="221"/>
      <c r="JXL164" s="221"/>
      <c r="JXM164" s="221"/>
      <c r="JXN164" s="221"/>
      <c r="JXO164" s="221"/>
      <c r="JXP164" s="221"/>
      <c r="JXQ164" s="221"/>
      <c r="JXR164" s="221"/>
      <c r="JXS164" s="221"/>
      <c r="JXT164" s="221"/>
      <c r="JXU164" s="221"/>
      <c r="JXV164" s="221"/>
      <c r="JXW164" s="221"/>
      <c r="JXX164" s="221"/>
      <c r="JXY164" s="221"/>
      <c r="JXZ164" s="221"/>
      <c r="JYA164" s="221"/>
      <c r="JYB164" s="221"/>
      <c r="JYC164" s="221"/>
      <c r="JYD164" s="221"/>
      <c r="JYE164" s="221"/>
      <c r="JYF164" s="221"/>
      <c r="JYG164" s="221"/>
      <c r="JYH164" s="221"/>
      <c r="JYI164" s="221"/>
      <c r="JYJ164" s="221"/>
      <c r="JYK164" s="221"/>
      <c r="JYL164" s="221"/>
      <c r="JYM164" s="221"/>
      <c r="JYN164" s="221"/>
      <c r="JYO164" s="221"/>
      <c r="JYP164" s="221"/>
      <c r="JYQ164" s="221"/>
      <c r="JYR164" s="221"/>
      <c r="JYS164" s="221"/>
      <c r="JYT164" s="221"/>
      <c r="JYU164" s="221"/>
      <c r="JYV164" s="221"/>
      <c r="JYW164" s="221"/>
      <c r="JYX164" s="221"/>
      <c r="JYY164" s="221"/>
      <c r="JYZ164" s="221"/>
      <c r="JZA164" s="221"/>
      <c r="JZB164" s="221"/>
      <c r="JZC164" s="221"/>
      <c r="JZD164" s="221"/>
      <c r="JZE164" s="221"/>
      <c r="JZF164" s="221"/>
      <c r="JZG164" s="221"/>
      <c r="JZH164" s="221"/>
      <c r="JZI164" s="221"/>
      <c r="JZJ164" s="221"/>
      <c r="JZK164" s="221"/>
      <c r="JZL164" s="221"/>
      <c r="JZM164" s="221"/>
      <c r="JZN164" s="221"/>
      <c r="JZO164" s="221"/>
      <c r="JZP164" s="221"/>
      <c r="JZQ164" s="221"/>
      <c r="JZR164" s="221"/>
      <c r="JZS164" s="221"/>
      <c r="JZT164" s="221"/>
      <c r="JZU164" s="221"/>
      <c r="JZV164" s="221"/>
      <c r="JZW164" s="221"/>
      <c r="JZX164" s="221"/>
      <c r="JZY164" s="221"/>
      <c r="JZZ164" s="221"/>
      <c r="KAA164" s="221"/>
      <c r="KAB164" s="221"/>
      <c r="KAC164" s="221"/>
      <c r="KAD164" s="221"/>
      <c r="KAE164" s="221"/>
      <c r="KAF164" s="221"/>
      <c r="KAG164" s="221"/>
      <c r="KAH164" s="221"/>
      <c r="KAI164" s="221"/>
      <c r="KAJ164" s="221"/>
      <c r="KAK164" s="221"/>
      <c r="KAL164" s="221"/>
      <c r="KAM164" s="221"/>
      <c r="KAN164" s="221"/>
      <c r="KAO164" s="221"/>
      <c r="KAP164" s="221"/>
      <c r="KAQ164" s="221"/>
      <c r="KAR164" s="221"/>
      <c r="KAS164" s="221"/>
      <c r="KAT164" s="221"/>
      <c r="KAU164" s="221"/>
      <c r="KAV164" s="221"/>
      <c r="KAW164" s="221"/>
      <c r="KAX164" s="221"/>
      <c r="KAY164" s="221"/>
      <c r="KAZ164" s="221"/>
      <c r="KBA164" s="221"/>
      <c r="KBB164" s="221"/>
      <c r="KBC164" s="221"/>
      <c r="KBD164" s="221"/>
      <c r="KBE164" s="221"/>
      <c r="KBF164" s="221"/>
      <c r="KBG164" s="221"/>
      <c r="KBH164" s="221"/>
      <c r="KBI164" s="221"/>
      <c r="KBJ164" s="221"/>
      <c r="KBK164" s="221"/>
      <c r="KBL164" s="221"/>
      <c r="KBM164" s="221"/>
      <c r="KBN164" s="221"/>
      <c r="KBO164" s="221"/>
      <c r="KBP164" s="221"/>
      <c r="KBQ164" s="221"/>
      <c r="KBR164" s="221"/>
      <c r="KBS164" s="221"/>
      <c r="KBT164" s="221"/>
      <c r="KBU164" s="221"/>
      <c r="KBV164" s="221"/>
      <c r="KBW164" s="221"/>
      <c r="KBX164" s="221"/>
      <c r="KBY164" s="221"/>
      <c r="KBZ164" s="221"/>
      <c r="KCA164" s="221"/>
      <c r="KCB164" s="221"/>
      <c r="KCC164" s="221"/>
      <c r="KCD164" s="221"/>
      <c r="KCE164" s="221"/>
      <c r="KCF164" s="221"/>
      <c r="KCG164" s="221"/>
      <c r="KCH164" s="221"/>
      <c r="KCI164" s="221"/>
      <c r="KCJ164" s="221"/>
      <c r="KCK164" s="221"/>
      <c r="KCL164" s="221"/>
      <c r="KCM164" s="221"/>
      <c r="KCN164" s="221"/>
      <c r="KCO164" s="221"/>
      <c r="KCP164" s="221"/>
      <c r="KCQ164" s="221"/>
      <c r="KCR164" s="221"/>
      <c r="KCS164" s="221"/>
      <c r="KCT164" s="221"/>
      <c r="KCU164" s="221"/>
      <c r="KCV164" s="221"/>
      <c r="KCW164" s="221"/>
      <c r="KCX164" s="221"/>
      <c r="KCY164" s="221"/>
      <c r="KCZ164" s="221"/>
      <c r="KDA164" s="221"/>
      <c r="KDB164" s="221"/>
      <c r="KDC164" s="221"/>
      <c r="KDD164" s="221"/>
      <c r="KDE164" s="221"/>
      <c r="KDF164" s="221"/>
      <c r="KDG164" s="221"/>
      <c r="KDH164" s="221"/>
      <c r="KDI164" s="221"/>
      <c r="KDJ164" s="221"/>
      <c r="KDK164" s="221"/>
      <c r="KDL164" s="221"/>
      <c r="KDM164" s="221"/>
      <c r="KDN164" s="221"/>
      <c r="KDO164" s="221"/>
      <c r="KDP164" s="221"/>
      <c r="KDQ164" s="221"/>
      <c r="KDR164" s="221"/>
      <c r="KDS164" s="221"/>
      <c r="KDT164" s="221"/>
      <c r="KDU164" s="221"/>
      <c r="KDV164" s="221"/>
      <c r="KDW164" s="221"/>
      <c r="KDX164" s="221"/>
      <c r="KDY164" s="221"/>
      <c r="KDZ164" s="221"/>
      <c r="KEA164" s="221"/>
      <c r="KEB164" s="221"/>
      <c r="KEC164" s="221"/>
      <c r="KED164" s="221"/>
      <c r="KEE164" s="221"/>
      <c r="KEF164" s="221"/>
      <c r="KEG164" s="221"/>
      <c r="KEH164" s="221"/>
      <c r="KEI164" s="221"/>
      <c r="KEJ164" s="221"/>
      <c r="KEK164" s="221"/>
      <c r="KEL164" s="221"/>
      <c r="KEM164" s="221"/>
      <c r="KEN164" s="221"/>
      <c r="KEO164" s="221"/>
      <c r="KEP164" s="221"/>
      <c r="KEQ164" s="221"/>
      <c r="KER164" s="221"/>
      <c r="KES164" s="221"/>
      <c r="KET164" s="221"/>
      <c r="KEU164" s="221"/>
      <c r="KEV164" s="221"/>
      <c r="KEW164" s="221"/>
      <c r="KEX164" s="221"/>
      <c r="KEY164" s="221"/>
      <c r="KEZ164" s="221"/>
      <c r="KFA164" s="221"/>
      <c r="KFB164" s="221"/>
      <c r="KFC164" s="221"/>
      <c r="KFD164" s="221"/>
      <c r="KFE164" s="221"/>
      <c r="KFF164" s="221"/>
      <c r="KFG164" s="221"/>
      <c r="KFH164" s="221"/>
      <c r="KFI164" s="221"/>
      <c r="KFJ164" s="221"/>
      <c r="KFK164" s="221"/>
      <c r="KFL164" s="221"/>
      <c r="KFM164" s="221"/>
      <c r="KFN164" s="221"/>
      <c r="KFO164" s="221"/>
      <c r="KFP164" s="221"/>
      <c r="KFQ164" s="221"/>
      <c r="KFR164" s="221"/>
      <c r="KFS164" s="221"/>
      <c r="KFT164" s="221"/>
      <c r="KFU164" s="221"/>
      <c r="KFV164" s="221"/>
      <c r="KFW164" s="221"/>
      <c r="KFX164" s="221"/>
      <c r="KFY164" s="221"/>
      <c r="KFZ164" s="221"/>
      <c r="KGA164" s="221"/>
      <c r="KGB164" s="221"/>
      <c r="KGC164" s="221"/>
      <c r="KGD164" s="221"/>
      <c r="KGE164" s="221"/>
      <c r="KGF164" s="221"/>
      <c r="KGG164" s="221"/>
      <c r="KGH164" s="221"/>
      <c r="KGI164" s="221"/>
      <c r="KGJ164" s="221"/>
      <c r="KGK164" s="221"/>
      <c r="KGL164" s="221"/>
      <c r="KGM164" s="221"/>
      <c r="KGN164" s="221"/>
      <c r="KGO164" s="221"/>
      <c r="KGP164" s="221"/>
      <c r="KGQ164" s="221"/>
      <c r="KGR164" s="221"/>
      <c r="KGS164" s="221"/>
      <c r="KGT164" s="221"/>
      <c r="KGU164" s="221"/>
      <c r="KGV164" s="221"/>
      <c r="KGW164" s="221"/>
      <c r="KGX164" s="221"/>
      <c r="KGY164" s="221"/>
      <c r="KGZ164" s="221"/>
      <c r="KHA164" s="221"/>
      <c r="KHB164" s="221"/>
      <c r="KHC164" s="221"/>
      <c r="KHD164" s="221"/>
      <c r="KHE164" s="221"/>
      <c r="KHF164" s="221"/>
      <c r="KHG164" s="221"/>
      <c r="KHH164" s="221"/>
      <c r="KHI164" s="221"/>
      <c r="KHJ164" s="221"/>
      <c r="KHK164" s="221"/>
      <c r="KHL164" s="221"/>
      <c r="KHM164" s="221"/>
      <c r="KHN164" s="221"/>
      <c r="KHO164" s="221"/>
      <c r="KHP164" s="221"/>
      <c r="KHQ164" s="221"/>
      <c r="KHR164" s="221"/>
      <c r="KHS164" s="221"/>
      <c r="KHT164" s="221"/>
      <c r="KHU164" s="221"/>
      <c r="KHV164" s="221"/>
      <c r="KHW164" s="221"/>
      <c r="KHX164" s="221"/>
      <c r="KHY164" s="221"/>
      <c r="KHZ164" s="221"/>
      <c r="KIA164" s="221"/>
      <c r="KIB164" s="221"/>
      <c r="KIC164" s="221"/>
      <c r="KID164" s="221"/>
      <c r="KIE164" s="221"/>
      <c r="KIF164" s="221"/>
      <c r="KIG164" s="221"/>
      <c r="KIH164" s="221"/>
      <c r="KII164" s="221"/>
      <c r="KIJ164" s="221"/>
      <c r="KIK164" s="221"/>
      <c r="KIL164" s="221"/>
      <c r="KIM164" s="221"/>
      <c r="KIN164" s="221"/>
      <c r="KIO164" s="221"/>
      <c r="KIP164" s="221"/>
      <c r="KIQ164" s="221"/>
      <c r="KIR164" s="221"/>
      <c r="KIS164" s="221"/>
      <c r="KIT164" s="221"/>
      <c r="KIU164" s="221"/>
      <c r="KIV164" s="221"/>
      <c r="KIW164" s="221"/>
      <c r="KIX164" s="221"/>
      <c r="KIY164" s="221"/>
      <c r="KIZ164" s="221"/>
      <c r="KJA164" s="221"/>
      <c r="KJB164" s="221"/>
      <c r="KJC164" s="221"/>
      <c r="KJD164" s="221"/>
      <c r="KJE164" s="221"/>
      <c r="KJF164" s="221"/>
      <c r="KJG164" s="221"/>
      <c r="KJH164" s="221"/>
      <c r="KJI164" s="221"/>
      <c r="KJJ164" s="221"/>
      <c r="KJK164" s="221"/>
      <c r="KJL164" s="221"/>
      <c r="KJM164" s="221"/>
      <c r="KJN164" s="221"/>
      <c r="KJO164" s="221"/>
      <c r="KJP164" s="221"/>
      <c r="KJQ164" s="221"/>
      <c r="KJR164" s="221"/>
      <c r="KJS164" s="221"/>
      <c r="KJT164" s="221"/>
      <c r="KJU164" s="221"/>
      <c r="KJV164" s="221"/>
      <c r="KJW164" s="221"/>
      <c r="KJX164" s="221"/>
      <c r="KJY164" s="221"/>
      <c r="KJZ164" s="221"/>
      <c r="KKA164" s="221"/>
      <c r="KKB164" s="221"/>
      <c r="KKC164" s="221"/>
      <c r="KKD164" s="221"/>
      <c r="KKE164" s="221"/>
      <c r="KKF164" s="221"/>
      <c r="KKG164" s="221"/>
      <c r="KKH164" s="221"/>
      <c r="KKI164" s="221"/>
      <c r="KKJ164" s="221"/>
      <c r="KKK164" s="221"/>
      <c r="KKL164" s="221"/>
      <c r="KKM164" s="221"/>
      <c r="KKN164" s="221"/>
      <c r="KKO164" s="221"/>
      <c r="KKP164" s="221"/>
      <c r="KKQ164" s="221"/>
      <c r="KKR164" s="221"/>
      <c r="KKS164" s="221"/>
      <c r="KKT164" s="221"/>
      <c r="KKU164" s="221"/>
      <c r="KKV164" s="221"/>
      <c r="KKW164" s="221"/>
      <c r="KKX164" s="221"/>
      <c r="KKY164" s="221"/>
      <c r="KKZ164" s="221"/>
      <c r="KLA164" s="221"/>
      <c r="KLB164" s="221"/>
      <c r="KLC164" s="221"/>
      <c r="KLD164" s="221"/>
      <c r="KLE164" s="221"/>
      <c r="KLF164" s="221"/>
      <c r="KLG164" s="221"/>
      <c r="KLH164" s="221"/>
      <c r="KLI164" s="221"/>
      <c r="KLJ164" s="221"/>
      <c r="KLK164" s="221"/>
      <c r="KLL164" s="221"/>
      <c r="KLM164" s="221"/>
      <c r="KLN164" s="221"/>
      <c r="KLO164" s="221"/>
      <c r="KLP164" s="221"/>
      <c r="KLQ164" s="221"/>
      <c r="KLR164" s="221"/>
      <c r="KLS164" s="221"/>
      <c r="KLT164" s="221"/>
      <c r="KLU164" s="221"/>
      <c r="KLV164" s="221"/>
      <c r="KLW164" s="221"/>
      <c r="KLX164" s="221"/>
      <c r="KLY164" s="221"/>
      <c r="KLZ164" s="221"/>
      <c r="KMA164" s="221"/>
      <c r="KMB164" s="221"/>
      <c r="KMC164" s="221"/>
      <c r="KMD164" s="221"/>
      <c r="KME164" s="221"/>
      <c r="KMF164" s="221"/>
      <c r="KMG164" s="221"/>
      <c r="KMH164" s="221"/>
      <c r="KMI164" s="221"/>
      <c r="KMJ164" s="221"/>
      <c r="KMK164" s="221"/>
      <c r="KML164" s="221"/>
      <c r="KMM164" s="221"/>
      <c r="KMN164" s="221"/>
      <c r="KMO164" s="221"/>
      <c r="KMP164" s="221"/>
      <c r="KMQ164" s="221"/>
      <c r="KMR164" s="221"/>
      <c r="KMS164" s="221"/>
      <c r="KMT164" s="221"/>
      <c r="KMU164" s="221"/>
      <c r="KMV164" s="221"/>
      <c r="KMW164" s="221"/>
      <c r="KMX164" s="221"/>
      <c r="KMY164" s="221"/>
      <c r="KMZ164" s="221"/>
      <c r="KNA164" s="221"/>
      <c r="KNB164" s="221"/>
      <c r="KNC164" s="221"/>
      <c r="KND164" s="221"/>
      <c r="KNE164" s="221"/>
      <c r="KNF164" s="221"/>
      <c r="KNG164" s="221"/>
      <c r="KNH164" s="221"/>
      <c r="KNI164" s="221"/>
      <c r="KNJ164" s="221"/>
      <c r="KNK164" s="221"/>
      <c r="KNL164" s="221"/>
      <c r="KNM164" s="221"/>
      <c r="KNN164" s="221"/>
      <c r="KNO164" s="221"/>
      <c r="KNP164" s="221"/>
      <c r="KNQ164" s="221"/>
      <c r="KNR164" s="221"/>
      <c r="KNS164" s="221"/>
      <c r="KNT164" s="221"/>
      <c r="KNU164" s="221"/>
      <c r="KNV164" s="221"/>
      <c r="KNW164" s="221"/>
      <c r="KNX164" s="221"/>
      <c r="KNY164" s="221"/>
      <c r="KNZ164" s="221"/>
      <c r="KOA164" s="221"/>
      <c r="KOB164" s="221"/>
      <c r="KOC164" s="221"/>
      <c r="KOD164" s="221"/>
      <c r="KOE164" s="221"/>
      <c r="KOF164" s="221"/>
      <c r="KOG164" s="221"/>
      <c r="KOH164" s="221"/>
      <c r="KOI164" s="221"/>
      <c r="KOJ164" s="221"/>
      <c r="KOK164" s="221"/>
      <c r="KOL164" s="221"/>
      <c r="KOM164" s="221"/>
      <c r="KON164" s="221"/>
      <c r="KOO164" s="221"/>
      <c r="KOP164" s="221"/>
      <c r="KOQ164" s="221"/>
      <c r="KOR164" s="221"/>
      <c r="KOS164" s="221"/>
      <c r="KOT164" s="221"/>
      <c r="KOU164" s="221"/>
      <c r="KOV164" s="221"/>
      <c r="KOW164" s="221"/>
      <c r="KOX164" s="221"/>
      <c r="KOY164" s="221"/>
      <c r="KOZ164" s="221"/>
      <c r="KPA164" s="221"/>
      <c r="KPB164" s="221"/>
      <c r="KPC164" s="221"/>
      <c r="KPD164" s="221"/>
      <c r="KPE164" s="221"/>
      <c r="KPF164" s="221"/>
      <c r="KPG164" s="221"/>
      <c r="KPH164" s="221"/>
      <c r="KPI164" s="221"/>
      <c r="KPJ164" s="221"/>
      <c r="KPK164" s="221"/>
      <c r="KPL164" s="221"/>
      <c r="KPM164" s="221"/>
      <c r="KPN164" s="221"/>
      <c r="KPO164" s="221"/>
      <c r="KPP164" s="221"/>
      <c r="KPQ164" s="221"/>
      <c r="KPR164" s="221"/>
      <c r="KPS164" s="221"/>
      <c r="KPT164" s="221"/>
      <c r="KPU164" s="221"/>
      <c r="KPV164" s="221"/>
      <c r="KPW164" s="221"/>
      <c r="KPX164" s="221"/>
      <c r="KPY164" s="221"/>
      <c r="KPZ164" s="221"/>
      <c r="KQA164" s="221"/>
      <c r="KQB164" s="221"/>
      <c r="KQC164" s="221"/>
      <c r="KQD164" s="221"/>
      <c r="KQE164" s="221"/>
      <c r="KQF164" s="221"/>
      <c r="KQG164" s="221"/>
      <c r="KQH164" s="221"/>
      <c r="KQI164" s="221"/>
      <c r="KQJ164" s="221"/>
      <c r="KQK164" s="221"/>
      <c r="KQL164" s="221"/>
      <c r="KQM164" s="221"/>
      <c r="KQN164" s="221"/>
      <c r="KQO164" s="221"/>
      <c r="KQP164" s="221"/>
      <c r="KQQ164" s="221"/>
      <c r="KQR164" s="221"/>
      <c r="KQS164" s="221"/>
      <c r="KQT164" s="221"/>
      <c r="KQU164" s="221"/>
      <c r="KQV164" s="221"/>
      <c r="KQW164" s="221"/>
      <c r="KQX164" s="221"/>
      <c r="KQY164" s="221"/>
      <c r="KQZ164" s="221"/>
      <c r="KRA164" s="221"/>
      <c r="KRB164" s="221"/>
      <c r="KRC164" s="221"/>
      <c r="KRD164" s="221"/>
      <c r="KRE164" s="221"/>
      <c r="KRF164" s="221"/>
      <c r="KRG164" s="221"/>
      <c r="KRH164" s="221"/>
      <c r="KRI164" s="221"/>
      <c r="KRJ164" s="221"/>
      <c r="KRK164" s="221"/>
      <c r="KRL164" s="221"/>
      <c r="KRM164" s="221"/>
      <c r="KRN164" s="221"/>
      <c r="KRO164" s="221"/>
      <c r="KRP164" s="221"/>
      <c r="KRQ164" s="221"/>
      <c r="KRR164" s="221"/>
      <c r="KRS164" s="221"/>
      <c r="KRT164" s="221"/>
      <c r="KRU164" s="221"/>
      <c r="KRV164" s="221"/>
      <c r="KRW164" s="221"/>
      <c r="KRX164" s="221"/>
      <c r="KRY164" s="221"/>
      <c r="KRZ164" s="221"/>
      <c r="KSA164" s="221"/>
      <c r="KSB164" s="221"/>
      <c r="KSC164" s="221"/>
      <c r="KSD164" s="221"/>
      <c r="KSE164" s="221"/>
      <c r="KSF164" s="221"/>
      <c r="KSG164" s="221"/>
      <c r="KSH164" s="221"/>
      <c r="KSI164" s="221"/>
      <c r="KSJ164" s="221"/>
      <c r="KSK164" s="221"/>
      <c r="KSL164" s="221"/>
      <c r="KSM164" s="221"/>
      <c r="KSN164" s="221"/>
      <c r="KSO164" s="221"/>
      <c r="KSP164" s="221"/>
      <c r="KSQ164" s="221"/>
      <c r="KSR164" s="221"/>
      <c r="KSS164" s="221"/>
      <c r="KST164" s="221"/>
      <c r="KSU164" s="221"/>
      <c r="KSV164" s="221"/>
      <c r="KSW164" s="221"/>
      <c r="KSX164" s="221"/>
      <c r="KSY164" s="221"/>
      <c r="KSZ164" s="221"/>
      <c r="KTA164" s="221"/>
      <c r="KTB164" s="221"/>
      <c r="KTC164" s="221"/>
      <c r="KTD164" s="221"/>
      <c r="KTE164" s="221"/>
      <c r="KTF164" s="221"/>
      <c r="KTG164" s="221"/>
      <c r="KTH164" s="221"/>
      <c r="KTI164" s="221"/>
      <c r="KTJ164" s="221"/>
      <c r="KTK164" s="221"/>
      <c r="KTL164" s="221"/>
      <c r="KTM164" s="221"/>
      <c r="KTN164" s="221"/>
      <c r="KTO164" s="221"/>
      <c r="KTP164" s="221"/>
      <c r="KTQ164" s="221"/>
      <c r="KTR164" s="221"/>
      <c r="KTS164" s="221"/>
      <c r="KTT164" s="221"/>
      <c r="KTU164" s="221"/>
      <c r="KTV164" s="221"/>
      <c r="KTW164" s="221"/>
      <c r="KTX164" s="221"/>
      <c r="KTY164" s="221"/>
      <c r="KTZ164" s="221"/>
      <c r="KUA164" s="221"/>
      <c r="KUB164" s="221"/>
      <c r="KUC164" s="221"/>
      <c r="KUD164" s="221"/>
      <c r="KUE164" s="221"/>
      <c r="KUF164" s="221"/>
      <c r="KUG164" s="221"/>
      <c r="KUH164" s="221"/>
      <c r="KUI164" s="221"/>
      <c r="KUJ164" s="221"/>
      <c r="KUK164" s="221"/>
      <c r="KUL164" s="221"/>
      <c r="KUM164" s="221"/>
      <c r="KUN164" s="221"/>
      <c r="KUO164" s="221"/>
      <c r="KUP164" s="221"/>
      <c r="KUQ164" s="221"/>
      <c r="KUR164" s="221"/>
      <c r="KUS164" s="221"/>
      <c r="KUT164" s="221"/>
      <c r="KUU164" s="221"/>
      <c r="KUV164" s="221"/>
      <c r="KUW164" s="221"/>
      <c r="KUX164" s="221"/>
      <c r="KUY164" s="221"/>
      <c r="KUZ164" s="221"/>
      <c r="KVA164" s="221"/>
      <c r="KVB164" s="221"/>
      <c r="KVC164" s="221"/>
      <c r="KVD164" s="221"/>
      <c r="KVE164" s="221"/>
      <c r="KVF164" s="221"/>
      <c r="KVG164" s="221"/>
      <c r="KVH164" s="221"/>
      <c r="KVI164" s="221"/>
      <c r="KVJ164" s="221"/>
      <c r="KVK164" s="221"/>
      <c r="KVL164" s="221"/>
      <c r="KVM164" s="221"/>
      <c r="KVN164" s="221"/>
      <c r="KVO164" s="221"/>
      <c r="KVP164" s="221"/>
      <c r="KVQ164" s="221"/>
      <c r="KVR164" s="221"/>
      <c r="KVS164" s="221"/>
      <c r="KVT164" s="221"/>
      <c r="KVU164" s="221"/>
      <c r="KVV164" s="221"/>
      <c r="KVW164" s="221"/>
      <c r="KVX164" s="221"/>
      <c r="KVY164" s="221"/>
      <c r="KVZ164" s="221"/>
      <c r="KWA164" s="221"/>
      <c r="KWB164" s="221"/>
      <c r="KWC164" s="221"/>
      <c r="KWD164" s="221"/>
      <c r="KWE164" s="221"/>
      <c r="KWF164" s="221"/>
      <c r="KWG164" s="221"/>
      <c r="KWH164" s="221"/>
      <c r="KWI164" s="221"/>
      <c r="KWJ164" s="221"/>
      <c r="KWK164" s="221"/>
      <c r="KWL164" s="221"/>
      <c r="KWM164" s="221"/>
      <c r="KWN164" s="221"/>
      <c r="KWO164" s="221"/>
      <c r="KWP164" s="221"/>
      <c r="KWQ164" s="221"/>
      <c r="KWR164" s="221"/>
      <c r="KWS164" s="221"/>
      <c r="KWT164" s="221"/>
      <c r="KWU164" s="221"/>
      <c r="KWV164" s="221"/>
      <c r="KWW164" s="221"/>
      <c r="KWX164" s="221"/>
      <c r="KWY164" s="221"/>
      <c r="KWZ164" s="221"/>
      <c r="KXA164" s="221"/>
      <c r="KXB164" s="221"/>
      <c r="KXC164" s="221"/>
      <c r="KXD164" s="221"/>
      <c r="KXE164" s="221"/>
      <c r="KXF164" s="221"/>
      <c r="KXG164" s="221"/>
      <c r="KXH164" s="221"/>
      <c r="KXI164" s="221"/>
      <c r="KXJ164" s="221"/>
      <c r="KXK164" s="221"/>
      <c r="KXL164" s="221"/>
      <c r="KXM164" s="221"/>
      <c r="KXN164" s="221"/>
      <c r="KXO164" s="221"/>
      <c r="KXP164" s="221"/>
      <c r="KXQ164" s="221"/>
      <c r="KXR164" s="221"/>
      <c r="KXS164" s="221"/>
      <c r="KXT164" s="221"/>
      <c r="KXU164" s="221"/>
      <c r="KXV164" s="221"/>
      <c r="KXW164" s="221"/>
      <c r="KXX164" s="221"/>
      <c r="KXY164" s="221"/>
      <c r="KXZ164" s="221"/>
      <c r="KYA164" s="221"/>
      <c r="KYB164" s="221"/>
      <c r="KYC164" s="221"/>
      <c r="KYD164" s="221"/>
      <c r="KYE164" s="221"/>
      <c r="KYF164" s="221"/>
      <c r="KYG164" s="221"/>
      <c r="KYH164" s="221"/>
      <c r="KYI164" s="221"/>
      <c r="KYJ164" s="221"/>
      <c r="KYK164" s="221"/>
      <c r="KYL164" s="221"/>
      <c r="KYM164" s="221"/>
      <c r="KYN164" s="221"/>
      <c r="KYO164" s="221"/>
      <c r="KYP164" s="221"/>
      <c r="KYQ164" s="221"/>
      <c r="KYR164" s="221"/>
      <c r="KYS164" s="221"/>
      <c r="KYT164" s="221"/>
      <c r="KYU164" s="221"/>
      <c r="KYV164" s="221"/>
      <c r="KYW164" s="221"/>
      <c r="KYX164" s="221"/>
      <c r="KYY164" s="221"/>
      <c r="KYZ164" s="221"/>
      <c r="KZA164" s="221"/>
      <c r="KZB164" s="221"/>
      <c r="KZC164" s="221"/>
      <c r="KZD164" s="221"/>
      <c r="KZE164" s="221"/>
      <c r="KZF164" s="221"/>
      <c r="KZG164" s="221"/>
      <c r="KZH164" s="221"/>
      <c r="KZI164" s="221"/>
      <c r="KZJ164" s="221"/>
      <c r="KZK164" s="221"/>
      <c r="KZL164" s="221"/>
      <c r="KZM164" s="221"/>
      <c r="KZN164" s="221"/>
      <c r="KZO164" s="221"/>
      <c r="KZP164" s="221"/>
      <c r="KZQ164" s="221"/>
      <c r="KZR164" s="221"/>
      <c r="KZS164" s="221"/>
      <c r="KZT164" s="221"/>
      <c r="KZU164" s="221"/>
      <c r="KZV164" s="221"/>
      <c r="KZW164" s="221"/>
      <c r="KZX164" s="221"/>
      <c r="KZY164" s="221"/>
      <c r="KZZ164" s="221"/>
      <c r="LAA164" s="221"/>
      <c r="LAB164" s="221"/>
      <c r="LAC164" s="221"/>
      <c r="LAD164" s="221"/>
      <c r="LAE164" s="221"/>
      <c r="LAF164" s="221"/>
      <c r="LAG164" s="221"/>
      <c r="LAH164" s="221"/>
      <c r="LAI164" s="221"/>
      <c r="LAJ164" s="221"/>
      <c r="LAK164" s="221"/>
      <c r="LAL164" s="221"/>
      <c r="LAM164" s="221"/>
      <c r="LAN164" s="221"/>
      <c r="LAO164" s="221"/>
      <c r="LAP164" s="221"/>
      <c r="LAQ164" s="221"/>
      <c r="LAR164" s="221"/>
      <c r="LAS164" s="221"/>
      <c r="LAT164" s="221"/>
      <c r="LAU164" s="221"/>
      <c r="LAV164" s="221"/>
      <c r="LAW164" s="221"/>
      <c r="LAX164" s="221"/>
      <c r="LAY164" s="221"/>
      <c r="LAZ164" s="221"/>
      <c r="LBA164" s="221"/>
      <c r="LBB164" s="221"/>
      <c r="LBC164" s="221"/>
      <c r="LBD164" s="221"/>
      <c r="LBE164" s="221"/>
      <c r="LBF164" s="221"/>
      <c r="LBG164" s="221"/>
      <c r="LBH164" s="221"/>
      <c r="LBI164" s="221"/>
      <c r="LBJ164" s="221"/>
      <c r="LBK164" s="221"/>
      <c r="LBL164" s="221"/>
      <c r="LBM164" s="221"/>
      <c r="LBN164" s="221"/>
      <c r="LBO164" s="221"/>
      <c r="LBP164" s="221"/>
      <c r="LBQ164" s="221"/>
      <c r="LBR164" s="221"/>
      <c r="LBS164" s="221"/>
      <c r="LBT164" s="221"/>
      <c r="LBU164" s="221"/>
      <c r="LBV164" s="221"/>
      <c r="LBW164" s="221"/>
      <c r="LBX164" s="221"/>
      <c r="LBY164" s="221"/>
      <c r="LBZ164" s="221"/>
      <c r="LCA164" s="221"/>
      <c r="LCB164" s="221"/>
      <c r="LCC164" s="221"/>
      <c r="LCD164" s="221"/>
      <c r="LCE164" s="221"/>
      <c r="LCF164" s="221"/>
      <c r="LCG164" s="221"/>
      <c r="LCH164" s="221"/>
      <c r="LCI164" s="221"/>
      <c r="LCJ164" s="221"/>
      <c r="LCK164" s="221"/>
      <c r="LCL164" s="221"/>
      <c r="LCM164" s="221"/>
      <c r="LCN164" s="221"/>
      <c r="LCO164" s="221"/>
      <c r="LCP164" s="221"/>
      <c r="LCQ164" s="221"/>
      <c r="LCR164" s="221"/>
      <c r="LCS164" s="221"/>
      <c r="LCT164" s="221"/>
      <c r="LCU164" s="221"/>
      <c r="LCV164" s="221"/>
      <c r="LCW164" s="221"/>
      <c r="LCX164" s="221"/>
      <c r="LCY164" s="221"/>
      <c r="LCZ164" s="221"/>
      <c r="LDA164" s="221"/>
      <c r="LDB164" s="221"/>
      <c r="LDC164" s="221"/>
      <c r="LDD164" s="221"/>
      <c r="LDE164" s="221"/>
      <c r="LDF164" s="221"/>
      <c r="LDG164" s="221"/>
      <c r="LDH164" s="221"/>
      <c r="LDI164" s="221"/>
      <c r="LDJ164" s="221"/>
      <c r="LDK164" s="221"/>
      <c r="LDL164" s="221"/>
      <c r="LDM164" s="221"/>
      <c r="LDN164" s="221"/>
      <c r="LDO164" s="221"/>
      <c r="LDP164" s="221"/>
      <c r="LDQ164" s="221"/>
      <c r="LDR164" s="221"/>
      <c r="LDS164" s="221"/>
      <c r="LDT164" s="221"/>
      <c r="LDU164" s="221"/>
      <c r="LDV164" s="221"/>
      <c r="LDW164" s="221"/>
      <c r="LDX164" s="221"/>
      <c r="LDY164" s="221"/>
      <c r="LDZ164" s="221"/>
      <c r="LEA164" s="221"/>
      <c r="LEB164" s="221"/>
      <c r="LEC164" s="221"/>
      <c r="LED164" s="221"/>
      <c r="LEE164" s="221"/>
      <c r="LEF164" s="221"/>
      <c r="LEG164" s="221"/>
      <c r="LEH164" s="221"/>
      <c r="LEI164" s="221"/>
      <c r="LEJ164" s="221"/>
      <c r="LEK164" s="221"/>
      <c r="LEL164" s="221"/>
      <c r="LEM164" s="221"/>
      <c r="LEN164" s="221"/>
      <c r="LEO164" s="221"/>
      <c r="LEP164" s="221"/>
      <c r="LEQ164" s="221"/>
      <c r="LER164" s="221"/>
      <c r="LES164" s="221"/>
      <c r="LET164" s="221"/>
      <c r="LEU164" s="221"/>
      <c r="LEV164" s="221"/>
      <c r="LEW164" s="221"/>
      <c r="LEX164" s="221"/>
      <c r="LEY164" s="221"/>
      <c r="LEZ164" s="221"/>
      <c r="LFA164" s="221"/>
      <c r="LFB164" s="221"/>
      <c r="LFC164" s="221"/>
      <c r="LFD164" s="221"/>
      <c r="LFE164" s="221"/>
      <c r="LFF164" s="221"/>
      <c r="LFG164" s="221"/>
      <c r="LFH164" s="221"/>
      <c r="LFI164" s="221"/>
      <c r="LFJ164" s="221"/>
      <c r="LFK164" s="221"/>
      <c r="LFL164" s="221"/>
      <c r="LFM164" s="221"/>
      <c r="LFN164" s="221"/>
      <c r="LFO164" s="221"/>
      <c r="LFP164" s="221"/>
      <c r="LFQ164" s="221"/>
      <c r="LFR164" s="221"/>
      <c r="LFS164" s="221"/>
      <c r="LFT164" s="221"/>
      <c r="LFU164" s="221"/>
      <c r="LFV164" s="221"/>
      <c r="LFW164" s="221"/>
      <c r="LFX164" s="221"/>
      <c r="LFY164" s="221"/>
      <c r="LFZ164" s="221"/>
      <c r="LGA164" s="221"/>
      <c r="LGB164" s="221"/>
      <c r="LGC164" s="221"/>
      <c r="LGD164" s="221"/>
      <c r="LGE164" s="221"/>
      <c r="LGF164" s="221"/>
      <c r="LGG164" s="221"/>
      <c r="LGH164" s="221"/>
      <c r="LGI164" s="221"/>
      <c r="LGJ164" s="221"/>
      <c r="LGK164" s="221"/>
      <c r="LGL164" s="221"/>
      <c r="LGM164" s="221"/>
      <c r="LGN164" s="221"/>
      <c r="LGO164" s="221"/>
      <c r="LGP164" s="221"/>
      <c r="LGQ164" s="221"/>
      <c r="LGR164" s="221"/>
      <c r="LGS164" s="221"/>
      <c r="LGT164" s="221"/>
      <c r="LGU164" s="221"/>
      <c r="LGV164" s="221"/>
      <c r="LGW164" s="221"/>
      <c r="LGX164" s="221"/>
      <c r="LGY164" s="221"/>
      <c r="LGZ164" s="221"/>
      <c r="LHA164" s="221"/>
      <c r="LHB164" s="221"/>
      <c r="LHC164" s="221"/>
      <c r="LHD164" s="221"/>
      <c r="LHE164" s="221"/>
      <c r="LHF164" s="221"/>
      <c r="LHG164" s="221"/>
      <c r="LHH164" s="221"/>
      <c r="LHI164" s="221"/>
      <c r="LHJ164" s="221"/>
      <c r="LHK164" s="221"/>
      <c r="LHL164" s="221"/>
      <c r="LHM164" s="221"/>
      <c r="LHN164" s="221"/>
      <c r="LHO164" s="221"/>
      <c r="LHP164" s="221"/>
      <c r="LHQ164" s="221"/>
      <c r="LHR164" s="221"/>
      <c r="LHS164" s="221"/>
      <c r="LHT164" s="221"/>
      <c r="LHU164" s="221"/>
      <c r="LHV164" s="221"/>
      <c r="LHW164" s="221"/>
      <c r="LHX164" s="221"/>
      <c r="LHY164" s="221"/>
      <c r="LHZ164" s="221"/>
      <c r="LIA164" s="221"/>
      <c r="LIB164" s="221"/>
      <c r="LIC164" s="221"/>
      <c r="LID164" s="221"/>
      <c r="LIE164" s="221"/>
      <c r="LIF164" s="221"/>
      <c r="LIG164" s="221"/>
      <c r="LIH164" s="221"/>
      <c r="LII164" s="221"/>
      <c r="LIJ164" s="221"/>
      <c r="LIK164" s="221"/>
      <c r="LIL164" s="221"/>
      <c r="LIM164" s="221"/>
      <c r="LIN164" s="221"/>
      <c r="LIO164" s="221"/>
      <c r="LIP164" s="221"/>
      <c r="LIQ164" s="221"/>
      <c r="LIR164" s="221"/>
      <c r="LIS164" s="221"/>
      <c r="LIT164" s="221"/>
      <c r="LIU164" s="221"/>
      <c r="LIV164" s="221"/>
      <c r="LIW164" s="221"/>
      <c r="LIX164" s="221"/>
      <c r="LIY164" s="221"/>
      <c r="LIZ164" s="221"/>
      <c r="LJA164" s="221"/>
      <c r="LJB164" s="221"/>
      <c r="LJC164" s="221"/>
      <c r="LJD164" s="221"/>
      <c r="LJE164" s="221"/>
      <c r="LJF164" s="221"/>
      <c r="LJG164" s="221"/>
      <c r="LJH164" s="221"/>
      <c r="LJI164" s="221"/>
      <c r="LJJ164" s="221"/>
      <c r="LJK164" s="221"/>
      <c r="LJL164" s="221"/>
      <c r="LJM164" s="221"/>
      <c r="LJN164" s="221"/>
      <c r="LJO164" s="221"/>
      <c r="LJP164" s="221"/>
      <c r="LJQ164" s="221"/>
      <c r="LJR164" s="221"/>
      <c r="LJS164" s="221"/>
      <c r="LJT164" s="221"/>
      <c r="LJU164" s="221"/>
      <c r="LJV164" s="221"/>
      <c r="LJW164" s="221"/>
      <c r="LJX164" s="221"/>
      <c r="LJY164" s="221"/>
      <c r="LJZ164" s="221"/>
      <c r="LKA164" s="221"/>
      <c r="LKB164" s="221"/>
      <c r="LKC164" s="221"/>
      <c r="LKD164" s="221"/>
      <c r="LKE164" s="221"/>
      <c r="LKF164" s="221"/>
      <c r="LKG164" s="221"/>
      <c r="LKH164" s="221"/>
      <c r="LKI164" s="221"/>
      <c r="LKJ164" s="221"/>
      <c r="LKK164" s="221"/>
      <c r="LKL164" s="221"/>
      <c r="LKM164" s="221"/>
      <c r="LKN164" s="221"/>
      <c r="LKO164" s="221"/>
      <c r="LKP164" s="221"/>
      <c r="LKQ164" s="221"/>
      <c r="LKR164" s="221"/>
      <c r="LKS164" s="221"/>
      <c r="LKT164" s="221"/>
      <c r="LKU164" s="221"/>
      <c r="LKV164" s="221"/>
      <c r="LKW164" s="221"/>
      <c r="LKX164" s="221"/>
      <c r="LKY164" s="221"/>
      <c r="LKZ164" s="221"/>
      <c r="LLA164" s="221"/>
      <c r="LLB164" s="221"/>
      <c r="LLC164" s="221"/>
      <c r="LLD164" s="221"/>
      <c r="LLE164" s="221"/>
      <c r="LLF164" s="221"/>
      <c r="LLG164" s="221"/>
      <c r="LLH164" s="221"/>
      <c r="LLI164" s="221"/>
      <c r="LLJ164" s="221"/>
      <c r="LLK164" s="221"/>
      <c r="LLL164" s="221"/>
      <c r="LLM164" s="221"/>
      <c r="LLN164" s="221"/>
      <c r="LLO164" s="221"/>
      <c r="LLP164" s="221"/>
      <c r="LLQ164" s="221"/>
      <c r="LLR164" s="221"/>
      <c r="LLS164" s="221"/>
      <c r="LLT164" s="221"/>
      <c r="LLU164" s="221"/>
      <c r="LLV164" s="221"/>
      <c r="LLW164" s="221"/>
      <c r="LLX164" s="221"/>
      <c r="LLY164" s="221"/>
      <c r="LLZ164" s="221"/>
      <c r="LMA164" s="221"/>
      <c r="LMB164" s="221"/>
      <c r="LMC164" s="221"/>
      <c r="LMD164" s="221"/>
      <c r="LME164" s="221"/>
      <c r="LMF164" s="221"/>
      <c r="LMG164" s="221"/>
      <c r="LMH164" s="221"/>
      <c r="LMI164" s="221"/>
      <c r="LMJ164" s="221"/>
      <c r="LMK164" s="221"/>
      <c r="LML164" s="221"/>
      <c r="LMM164" s="221"/>
      <c r="LMN164" s="221"/>
      <c r="LMO164" s="221"/>
      <c r="LMP164" s="221"/>
      <c r="LMQ164" s="221"/>
      <c r="LMR164" s="221"/>
      <c r="LMS164" s="221"/>
      <c r="LMT164" s="221"/>
      <c r="LMU164" s="221"/>
      <c r="LMV164" s="221"/>
      <c r="LMW164" s="221"/>
      <c r="LMX164" s="221"/>
      <c r="LMY164" s="221"/>
      <c r="LMZ164" s="221"/>
      <c r="LNA164" s="221"/>
      <c r="LNB164" s="221"/>
      <c r="LNC164" s="221"/>
      <c r="LND164" s="221"/>
      <c r="LNE164" s="221"/>
      <c r="LNF164" s="221"/>
      <c r="LNG164" s="221"/>
      <c r="LNH164" s="221"/>
      <c r="LNI164" s="221"/>
      <c r="LNJ164" s="221"/>
      <c r="LNK164" s="221"/>
      <c r="LNL164" s="221"/>
      <c r="LNM164" s="221"/>
      <c r="LNN164" s="221"/>
      <c r="LNO164" s="221"/>
      <c r="LNP164" s="221"/>
      <c r="LNQ164" s="221"/>
      <c r="LNR164" s="221"/>
      <c r="LNS164" s="221"/>
      <c r="LNT164" s="221"/>
      <c r="LNU164" s="221"/>
      <c r="LNV164" s="221"/>
      <c r="LNW164" s="221"/>
      <c r="LNX164" s="221"/>
      <c r="LNY164" s="221"/>
      <c r="LNZ164" s="221"/>
      <c r="LOA164" s="221"/>
      <c r="LOB164" s="221"/>
      <c r="LOC164" s="221"/>
      <c r="LOD164" s="221"/>
      <c r="LOE164" s="221"/>
      <c r="LOF164" s="221"/>
      <c r="LOG164" s="221"/>
      <c r="LOH164" s="221"/>
      <c r="LOI164" s="221"/>
      <c r="LOJ164" s="221"/>
      <c r="LOK164" s="221"/>
      <c r="LOL164" s="221"/>
      <c r="LOM164" s="221"/>
      <c r="LON164" s="221"/>
      <c r="LOO164" s="221"/>
      <c r="LOP164" s="221"/>
      <c r="LOQ164" s="221"/>
      <c r="LOR164" s="221"/>
      <c r="LOS164" s="221"/>
      <c r="LOT164" s="221"/>
      <c r="LOU164" s="221"/>
      <c r="LOV164" s="221"/>
      <c r="LOW164" s="221"/>
      <c r="LOX164" s="221"/>
      <c r="LOY164" s="221"/>
      <c r="LOZ164" s="221"/>
      <c r="LPA164" s="221"/>
      <c r="LPB164" s="221"/>
      <c r="LPC164" s="221"/>
      <c r="LPD164" s="221"/>
      <c r="LPE164" s="221"/>
      <c r="LPF164" s="221"/>
      <c r="LPG164" s="221"/>
      <c r="LPH164" s="221"/>
      <c r="LPI164" s="221"/>
      <c r="LPJ164" s="221"/>
      <c r="LPK164" s="221"/>
      <c r="LPL164" s="221"/>
      <c r="LPM164" s="221"/>
      <c r="LPN164" s="221"/>
      <c r="LPO164" s="221"/>
      <c r="LPP164" s="221"/>
      <c r="LPQ164" s="221"/>
      <c r="LPR164" s="221"/>
      <c r="LPS164" s="221"/>
      <c r="LPT164" s="221"/>
      <c r="LPU164" s="221"/>
      <c r="LPV164" s="221"/>
      <c r="LPW164" s="221"/>
      <c r="LPX164" s="221"/>
      <c r="LPY164" s="221"/>
      <c r="LPZ164" s="221"/>
      <c r="LQA164" s="221"/>
      <c r="LQB164" s="221"/>
      <c r="LQC164" s="221"/>
      <c r="LQD164" s="221"/>
      <c r="LQE164" s="221"/>
      <c r="LQF164" s="221"/>
      <c r="LQG164" s="221"/>
      <c r="LQH164" s="221"/>
      <c r="LQI164" s="221"/>
      <c r="LQJ164" s="221"/>
      <c r="LQK164" s="221"/>
      <c r="LQL164" s="221"/>
      <c r="LQM164" s="221"/>
      <c r="LQN164" s="221"/>
      <c r="LQO164" s="221"/>
      <c r="LQP164" s="221"/>
      <c r="LQQ164" s="221"/>
      <c r="LQR164" s="221"/>
      <c r="LQS164" s="221"/>
      <c r="LQT164" s="221"/>
      <c r="LQU164" s="221"/>
      <c r="LQV164" s="221"/>
      <c r="LQW164" s="221"/>
      <c r="LQX164" s="221"/>
      <c r="LQY164" s="221"/>
      <c r="LQZ164" s="221"/>
      <c r="LRA164" s="221"/>
      <c r="LRB164" s="221"/>
      <c r="LRC164" s="221"/>
      <c r="LRD164" s="221"/>
      <c r="LRE164" s="221"/>
      <c r="LRF164" s="221"/>
      <c r="LRG164" s="221"/>
      <c r="LRH164" s="221"/>
      <c r="LRI164" s="221"/>
      <c r="LRJ164" s="221"/>
      <c r="LRK164" s="221"/>
      <c r="LRL164" s="221"/>
      <c r="LRM164" s="221"/>
      <c r="LRN164" s="221"/>
      <c r="LRO164" s="221"/>
      <c r="LRP164" s="221"/>
      <c r="LRQ164" s="221"/>
      <c r="LRR164" s="221"/>
      <c r="LRS164" s="221"/>
      <c r="LRT164" s="221"/>
      <c r="LRU164" s="221"/>
      <c r="LRV164" s="221"/>
      <c r="LRW164" s="221"/>
      <c r="LRX164" s="221"/>
      <c r="LRY164" s="221"/>
      <c r="LRZ164" s="221"/>
      <c r="LSA164" s="221"/>
      <c r="LSB164" s="221"/>
      <c r="LSC164" s="221"/>
      <c r="LSD164" s="221"/>
      <c r="LSE164" s="221"/>
      <c r="LSF164" s="221"/>
      <c r="LSG164" s="221"/>
      <c r="LSH164" s="221"/>
      <c r="LSI164" s="221"/>
      <c r="LSJ164" s="221"/>
      <c r="LSK164" s="221"/>
      <c r="LSL164" s="221"/>
      <c r="LSM164" s="221"/>
      <c r="LSN164" s="221"/>
      <c r="LSO164" s="221"/>
      <c r="LSP164" s="221"/>
      <c r="LSQ164" s="221"/>
      <c r="LSR164" s="221"/>
      <c r="LSS164" s="221"/>
      <c r="LST164" s="221"/>
      <c r="LSU164" s="221"/>
      <c r="LSV164" s="221"/>
      <c r="LSW164" s="221"/>
      <c r="LSX164" s="221"/>
      <c r="LSY164" s="221"/>
      <c r="LSZ164" s="221"/>
      <c r="LTA164" s="221"/>
      <c r="LTB164" s="221"/>
      <c r="LTC164" s="221"/>
      <c r="LTD164" s="221"/>
      <c r="LTE164" s="221"/>
      <c r="LTF164" s="221"/>
      <c r="LTG164" s="221"/>
      <c r="LTH164" s="221"/>
      <c r="LTI164" s="221"/>
      <c r="LTJ164" s="221"/>
      <c r="LTK164" s="221"/>
      <c r="LTL164" s="221"/>
      <c r="LTM164" s="221"/>
      <c r="LTN164" s="221"/>
      <c r="LTO164" s="221"/>
      <c r="LTP164" s="221"/>
      <c r="LTQ164" s="221"/>
      <c r="LTR164" s="221"/>
      <c r="LTS164" s="221"/>
      <c r="LTT164" s="221"/>
      <c r="LTU164" s="221"/>
      <c r="LTV164" s="221"/>
      <c r="LTW164" s="221"/>
      <c r="LTX164" s="221"/>
      <c r="LTY164" s="221"/>
      <c r="LTZ164" s="221"/>
      <c r="LUA164" s="221"/>
      <c r="LUB164" s="221"/>
      <c r="LUC164" s="221"/>
      <c r="LUD164" s="221"/>
      <c r="LUE164" s="221"/>
      <c r="LUF164" s="221"/>
      <c r="LUG164" s="221"/>
      <c r="LUH164" s="221"/>
      <c r="LUI164" s="221"/>
      <c r="LUJ164" s="221"/>
      <c r="LUK164" s="221"/>
      <c r="LUL164" s="221"/>
      <c r="LUM164" s="221"/>
      <c r="LUN164" s="221"/>
      <c r="LUO164" s="221"/>
      <c r="LUP164" s="221"/>
      <c r="LUQ164" s="221"/>
      <c r="LUR164" s="221"/>
      <c r="LUS164" s="221"/>
      <c r="LUT164" s="221"/>
      <c r="LUU164" s="221"/>
      <c r="LUV164" s="221"/>
      <c r="LUW164" s="221"/>
      <c r="LUX164" s="221"/>
      <c r="LUY164" s="221"/>
      <c r="LUZ164" s="221"/>
      <c r="LVA164" s="221"/>
      <c r="LVB164" s="221"/>
      <c r="LVC164" s="221"/>
      <c r="LVD164" s="221"/>
      <c r="LVE164" s="221"/>
      <c r="LVF164" s="221"/>
      <c r="LVG164" s="221"/>
      <c r="LVH164" s="221"/>
      <c r="LVI164" s="221"/>
      <c r="LVJ164" s="221"/>
      <c r="LVK164" s="221"/>
      <c r="LVL164" s="221"/>
      <c r="LVM164" s="221"/>
      <c r="LVN164" s="221"/>
      <c r="LVO164" s="221"/>
      <c r="LVP164" s="221"/>
      <c r="LVQ164" s="221"/>
      <c r="LVR164" s="221"/>
      <c r="LVS164" s="221"/>
      <c r="LVT164" s="221"/>
      <c r="LVU164" s="221"/>
      <c r="LVV164" s="221"/>
      <c r="LVW164" s="221"/>
      <c r="LVX164" s="221"/>
      <c r="LVY164" s="221"/>
      <c r="LVZ164" s="221"/>
      <c r="LWA164" s="221"/>
      <c r="LWB164" s="221"/>
      <c r="LWC164" s="221"/>
      <c r="LWD164" s="221"/>
      <c r="LWE164" s="221"/>
      <c r="LWF164" s="221"/>
      <c r="LWG164" s="221"/>
      <c r="LWH164" s="221"/>
      <c r="LWI164" s="221"/>
      <c r="LWJ164" s="221"/>
      <c r="LWK164" s="221"/>
      <c r="LWL164" s="221"/>
      <c r="LWM164" s="221"/>
      <c r="LWN164" s="221"/>
      <c r="LWO164" s="221"/>
      <c r="LWP164" s="221"/>
      <c r="LWQ164" s="221"/>
      <c r="LWR164" s="221"/>
      <c r="LWS164" s="221"/>
      <c r="LWT164" s="221"/>
      <c r="LWU164" s="221"/>
      <c r="LWV164" s="221"/>
      <c r="LWW164" s="221"/>
      <c r="LWX164" s="221"/>
      <c r="LWY164" s="221"/>
      <c r="LWZ164" s="221"/>
      <c r="LXA164" s="221"/>
      <c r="LXB164" s="221"/>
      <c r="LXC164" s="221"/>
      <c r="LXD164" s="221"/>
      <c r="LXE164" s="221"/>
      <c r="LXF164" s="221"/>
      <c r="LXG164" s="221"/>
      <c r="LXH164" s="221"/>
      <c r="LXI164" s="221"/>
      <c r="LXJ164" s="221"/>
      <c r="LXK164" s="221"/>
      <c r="LXL164" s="221"/>
      <c r="LXM164" s="221"/>
      <c r="LXN164" s="221"/>
      <c r="LXO164" s="221"/>
      <c r="LXP164" s="221"/>
      <c r="LXQ164" s="221"/>
      <c r="LXR164" s="221"/>
      <c r="LXS164" s="221"/>
      <c r="LXT164" s="221"/>
      <c r="LXU164" s="221"/>
      <c r="LXV164" s="221"/>
      <c r="LXW164" s="221"/>
      <c r="LXX164" s="221"/>
      <c r="LXY164" s="221"/>
      <c r="LXZ164" s="221"/>
      <c r="LYA164" s="221"/>
      <c r="LYB164" s="221"/>
      <c r="LYC164" s="221"/>
      <c r="LYD164" s="221"/>
      <c r="LYE164" s="221"/>
      <c r="LYF164" s="221"/>
      <c r="LYG164" s="221"/>
      <c r="LYH164" s="221"/>
      <c r="LYI164" s="221"/>
      <c r="LYJ164" s="221"/>
      <c r="LYK164" s="221"/>
      <c r="LYL164" s="221"/>
      <c r="LYM164" s="221"/>
      <c r="LYN164" s="221"/>
      <c r="LYO164" s="221"/>
      <c r="LYP164" s="221"/>
      <c r="LYQ164" s="221"/>
      <c r="LYR164" s="221"/>
      <c r="LYS164" s="221"/>
      <c r="LYT164" s="221"/>
      <c r="LYU164" s="221"/>
      <c r="LYV164" s="221"/>
      <c r="LYW164" s="221"/>
      <c r="LYX164" s="221"/>
      <c r="LYY164" s="221"/>
      <c r="LYZ164" s="221"/>
      <c r="LZA164" s="221"/>
      <c r="LZB164" s="221"/>
      <c r="LZC164" s="221"/>
      <c r="LZD164" s="221"/>
      <c r="LZE164" s="221"/>
      <c r="LZF164" s="221"/>
      <c r="LZG164" s="221"/>
      <c r="LZH164" s="221"/>
      <c r="LZI164" s="221"/>
      <c r="LZJ164" s="221"/>
      <c r="LZK164" s="221"/>
      <c r="LZL164" s="221"/>
      <c r="LZM164" s="221"/>
      <c r="LZN164" s="221"/>
      <c r="LZO164" s="221"/>
      <c r="LZP164" s="221"/>
      <c r="LZQ164" s="221"/>
      <c r="LZR164" s="221"/>
      <c r="LZS164" s="221"/>
      <c r="LZT164" s="221"/>
      <c r="LZU164" s="221"/>
      <c r="LZV164" s="221"/>
      <c r="LZW164" s="221"/>
      <c r="LZX164" s="221"/>
      <c r="LZY164" s="221"/>
      <c r="LZZ164" s="221"/>
      <c r="MAA164" s="221"/>
      <c r="MAB164" s="221"/>
      <c r="MAC164" s="221"/>
      <c r="MAD164" s="221"/>
      <c r="MAE164" s="221"/>
      <c r="MAF164" s="221"/>
      <c r="MAG164" s="221"/>
      <c r="MAH164" s="221"/>
      <c r="MAI164" s="221"/>
      <c r="MAJ164" s="221"/>
      <c r="MAK164" s="221"/>
      <c r="MAL164" s="221"/>
      <c r="MAM164" s="221"/>
      <c r="MAN164" s="221"/>
      <c r="MAO164" s="221"/>
      <c r="MAP164" s="221"/>
      <c r="MAQ164" s="221"/>
      <c r="MAR164" s="221"/>
      <c r="MAS164" s="221"/>
      <c r="MAT164" s="221"/>
      <c r="MAU164" s="221"/>
      <c r="MAV164" s="221"/>
      <c r="MAW164" s="221"/>
      <c r="MAX164" s="221"/>
      <c r="MAY164" s="221"/>
      <c r="MAZ164" s="221"/>
      <c r="MBA164" s="221"/>
      <c r="MBB164" s="221"/>
      <c r="MBC164" s="221"/>
      <c r="MBD164" s="221"/>
      <c r="MBE164" s="221"/>
      <c r="MBF164" s="221"/>
      <c r="MBG164" s="221"/>
      <c r="MBH164" s="221"/>
      <c r="MBI164" s="221"/>
      <c r="MBJ164" s="221"/>
      <c r="MBK164" s="221"/>
      <c r="MBL164" s="221"/>
      <c r="MBM164" s="221"/>
      <c r="MBN164" s="221"/>
      <c r="MBO164" s="221"/>
      <c r="MBP164" s="221"/>
      <c r="MBQ164" s="221"/>
      <c r="MBR164" s="221"/>
      <c r="MBS164" s="221"/>
      <c r="MBT164" s="221"/>
      <c r="MBU164" s="221"/>
      <c r="MBV164" s="221"/>
      <c r="MBW164" s="221"/>
      <c r="MBX164" s="221"/>
      <c r="MBY164" s="221"/>
      <c r="MBZ164" s="221"/>
      <c r="MCA164" s="221"/>
      <c r="MCB164" s="221"/>
      <c r="MCC164" s="221"/>
      <c r="MCD164" s="221"/>
      <c r="MCE164" s="221"/>
      <c r="MCF164" s="221"/>
      <c r="MCG164" s="221"/>
      <c r="MCH164" s="221"/>
      <c r="MCI164" s="221"/>
      <c r="MCJ164" s="221"/>
      <c r="MCK164" s="221"/>
      <c r="MCL164" s="221"/>
      <c r="MCM164" s="221"/>
      <c r="MCN164" s="221"/>
      <c r="MCO164" s="221"/>
      <c r="MCP164" s="221"/>
      <c r="MCQ164" s="221"/>
      <c r="MCR164" s="221"/>
      <c r="MCS164" s="221"/>
      <c r="MCT164" s="221"/>
      <c r="MCU164" s="221"/>
      <c r="MCV164" s="221"/>
      <c r="MCW164" s="221"/>
      <c r="MCX164" s="221"/>
      <c r="MCY164" s="221"/>
      <c r="MCZ164" s="221"/>
      <c r="MDA164" s="221"/>
      <c r="MDB164" s="221"/>
      <c r="MDC164" s="221"/>
      <c r="MDD164" s="221"/>
      <c r="MDE164" s="221"/>
      <c r="MDF164" s="221"/>
      <c r="MDG164" s="221"/>
      <c r="MDH164" s="221"/>
      <c r="MDI164" s="221"/>
      <c r="MDJ164" s="221"/>
      <c r="MDK164" s="221"/>
      <c r="MDL164" s="221"/>
      <c r="MDM164" s="221"/>
      <c r="MDN164" s="221"/>
      <c r="MDO164" s="221"/>
      <c r="MDP164" s="221"/>
      <c r="MDQ164" s="221"/>
      <c r="MDR164" s="221"/>
      <c r="MDS164" s="221"/>
      <c r="MDT164" s="221"/>
      <c r="MDU164" s="221"/>
      <c r="MDV164" s="221"/>
      <c r="MDW164" s="221"/>
      <c r="MDX164" s="221"/>
      <c r="MDY164" s="221"/>
      <c r="MDZ164" s="221"/>
      <c r="MEA164" s="221"/>
      <c r="MEB164" s="221"/>
      <c r="MEC164" s="221"/>
      <c r="MED164" s="221"/>
      <c r="MEE164" s="221"/>
      <c r="MEF164" s="221"/>
      <c r="MEG164" s="221"/>
      <c r="MEH164" s="221"/>
      <c r="MEI164" s="221"/>
      <c r="MEJ164" s="221"/>
      <c r="MEK164" s="221"/>
      <c r="MEL164" s="221"/>
      <c r="MEM164" s="221"/>
      <c r="MEN164" s="221"/>
      <c r="MEO164" s="221"/>
      <c r="MEP164" s="221"/>
      <c r="MEQ164" s="221"/>
      <c r="MER164" s="221"/>
      <c r="MES164" s="221"/>
      <c r="MET164" s="221"/>
      <c r="MEU164" s="221"/>
      <c r="MEV164" s="221"/>
      <c r="MEW164" s="221"/>
      <c r="MEX164" s="221"/>
      <c r="MEY164" s="221"/>
      <c r="MEZ164" s="221"/>
      <c r="MFA164" s="221"/>
      <c r="MFB164" s="221"/>
      <c r="MFC164" s="221"/>
      <c r="MFD164" s="221"/>
      <c r="MFE164" s="221"/>
      <c r="MFF164" s="221"/>
      <c r="MFG164" s="221"/>
      <c r="MFH164" s="221"/>
      <c r="MFI164" s="221"/>
      <c r="MFJ164" s="221"/>
      <c r="MFK164" s="221"/>
      <c r="MFL164" s="221"/>
      <c r="MFM164" s="221"/>
      <c r="MFN164" s="221"/>
      <c r="MFO164" s="221"/>
      <c r="MFP164" s="221"/>
      <c r="MFQ164" s="221"/>
      <c r="MFR164" s="221"/>
      <c r="MFS164" s="221"/>
      <c r="MFT164" s="221"/>
      <c r="MFU164" s="221"/>
      <c r="MFV164" s="221"/>
      <c r="MFW164" s="221"/>
      <c r="MFX164" s="221"/>
      <c r="MFY164" s="221"/>
      <c r="MFZ164" s="221"/>
      <c r="MGA164" s="221"/>
      <c r="MGB164" s="221"/>
      <c r="MGC164" s="221"/>
      <c r="MGD164" s="221"/>
      <c r="MGE164" s="221"/>
      <c r="MGF164" s="221"/>
      <c r="MGG164" s="221"/>
      <c r="MGH164" s="221"/>
      <c r="MGI164" s="221"/>
      <c r="MGJ164" s="221"/>
      <c r="MGK164" s="221"/>
      <c r="MGL164" s="221"/>
      <c r="MGM164" s="221"/>
      <c r="MGN164" s="221"/>
      <c r="MGO164" s="221"/>
      <c r="MGP164" s="221"/>
      <c r="MGQ164" s="221"/>
      <c r="MGR164" s="221"/>
      <c r="MGS164" s="221"/>
      <c r="MGT164" s="221"/>
      <c r="MGU164" s="221"/>
      <c r="MGV164" s="221"/>
      <c r="MGW164" s="221"/>
      <c r="MGX164" s="221"/>
      <c r="MGY164" s="221"/>
      <c r="MGZ164" s="221"/>
      <c r="MHA164" s="221"/>
      <c r="MHB164" s="221"/>
      <c r="MHC164" s="221"/>
      <c r="MHD164" s="221"/>
      <c r="MHE164" s="221"/>
      <c r="MHF164" s="221"/>
      <c r="MHG164" s="221"/>
      <c r="MHH164" s="221"/>
      <c r="MHI164" s="221"/>
      <c r="MHJ164" s="221"/>
      <c r="MHK164" s="221"/>
      <c r="MHL164" s="221"/>
      <c r="MHM164" s="221"/>
      <c r="MHN164" s="221"/>
      <c r="MHO164" s="221"/>
      <c r="MHP164" s="221"/>
      <c r="MHQ164" s="221"/>
      <c r="MHR164" s="221"/>
      <c r="MHS164" s="221"/>
      <c r="MHT164" s="221"/>
      <c r="MHU164" s="221"/>
      <c r="MHV164" s="221"/>
      <c r="MHW164" s="221"/>
      <c r="MHX164" s="221"/>
      <c r="MHY164" s="221"/>
      <c r="MHZ164" s="221"/>
      <c r="MIA164" s="221"/>
      <c r="MIB164" s="221"/>
      <c r="MIC164" s="221"/>
      <c r="MID164" s="221"/>
      <c r="MIE164" s="221"/>
      <c r="MIF164" s="221"/>
      <c r="MIG164" s="221"/>
      <c r="MIH164" s="221"/>
      <c r="MII164" s="221"/>
      <c r="MIJ164" s="221"/>
      <c r="MIK164" s="221"/>
      <c r="MIL164" s="221"/>
      <c r="MIM164" s="221"/>
      <c r="MIN164" s="221"/>
      <c r="MIO164" s="221"/>
      <c r="MIP164" s="221"/>
      <c r="MIQ164" s="221"/>
      <c r="MIR164" s="221"/>
      <c r="MIS164" s="221"/>
      <c r="MIT164" s="221"/>
      <c r="MIU164" s="221"/>
      <c r="MIV164" s="221"/>
      <c r="MIW164" s="221"/>
      <c r="MIX164" s="221"/>
      <c r="MIY164" s="221"/>
      <c r="MIZ164" s="221"/>
      <c r="MJA164" s="221"/>
      <c r="MJB164" s="221"/>
      <c r="MJC164" s="221"/>
      <c r="MJD164" s="221"/>
      <c r="MJE164" s="221"/>
      <c r="MJF164" s="221"/>
      <c r="MJG164" s="221"/>
      <c r="MJH164" s="221"/>
      <c r="MJI164" s="221"/>
      <c r="MJJ164" s="221"/>
      <c r="MJK164" s="221"/>
      <c r="MJL164" s="221"/>
      <c r="MJM164" s="221"/>
      <c r="MJN164" s="221"/>
      <c r="MJO164" s="221"/>
      <c r="MJP164" s="221"/>
      <c r="MJQ164" s="221"/>
      <c r="MJR164" s="221"/>
      <c r="MJS164" s="221"/>
      <c r="MJT164" s="221"/>
      <c r="MJU164" s="221"/>
      <c r="MJV164" s="221"/>
      <c r="MJW164" s="221"/>
      <c r="MJX164" s="221"/>
      <c r="MJY164" s="221"/>
      <c r="MJZ164" s="221"/>
      <c r="MKA164" s="221"/>
      <c r="MKB164" s="221"/>
      <c r="MKC164" s="221"/>
      <c r="MKD164" s="221"/>
      <c r="MKE164" s="221"/>
      <c r="MKF164" s="221"/>
      <c r="MKG164" s="221"/>
      <c r="MKH164" s="221"/>
      <c r="MKI164" s="221"/>
      <c r="MKJ164" s="221"/>
      <c r="MKK164" s="221"/>
      <c r="MKL164" s="221"/>
      <c r="MKM164" s="221"/>
      <c r="MKN164" s="221"/>
      <c r="MKO164" s="221"/>
      <c r="MKP164" s="221"/>
      <c r="MKQ164" s="221"/>
      <c r="MKR164" s="221"/>
      <c r="MKS164" s="221"/>
      <c r="MKT164" s="221"/>
      <c r="MKU164" s="221"/>
      <c r="MKV164" s="221"/>
      <c r="MKW164" s="221"/>
      <c r="MKX164" s="221"/>
      <c r="MKY164" s="221"/>
      <c r="MKZ164" s="221"/>
      <c r="MLA164" s="221"/>
      <c r="MLB164" s="221"/>
      <c r="MLC164" s="221"/>
      <c r="MLD164" s="221"/>
      <c r="MLE164" s="221"/>
      <c r="MLF164" s="221"/>
      <c r="MLG164" s="221"/>
      <c r="MLH164" s="221"/>
      <c r="MLI164" s="221"/>
      <c r="MLJ164" s="221"/>
      <c r="MLK164" s="221"/>
      <c r="MLL164" s="221"/>
      <c r="MLM164" s="221"/>
      <c r="MLN164" s="221"/>
      <c r="MLO164" s="221"/>
      <c r="MLP164" s="221"/>
      <c r="MLQ164" s="221"/>
      <c r="MLR164" s="221"/>
      <c r="MLS164" s="221"/>
      <c r="MLT164" s="221"/>
      <c r="MLU164" s="221"/>
      <c r="MLV164" s="221"/>
      <c r="MLW164" s="221"/>
      <c r="MLX164" s="221"/>
      <c r="MLY164" s="221"/>
      <c r="MLZ164" s="221"/>
      <c r="MMA164" s="221"/>
      <c r="MMB164" s="221"/>
      <c r="MMC164" s="221"/>
      <c r="MMD164" s="221"/>
      <c r="MME164" s="221"/>
      <c r="MMF164" s="221"/>
      <c r="MMG164" s="221"/>
      <c r="MMH164" s="221"/>
      <c r="MMI164" s="221"/>
      <c r="MMJ164" s="221"/>
      <c r="MMK164" s="221"/>
      <c r="MML164" s="221"/>
      <c r="MMM164" s="221"/>
      <c r="MMN164" s="221"/>
      <c r="MMO164" s="221"/>
      <c r="MMP164" s="221"/>
      <c r="MMQ164" s="221"/>
      <c r="MMR164" s="221"/>
      <c r="MMS164" s="221"/>
      <c r="MMT164" s="221"/>
      <c r="MMU164" s="221"/>
      <c r="MMV164" s="221"/>
      <c r="MMW164" s="221"/>
      <c r="MMX164" s="221"/>
      <c r="MMY164" s="221"/>
      <c r="MMZ164" s="221"/>
      <c r="MNA164" s="221"/>
      <c r="MNB164" s="221"/>
      <c r="MNC164" s="221"/>
      <c r="MND164" s="221"/>
      <c r="MNE164" s="221"/>
      <c r="MNF164" s="221"/>
      <c r="MNG164" s="221"/>
      <c r="MNH164" s="221"/>
      <c r="MNI164" s="221"/>
      <c r="MNJ164" s="221"/>
      <c r="MNK164" s="221"/>
      <c r="MNL164" s="221"/>
      <c r="MNM164" s="221"/>
      <c r="MNN164" s="221"/>
      <c r="MNO164" s="221"/>
      <c r="MNP164" s="221"/>
      <c r="MNQ164" s="221"/>
      <c r="MNR164" s="221"/>
      <c r="MNS164" s="221"/>
      <c r="MNT164" s="221"/>
      <c r="MNU164" s="221"/>
      <c r="MNV164" s="221"/>
      <c r="MNW164" s="221"/>
      <c r="MNX164" s="221"/>
      <c r="MNY164" s="221"/>
      <c r="MNZ164" s="221"/>
      <c r="MOA164" s="221"/>
      <c r="MOB164" s="221"/>
      <c r="MOC164" s="221"/>
      <c r="MOD164" s="221"/>
      <c r="MOE164" s="221"/>
      <c r="MOF164" s="221"/>
      <c r="MOG164" s="221"/>
      <c r="MOH164" s="221"/>
      <c r="MOI164" s="221"/>
      <c r="MOJ164" s="221"/>
      <c r="MOK164" s="221"/>
      <c r="MOL164" s="221"/>
      <c r="MOM164" s="221"/>
      <c r="MON164" s="221"/>
      <c r="MOO164" s="221"/>
      <c r="MOP164" s="221"/>
      <c r="MOQ164" s="221"/>
      <c r="MOR164" s="221"/>
      <c r="MOS164" s="221"/>
      <c r="MOT164" s="221"/>
      <c r="MOU164" s="221"/>
      <c r="MOV164" s="221"/>
      <c r="MOW164" s="221"/>
      <c r="MOX164" s="221"/>
      <c r="MOY164" s="221"/>
      <c r="MOZ164" s="221"/>
      <c r="MPA164" s="221"/>
      <c r="MPB164" s="221"/>
      <c r="MPC164" s="221"/>
      <c r="MPD164" s="221"/>
      <c r="MPE164" s="221"/>
      <c r="MPF164" s="221"/>
      <c r="MPG164" s="221"/>
      <c r="MPH164" s="221"/>
      <c r="MPI164" s="221"/>
      <c r="MPJ164" s="221"/>
      <c r="MPK164" s="221"/>
      <c r="MPL164" s="221"/>
      <c r="MPM164" s="221"/>
      <c r="MPN164" s="221"/>
      <c r="MPO164" s="221"/>
      <c r="MPP164" s="221"/>
      <c r="MPQ164" s="221"/>
      <c r="MPR164" s="221"/>
      <c r="MPS164" s="221"/>
      <c r="MPT164" s="221"/>
      <c r="MPU164" s="221"/>
      <c r="MPV164" s="221"/>
      <c r="MPW164" s="221"/>
      <c r="MPX164" s="221"/>
      <c r="MPY164" s="221"/>
      <c r="MPZ164" s="221"/>
      <c r="MQA164" s="221"/>
      <c r="MQB164" s="221"/>
      <c r="MQC164" s="221"/>
      <c r="MQD164" s="221"/>
      <c r="MQE164" s="221"/>
      <c r="MQF164" s="221"/>
      <c r="MQG164" s="221"/>
      <c r="MQH164" s="221"/>
      <c r="MQI164" s="221"/>
      <c r="MQJ164" s="221"/>
      <c r="MQK164" s="221"/>
      <c r="MQL164" s="221"/>
      <c r="MQM164" s="221"/>
      <c r="MQN164" s="221"/>
      <c r="MQO164" s="221"/>
      <c r="MQP164" s="221"/>
      <c r="MQQ164" s="221"/>
      <c r="MQR164" s="221"/>
      <c r="MQS164" s="221"/>
      <c r="MQT164" s="221"/>
      <c r="MQU164" s="221"/>
      <c r="MQV164" s="221"/>
      <c r="MQW164" s="221"/>
      <c r="MQX164" s="221"/>
      <c r="MQY164" s="221"/>
      <c r="MQZ164" s="221"/>
      <c r="MRA164" s="221"/>
      <c r="MRB164" s="221"/>
      <c r="MRC164" s="221"/>
      <c r="MRD164" s="221"/>
      <c r="MRE164" s="221"/>
      <c r="MRF164" s="221"/>
      <c r="MRG164" s="221"/>
      <c r="MRH164" s="221"/>
      <c r="MRI164" s="221"/>
      <c r="MRJ164" s="221"/>
      <c r="MRK164" s="221"/>
      <c r="MRL164" s="221"/>
      <c r="MRM164" s="221"/>
      <c r="MRN164" s="221"/>
      <c r="MRO164" s="221"/>
      <c r="MRP164" s="221"/>
      <c r="MRQ164" s="221"/>
      <c r="MRR164" s="221"/>
      <c r="MRS164" s="221"/>
      <c r="MRT164" s="221"/>
      <c r="MRU164" s="221"/>
      <c r="MRV164" s="221"/>
      <c r="MRW164" s="221"/>
      <c r="MRX164" s="221"/>
      <c r="MRY164" s="221"/>
      <c r="MRZ164" s="221"/>
      <c r="MSA164" s="221"/>
      <c r="MSB164" s="221"/>
      <c r="MSC164" s="221"/>
      <c r="MSD164" s="221"/>
      <c r="MSE164" s="221"/>
      <c r="MSF164" s="221"/>
      <c r="MSG164" s="221"/>
      <c r="MSH164" s="221"/>
      <c r="MSI164" s="221"/>
      <c r="MSJ164" s="221"/>
      <c r="MSK164" s="221"/>
      <c r="MSL164" s="221"/>
      <c r="MSM164" s="221"/>
      <c r="MSN164" s="221"/>
      <c r="MSO164" s="221"/>
      <c r="MSP164" s="221"/>
      <c r="MSQ164" s="221"/>
      <c r="MSR164" s="221"/>
      <c r="MSS164" s="221"/>
      <c r="MST164" s="221"/>
      <c r="MSU164" s="221"/>
      <c r="MSV164" s="221"/>
      <c r="MSW164" s="221"/>
      <c r="MSX164" s="221"/>
      <c r="MSY164" s="221"/>
      <c r="MSZ164" s="221"/>
      <c r="MTA164" s="221"/>
      <c r="MTB164" s="221"/>
      <c r="MTC164" s="221"/>
      <c r="MTD164" s="221"/>
      <c r="MTE164" s="221"/>
      <c r="MTF164" s="221"/>
      <c r="MTG164" s="221"/>
      <c r="MTH164" s="221"/>
      <c r="MTI164" s="221"/>
      <c r="MTJ164" s="221"/>
      <c r="MTK164" s="221"/>
      <c r="MTL164" s="221"/>
      <c r="MTM164" s="221"/>
      <c r="MTN164" s="221"/>
      <c r="MTO164" s="221"/>
      <c r="MTP164" s="221"/>
      <c r="MTQ164" s="221"/>
      <c r="MTR164" s="221"/>
      <c r="MTS164" s="221"/>
      <c r="MTT164" s="221"/>
      <c r="MTU164" s="221"/>
      <c r="MTV164" s="221"/>
      <c r="MTW164" s="221"/>
      <c r="MTX164" s="221"/>
      <c r="MTY164" s="221"/>
      <c r="MTZ164" s="221"/>
      <c r="MUA164" s="221"/>
      <c r="MUB164" s="221"/>
      <c r="MUC164" s="221"/>
      <c r="MUD164" s="221"/>
      <c r="MUE164" s="221"/>
      <c r="MUF164" s="221"/>
      <c r="MUG164" s="221"/>
      <c r="MUH164" s="221"/>
      <c r="MUI164" s="221"/>
      <c r="MUJ164" s="221"/>
      <c r="MUK164" s="221"/>
      <c r="MUL164" s="221"/>
      <c r="MUM164" s="221"/>
      <c r="MUN164" s="221"/>
      <c r="MUO164" s="221"/>
      <c r="MUP164" s="221"/>
      <c r="MUQ164" s="221"/>
      <c r="MUR164" s="221"/>
      <c r="MUS164" s="221"/>
      <c r="MUT164" s="221"/>
      <c r="MUU164" s="221"/>
      <c r="MUV164" s="221"/>
      <c r="MUW164" s="221"/>
      <c r="MUX164" s="221"/>
      <c r="MUY164" s="221"/>
      <c r="MUZ164" s="221"/>
      <c r="MVA164" s="221"/>
      <c r="MVB164" s="221"/>
      <c r="MVC164" s="221"/>
      <c r="MVD164" s="221"/>
      <c r="MVE164" s="221"/>
      <c r="MVF164" s="221"/>
      <c r="MVG164" s="221"/>
      <c r="MVH164" s="221"/>
      <c r="MVI164" s="221"/>
      <c r="MVJ164" s="221"/>
      <c r="MVK164" s="221"/>
      <c r="MVL164" s="221"/>
      <c r="MVM164" s="221"/>
      <c r="MVN164" s="221"/>
      <c r="MVO164" s="221"/>
      <c r="MVP164" s="221"/>
      <c r="MVQ164" s="221"/>
      <c r="MVR164" s="221"/>
      <c r="MVS164" s="221"/>
      <c r="MVT164" s="221"/>
      <c r="MVU164" s="221"/>
      <c r="MVV164" s="221"/>
      <c r="MVW164" s="221"/>
      <c r="MVX164" s="221"/>
      <c r="MVY164" s="221"/>
      <c r="MVZ164" s="221"/>
      <c r="MWA164" s="221"/>
      <c r="MWB164" s="221"/>
      <c r="MWC164" s="221"/>
      <c r="MWD164" s="221"/>
      <c r="MWE164" s="221"/>
      <c r="MWF164" s="221"/>
      <c r="MWG164" s="221"/>
      <c r="MWH164" s="221"/>
      <c r="MWI164" s="221"/>
      <c r="MWJ164" s="221"/>
      <c r="MWK164" s="221"/>
      <c r="MWL164" s="221"/>
      <c r="MWM164" s="221"/>
      <c r="MWN164" s="221"/>
      <c r="MWO164" s="221"/>
      <c r="MWP164" s="221"/>
      <c r="MWQ164" s="221"/>
      <c r="MWR164" s="221"/>
      <c r="MWS164" s="221"/>
      <c r="MWT164" s="221"/>
      <c r="MWU164" s="221"/>
      <c r="MWV164" s="221"/>
      <c r="MWW164" s="221"/>
      <c r="MWX164" s="221"/>
      <c r="MWY164" s="221"/>
      <c r="MWZ164" s="221"/>
      <c r="MXA164" s="221"/>
      <c r="MXB164" s="221"/>
      <c r="MXC164" s="221"/>
      <c r="MXD164" s="221"/>
      <c r="MXE164" s="221"/>
      <c r="MXF164" s="221"/>
      <c r="MXG164" s="221"/>
      <c r="MXH164" s="221"/>
      <c r="MXI164" s="221"/>
      <c r="MXJ164" s="221"/>
      <c r="MXK164" s="221"/>
      <c r="MXL164" s="221"/>
      <c r="MXM164" s="221"/>
      <c r="MXN164" s="221"/>
      <c r="MXO164" s="221"/>
      <c r="MXP164" s="221"/>
      <c r="MXQ164" s="221"/>
      <c r="MXR164" s="221"/>
      <c r="MXS164" s="221"/>
      <c r="MXT164" s="221"/>
      <c r="MXU164" s="221"/>
      <c r="MXV164" s="221"/>
      <c r="MXW164" s="221"/>
      <c r="MXX164" s="221"/>
      <c r="MXY164" s="221"/>
      <c r="MXZ164" s="221"/>
      <c r="MYA164" s="221"/>
      <c r="MYB164" s="221"/>
      <c r="MYC164" s="221"/>
      <c r="MYD164" s="221"/>
      <c r="MYE164" s="221"/>
      <c r="MYF164" s="221"/>
      <c r="MYG164" s="221"/>
      <c r="MYH164" s="221"/>
      <c r="MYI164" s="221"/>
      <c r="MYJ164" s="221"/>
      <c r="MYK164" s="221"/>
      <c r="MYL164" s="221"/>
      <c r="MYM164" s="221"/>
      <c r="MYN164" s="221"/>
      <c r="MYO164" s="221"/>
      <c r="MYP164" s="221"/>
      <c r="MYQ164" s="221"/>
      <c r="MYR164" s="221"/>
      <c r="MYS164" s="221"/>
      <c r="MYT164" s="221"/>
      <c r="MYU164" s="221"/>
      <c r="MYV164" s="221"/>
      <c r="MYW164" s="221"/>
      <c r="MYX164" s="221"/>
      <c r="MYY164" s="221"/>
      <c r="MYZ164" s="221"/>
      <c r="MZA164" s="221"/>
      <c r="MZB164" s="221"/>
      <c r="MZC164" s="221"/>
      <c r="MZD164" s="221"/>
      <c r="MZE164" s="221"/>
      <c r="MZF164" s="221"/>
      <c r="MZG164" s="221"/>
      <c r="MZH164" s="221"/>
      <c r="MZI164" s="221"/>
      <c r="MZJ164" s="221"/>
      <c r="MZK164" s="221"/>
      <c r="MZL164" s="221"/>
      <c r="MZM164" s="221"/>
      <c r="MZN164" s="221"/>
      <c r="MZO164" s="221"/>
      <c r="MZP164" s="221"/>
      <c r="MZQ164" s="221"/>
      <c r="MZR164" s="221"/>
      <c r="MZS164" s="221"/>
      <c r="MZT164" s="221"/>
      <c r="MZU164" s="221"/>
      <c r="MZV164" s="221"/>
      <c r="MZW164" s="221"/>
      <c r="MZX164" s="221"/>
      <c r="MZY164" s="221"/>
      <c r="MZZ164" s="221"/>
      <c r="NAA164" s="221"/>
      <c r="NAB164" s="221"/>
      <c r="NAC164" s="221"/>
      <c r="NAD164" s="221"/>
      <c r="NAE164" s="221"/>
      <c r="NAF164" s="221"/>
      <c r="NAG164" s="221"/>
      <c r="NAH164" s="221"/>
      <c r="NAI164" s="221"/>
      <c r="NAJ164" s="221"/>
      <c r="NAK164" s="221"/>
      <c r="NAL164" s="221"/>
      <c r="NAM164" s="221"/>
      <c r="NAN164" s="221"/>
      <c r="NAO164" s="221"/>
      <c r="NAP164" s="221"/>
      <c r="NAQ164" s="221"/>
      <c r="NAR164" s="221"/>
      <c r="NAS164" s="221"/>
      <c r="NAT164" s="221"/>
      <c r="NAU164" s="221"/>
      <c r="NAV164" s="221"/>
      <c r="NAW164" s="221"/>
      <c r="NAX164" s="221"/>
      <c r="NAY164" s="221"/>
      <c r="NAZ164" s="221"/>
      <c r="NBA164" s="221"/>
      <c r="NBB164" s="221"/>
      <c r="NBC164" s="221"/>
      <c r="NBD164" s="221"/>
      <c r="NBE164" s="221"/>
      <c r="NBF164" s="221"/>
      <c r="NBG164" s="221"/>
      <c r="NBH164" s="221"/>
      <c r="NBI164" s="221"/>
      <c r="NBJ164" s="221"/>
      <c r="NBK164" s="221"/>
      <c r="NBL164" s="221"/>
      <c r="NBM164" s="221"/>
      <c r="NBN164" s="221"/>
      <c r="NBO164" s="221"/>
      <c r="NBP164" s="221"/>
      <c r="NBQ164" s="221"/>
      <c r="NBR164" s="221"/>
      <c r="NBS164" s="221"/>
      <c r="NBT164" s="221"/>
      <c r="NBU164" s="221"/>
      <c r="NBV164" s="221"/>
      <c r="NBW164" s="221"/>
      <c r="NBX164" s="221"/>
      <c r="NBY164" s="221"/>
      <c r="NBZ164" s="221"/>
      <c r="NCA164" s="221"/>
      <c r="NCB164" s="221"/>
      <c r="NCC164" s="221"/>
      <c r="NCD164" s="221"/>
      <c r="NCE164" s="221"/>
      <c r="NCF164" s="221"/>
      <c r="NCG164" s="221"/>
      <c r="NCH164" s="221"/>
      <c r="NCI164" s="221"/>
      <c r="NCJ164" s="221"/>
      <c r="NCK164" s="221"/>
      <c r="NCL164" s="221"/>
      <c r="NCM164" s="221"/>
      <c r="NCN164" s="221"/>
      <c r="NCO164" s="221"/>
      <c r="NCP164" s="221"/>
      <c r="NCQ164" s="221"/>
      <c r="NCR164" s="221"/>
      <c r="NCS164" s="221"/>
      <c r="NCT164" s="221"/>
      <c r="NCU164" s="221"/>
      <c r="NCV164" s="221"/>
      <c r="NCW164" s="221"/>
      <c r="NCX164" s="221"/>
      <c r="NCY164" s="221"/>
      <c r="NCZ164" s="221"/>
      <c r="NDA164" s="221"/>
      <c r="NDB164" s="221"/>
      <c r="NDC164" s="221"/>
      <c r="NDD164" s="221"/>
      <c r="NDE164" s="221"/>
      <c r="NDF164" s="221"/>
      <c r="NDG164" s="221"/>
      <c r="NDH164" s="221"/>
      <c r="NDI164" s="221"/>
      <c r="NDJ164" s="221"/>
      <c r="NDK164" s="221"/>
      <c r="NDL164" s="221"/>
      <c r="NDM164" s="221"/>
      <c r="NDN164" s="221"/>
      <c r="NDO164" s="221"/>
      <c r="NDP164" s="221"/>
      <c r="NDQ164" s="221"/>
      <c r="NDR164" s="221"/>
      <c r="NDS164" s="221"/>
      <c r="NDT164" s="221"/>
      <c r="NDU164" s="221"/>
      <c r="NDV164" s="221"/>
      <c r="NDW164" s="221"/>
      <c r="NDX164" s="221"/>
      <c r="NDY164" s="221"/>
      <c r="NDZ164" s="221"/>
      <c r="NEA164" s="221"/>
      <c r="NEB164" s="221"/>
      <c r="NEC164" s="221"/>
      <c r="NED164" s="221"/>
      <c r="NEE164" s="221"/>
      <c r="NEF164" s="221"/>
      <c r="NEG164" s="221"/>
      <c r="NEH164" s="221"/>
      <c r="NEI164" s="221"/>
      <c r="NEJ164" s="221"/>
      <c r="NEK164" s="221"/>
      <c r="NEL164" s="221"/>
      <c r="NEM164" s="221"/>
      <c r="NEN164" s="221"/>
      <c r="NEO164" s="221"/>
      <c r="NEP164" s="221"/>
      <c r="NEQ164" s="221"/>
      <c r="NER164" s="221"/>
      <c r="NES164" s="221"/>
      <c r="NET164" s="221"/>
      <c r="NEU164" s="221"/>
      <c r="NEV164" s="221"/>
      <c r="NEW164" s="221"/>
      <c r="NEX164" s="221"/>
      <c r="NEY164" s="221"/>
      <c r="NEZ164" s="221"/>
      <c r="NFA164" s="221"/>
      <c r="NFB164" s="221"/>
      <c r="NFC164" s="221"/>
      <c r="NFD164" s="221"/>
      <c r="NFE164" s="221"/>
      <c r="NFF164" s="221"/>
      <c r="NFG164" s="221"/>
      <c r="NFH164" s="221"/>
      <c r="NFI164" s="221"/>
      <c r="NFJ164" s="221"/>
      <c r="NFK164" s="221"/>
      <c r="NFL164" s="221"/>
      <c r="NFM164" s="221"/>
      <c r="NFN164" s="221"/>
      <c r="NFO164" s="221"/>
      <c r="NFP164" s="221"/>
      <c r="NFQ164" s="221"/>
      <c r="NFR164" s="221"/>
      <c r="NFS164" s="221"/>
      <c r="NFT164" s="221"/>
      <c r="NFU164" s="221"/>
      <c r="NFV164" s="221"/>
      <c r="NFW164" s="221"/>
      <c r="NFX164" s="221"/>
      <c r="NFY164" s="221"/>
      <c r="NFZ164" s="221"/>
      <c r="NGA164" s="221"/>
      <c r="NGB164" s="221"/>
      <c r="NGC164" s="221"/>
      <c r="NGD164" s="221"/>
      <c r="NGE164" s="221"/>
      <c r="NGF164" s="221"/>
      <c r="NGG164" s="221"/>
      <c r="NGH164" s="221"/>
      <c r="NGI164" s="221"/>
      <c r="NGJ164" s="221"/>
      <c r="NGK164" s="221"/>
      <c r="NGL164" s="221"/>
      <c r="NGM164" s="221"/>
      <c r="NGN164" s="221"/>
      <c r="NGO164" s="221"/>
      <c r="NGP164" s="221"/>
      <c r="NGQ164" s="221"/>
      <c r="NGR164" s="221"/>
      <c r="NGS164" s="221"/>
      <c r="NGT164" s="221"/>
      <c r="NGU164" s="221"/>
      <c r="NGV164" s="221"/>
      <c r="NGW164" s="221"/>
      <c r="NGX164" s="221"/>
      <c r="NGY164" s="221"/>
      <c r="NGZ164" s="221"/>
      <c r="NHA164" s="221"/>
      <c r="NHB164" s="221"/>
      <c r="NHC164" s="221"/>
      <c r="NHD164" s="221"/>
      <c r="NHE164" s="221"/>
      <c r="NHF164" s="221"/>
      <c r="NHG164" s="221"/>
      <c r="NHH164" s="221"/>
      <c r="NHI164" s="221"/>
      <c r="NHJ164" s="221"/>
      <c r="NHK164" s="221"/>
      <c r="NHL164" s="221"/>
      <c r="NHM164" s="221"/>
      <c r="NHN164" s="221"/>
      <c r="NHO164" s="221"/>
      <c r="NHP164" s="221"/>
      <c r="NHQ164" s="221"/>
      <c r="NHR164" s="221"/>
      <c r="NHS164" s="221"/>
      <c r="NHT164" s="221"/>
      <c r="NHU164" s="221"/>
      <c r="NHV164" s="221"/>
      <c r="NHW164" s="221"/>
      <c r="NHX164" s="221"/>
      <c r="NHY164" s="221"/>
      <c r="NHZ164" s="221"/>
      <c r="NIA164" s="221"/>
      <c r="NIB164" s="221"/>
      <c r="NIC164" s="221"/>
      <c r="NID164" s="221"/>
      <c r="NIE164" s="221"/>
      <c r="NIF164" s="221"/>
      <c r="NIG164" s="221"/>
      <c r="NIH164" s="221"/>
      <c r="NII164" s="221"/>
      <c r="NIJ164" s="221"/>
      <c r="NIK164" s="221"/>
      <c r="NIL164" s="221"/>
      <c r="NIM164" s="221"/>
      <c r="NIN164" s="221"/>
      <c r="NIO164" s="221"/>
      <c r="NIP164" s="221"/>
      <c r="NIQ164" s="221"/>
      <c r="NIR164" s="221"/>
      <c r="NIS164" s="221"/>
      <c r="NIT164" s="221"/>
      <c r="NIU164" s="221"/>
      <c r="NIV164" s="221"/>
      <c r="NIW164" s="221"/>
      <c r="NIX164" s="221"/>
      <c r="NIY164" s="221"/>
      <c r="NIZ164" s="221"/>
      <c r="NJA164" s="221"/>
      <c r="NJB164" s="221"/>
      <c r="NJC164" s="221"/>
      <c r="NJD164" s="221"/>
      <c r="NJE164" s="221"/>
      <c r="NJF164" s="221"/>
      <c r="NJG164" s="221"/>
      <c r="NJH164" s="221"/>
      <c r="NJI164" s="221"/>
      <c r="NJJ164" s="221"/>
      <c r="NJK164" s="221"/>
      <c r="NJL164" s="221"/>
      <c r="NJM164" s="221"/>
      <c r="NJN164" s="221"/>
      <c r="NJO164" s="221"/>
      <c r="NJP164" s="221"/>
      <c r="NJQ164" s="221"/>
      <c r="NJR164" s="221"/>
      <c r="NJS164" s="221"/>
      <c r="NJT164" s="221"/>
      <c r="NJU164" s="221"/>
      <c r="NJV164" s="221"/>
      <c r="NJW164" s="221"/>
      <c r="NJX164" s="221"/>
      <c r="NJY164" s="221"/>
      <c r="NJZ164" s="221"/>
      <c r="NKA164" s="221"/>
      <c r="NKB164" s="221"/>
      <c r="NKC164" s="221"/>
      <c r="NKD164" s="221"/>
      <c r="NKE164" s="221"/>
      <c r="NKF164" s="221"/>
      <c r="NKG164" s="221"/>
      <c r="NKH164" s="221"/>
      <c r="NKI164" s="221"/>
      <c r="NKJ164" s="221"/>
      <c r="NKK164" s="221"/>
      <c r="NKL164" s="221"/>
      <c r="NKM164" s="221"/>
      <c r="NKN164" s="221"/>
      <c r="NKO164" s="221"/>
      <c r="NKP164" s="221"/>
      <c r="NKQ164" s="221"/>
      <c r="NKR164" s="221"/>
      <c r="NKS164" s="221"/>
      <c r="NKT164" s="221"/>
      <c r="NKU164" s="221"/>
      <c r="NKV164" s="221"/>
      <c r="NKW164" s="221"/>
      <c r="NKX164" s="221"/>
      <c r="NKY164" s="221"/>
      <c r="NKZ164" s="221"/>
      <c r="NLA164" s="221"/>
      <c r="NLB164" s="221"/>
      <c r="NLC164" s="221"/>
      <c r="NLD164" s="221"/>
      <c r="NLE164" s="221"/>
      <c r="NLF164" s="221"/>
      <c r="NLG164" s="221"/>
      <c r="NLH164" s="221"/>
      <c r="NLI164" s="221"/>
      <c r="NLJ164" s="221"/>
      <c r="NLK164" s="221"/>
      <c r="NLL164" s="221"/>
      <c r="NLM164" s="221"/>
      <c r="NLN164" s="221"/>
      <c r="NLO164" s="221"/>
      <c r="NLP164" s="221"/>
      <c r="NLQ164" s="221"/>
      <c r="NLR164" s="221"/>
      <c r="NLS164" s="221"/>
      <c r="NLT164" s="221"/>
      <c r="NLU164" s="221"/>
      <c r="NLV164" s="221"/>
      <c r="NLW164" s="221"/>
      <c r="NLX164" s="221"/>
      <c r="NLY164" s="221"/>
      <c r="NLZ164" s="221"/>
      <c r="NMA164" s="221"/>
      <c r="NMB164" s="221"/>
      <c r="NMC164" s="221"/>
      <c r="NMD164" s="221"/>
      <c r="NME164" s="221"/>
      <c r="NMF164" s="221"/>
      <c r="NMG164" s="221"/>
      <c r="NMH164" s="221"/>
      <c r="NMI164" s="221"/>
      <c r="NMJ164" s="221"/>
      <c r="NMK164" s="221"/>
      <c r="NML164" s="221"/>
      <c r="NMM164" s="221"/>
      <c r="NMN164" s="221"/>
      <c r="NMO164" s="221"/>
      <c r="NMP164" s="221"/>
      <c r="NMQ164" s="221"/>
      <c r="NMR164" s="221"/>
      <c r="NMS164" s="221"/>
      <c r="NMT164" s="221"/>
      <c r="NMU164" s="221"/>
      <c r="NMV164" s="221"/>
      <c r="NMW164" s="221"/>
      <c r="NMX164" s="221"/>
      <c r="NMY164" s="221"/>
      <c r="NMZ164" s="221"/>
      <c r="NNA164" s="221"/>
      <c r="NNB164" s="221"/>
      <c r="NNC164" s="221"/>
      <c r="NND164" s="221"/>
      <c r="NNE164" s="221"/>
      <c r="NNF164" s="221"/>
      <c r="NNG164" s="221"/>
      <c r="NNH164" s="221"/>
      <c r="NNI164" s="221"/>
      <c r="NNJ164" s="221"/>
      <c r="NNK164" s="221"/>
      <c r="NNL164" s="221"/>
      <c r="NNM164" s="221"/>
      <c r="NNN164" s="221"/>
      <c r="NNO164" s="221"/>
      <c r="NNP164" s="221"/>
      <c r="NNQ164" s="221"/>
      <c r="NNR164" s="221"/>
      <c r="NNS164" s="221"/>
      <c r="NNT164" s="221"/>
      <c r="NNU164" s="221"/>
      <c r="NNV164" s="221"/>
      <c r="NNW164" s="221"/>
      <c r="NNX164" s="221"/>
      <c r="NNY164" s="221"/>
      <c r="NNZ164" s="221"/>
      <c r="NOA164" s="221"/>
      <c r="NOB164" s="221"/>
      <c r="NOC164" s="221"/>
      <c r="NOD164" s="221"/>
      <c r="NOE164" s="221"/>
      <c r="NOF164" s="221"/>
      <c r="NOG164" s="221"/>
      <c r="NOH164" s="221"/>
      <c r="NOI164" s="221"/>
      <c r="NOJ164" s="221"/>
      <c r="NOK164" s="221"/>
      <c r="NOL164" s="221"/>
      <c r="NOM164" s="221"/>
      <c r="NON164" s="221"/>
      <c r="NOO164" s="221"/>
      <c r="NOP164" s="221"/>
      <c r="NOQ164" s="221"/>
      <c r="NOR164" s="221"/>
      <c r="NOS164" s="221"/>
      <c r="NOT164" s="221"/>
      <c r="NOU164" s="221"/>
      <c r="NOV164" s="221"/>
      <c r="NOW164" s="221"/>
      <c r="NOX164" s="221"/>
      <c r="NOY164" s="221"/>
      <c r="NOZ164" s="221"/>
      <c r="NPA164" s="221"/>
      <c r="NPB164" s="221"/>
      <c r="NPC164" s="221"/>
      <c r="NPD164" s="221"/>
      <c r="NPE164" s="221"/>
      <c r="NPF164" s="221"/>
      <c r="NPG164" s="221"/>
      <c r="NPH164" s="221"/>
      <c r="NPI164" s="221"/>
      <c r="NPJ164" s="221"/>
      <c r="NPK164" s="221"/>
      <c r="NPL164" s="221"/>
      <c r="NPM164" s="221"/>
      <c r="NPN164" s="221"/>
      <c r="NPO164" s="221"/>
      <c r="NPP164" s="221"/>
      <c r="NPQ164" s="221"/>
      <c r="NPR164" s="221"/>
      <c r="NPS164" s="221"/>
      <c r="NPT164" s="221"/>
      <c r="NPU164" s="221"/>
      <c r="NPV164" s="221"/>
      <c r="NPW164" s="221"/>
      <c r="NPX164" s="221"/>
      <c r="NPY164" s="221"/>
      <c r="NPZ164" s="221"/>
      <c r="NQA164" s="221"/>
      <c r="NQB164" s="221"/>
      <c r="NQC164" s="221"/>
      <c r="NQD164" s="221"/>
      <c r="NQE164" s="221"/>
      <c r="NQF164" s="221"/>
      <c r="NQG164" s="221"/>
      <c r="NQH164" s="221"/>
      <c r="NQI164" s="221"/>
      <c r="NQJ164" s="221"/>
      <c r="NQK164" s="221"/>
      <c r="NQL164" s="221"/>
      <c r="NQM164" s="221"/>
      <c r="NQN164" s="221"/>
      <c r="NQO164" s="221"/>
      <c r="NQP164" s="221"/>
      <c r="NQQ164" s="221"/>
      <c r="NQR164" s="221"/>
      <c r="NQS164" s="221"/>
      <c r="NQT164" s="221"/>
      <c r="NQU164" s="221"/>
      <c r="NQV164" s="221"/>
      <c r="NQW164" s="221"/>
      <c r="NQX164" s="221"/>
      <c r="NQY164" s="221"/>
      <c r="NQZ164" s="221"/>
      <c r="NRA164" s="221"/>
      <c r="NRB164" s="221"/>
      <c r="NRC164" s="221"/>
      <c r="NRD164" s="221"/>
      <c r="NRE164" s="221"/>
      <c r="NRF164" s="221"/>
      <c r="NRG164" s="221"/>
      <c r="NRH164" s="221"/>
      <c r="NRI164" s="221"/>
      <c r="NRJ164" s="221"/>
      <c r="NRK164" s="221"/>
      <c r="NRL164" s="221"/>
      <c r="NRM164" s="221"/>
      <c r="NRN164" s="221"/>
      <c r="NRO164" s="221"/>
      <c r="NRP164" s="221"/>
      <c r="NRQ164" s="221"/>
      <c r="NRR164" s="221"/>
      <c r="NRS164" s="221"/>
      <c r="NRT164" s="221"/>
      <c r="NRU164" s="221"/>
      <c r="NRV164" s="221"/>
      <c r="NRW164" s="221"/>
      <c r="NRX164" s="221"/>
      <c r="NRY164" s="221"/>
      <c r="NRZ164" s="221"/>
      <c r="NSA164" s="221"/>
      <c r="NSB164" s="221"/>
      <c r="NSC164" s="221"/>
      <c r="NSD164" s="221"/>
      <c r="NSE164" s="221"/>
      <c r="NSF164" s="221"/>
      <c r="NSG164" s="221"/>
      <c r="NSH164" s="221"/>
      <c r="NSI164" s="221"/>
      <c r="NSJ164" s="221"/>
      <c r="NSK164" s="221"/>
      <c r="NSL164" s="221"/>
      <c r="NSM164" s="221"/>
      <c r="NSN164" s="221"/>
      <c r="NSO164" s="221"/>
      <c r="NSP164" s="221"/>
      <c r="NSQ164" s="221"/>
      <c r="NSR164" s="221"/>
      <c r="NSS164" s="221"/>
      <c r="NST164" s="221"/>
      <c r="NSU164" s="221"/>
      <c r="NSV164" s="221"/>
      <c r="NSW164" s="221"/>
      <c r="NSX164" s="221"/>
      <c r="NSY164" s="221"/>
      <c r="NSZ164" s="221"/>
      <c r="NTA164" s="221"/>
      <c r="NTB164" s="221"/>
      <c r="NTC164" s="221"/>
      <c r="NTD164" s="221"/>
      <c r="NTE164" s="221"/>
      <c r="NTF164" s="221"/>
      <c r="NTG164" s="221"/>
      <c r="NTH164" s="221"/>
      <c r="NTI164" s="221"/>
      <c r="NTJ164" s="221"/>
      <c r="NTK164" s="221"/>
      <c r="NTL164" s="221"/>
      <c r="NTM164" s="221"/>
      <c r="NTN164" s="221"/>
      <c r="NTO164" s="221"/>
      <c r="NTP164" s="221"/>
      <c r="NTQ164" s="221"/>
      <c r="NTR164" s="221"/>
      <c r="NTS164" s="221"/>
      <c r="NTT164" s="221"/>
      <c r="NTU164" s="221"/>
      <c r="NTV164" s="221"/>
      <c r="NTW164" s="221"/>
      <c r="NTX164" s="221"/>
      <c r="NTY164" s="221"/>
      <c r="NTZ164" s="221"/>
      <c r="NUA164" s="221"/>
      <c r="NUB164" s="221"/>
      <c r="NUC164" s="221"/>
      <c r="NUD164" s="221"/>
      <c r="NUE164" s="221"/>
      <c r="NUF164" s="221"/>
      <c r="NUG164" s="221"/>
      <c r="NUH164" s="221"/>
      <c r="NUI164" s="221"/>
      <c r="NUJ164" s="221"/>
      <c r="NUK164" s="221"/>
      <c r="NUL164" s="221"/>
      <c r="NUM164" s="221"/>
      <c r="NUN164" s="221"/>
      <c r="NUO164" s="221"/>
      <c r="NUP164" s="221"/>
      <c r="NUQ164" s="221"/>
      <c r="NUR164" s="221"/>
      <c r="NUS164" s="221"/>
      <c r="NUT164" s="221"/>
      <c r="NUU164" s="221"/>
      <c r="NUV164" s="221"/>
      <c r="NUW164" s="221"/>
      <c r="NUX164" s="221"/>
      <c r="NUY164" s="221"/>
      <c r="NUZ164" s="221"/>
      <c r="NVA164" s="221"/>
      <c r="NVB164" s="221"/>
      <c r="NVC164" s="221"/>
      <c r="NVD164" s="221"/>
      <c r="NVE164" s="221"/>
      <c r="NVF164" s="221"/>
      <c r="NVG164" s="221"/>
      <c r="NVH164" s="221"/>
      <c r="NVI164" s="221"/>
      <c r="NVJ164" s="221"/>
      <c r="NVK164" s="221"/>
      <c r="NVL164" s="221"/>
      <c r="NVM164" s="221"/>
      <c r="NVN164" s="221"/>
      <c r="NVO164" s="221"/>
      <c r="NVP164" s="221"/>
      <c r="NVQ164" s="221"/>
      <c r="NVR164" s="221"/>
      <c r="NVS164" s="221"/>
      <c r="NVT164" s="221"/>
      <c r="NVU164" s="221"/>
      <c r="NVV164" s="221"/>
      <c r="NVW164" s="221"/>
      <c r="NVX164" s="221"/>
      <c r="NVY164" s="221"/>
      <c r="NVZ164" s="221"/>
      <c r="NWA164" s="221"/>
      <c r="NWB164" s="221"/>
      <c r="NWC164" s="221"/>
      <c r="NWD164" s="221"/>
      <c r="NWE164" s="221"/>
      <c r="NWF164" s="221"/>
      <c r="NWG164" s="221"/>
      <c r="NWH164" s="221"/>
      <c r="NWI164" s="221"/>
      <c r="NWJ164" s="221"/>
      <c r="NWK164" s="221"/>
      <c r="NWL164" s="221"/>
      <c r="NWM164" s="221"/>
      <c r="NWN164" s="221"/>
      <c r="NWO164" s="221"/>
      <c r="NWP164" s="221"/>
      <c r="NWQ164" s="221"/>
      <c r="NWR164" s="221"/>
      <c r="NWS164" s="221"/>
      <c r="NWT164" s="221"/>
      <c r="NWU164" s="221"/>
      <c r="NWV164" s="221"/>
      <c r="NWW164" s="221"/>
      <c r="NWX164" s="221"/>
      <c r="NWY164" s="221"/>
      <c r="NWZ164" s="221"/>
      <c r="NXA164" s="221"/>
      <c r="NXB164" s="221"/>
      <c r="NXC164" s="221"/>
      <c r="NXD164" s="221"/>
      <c r="NXE164" s="221"/>
      <c r="NXF164" s="221"/>
      <c r="NXG164" s="221"/>
      <c r="NXH164" s="221"/>
      <c r="NXI164" s="221"/>
      <c r="NXJ164" s="221"/>
      <c r="NXK164" s="221"/>
      <c r="NXL164" s="221"/>
      <c r="NXM164" s="221"/>
      <c r="NXN164" s="221"/>
      <c r="NXO164" s="221"/>
      <c r="NXP164" s="221"/>
      <c r="NXQ164" s="221"/>
      <c r="NXR164" s="221"/>
      <c r="NXS164" s="221"/>
      <c r="NXT164" s="221"/>
      <c r="NXU164" s="221"/>
      <c r="NXV164" s="221"/>
      <c r="NXW164" s="221"/>
      <c r="NXX164" s="221"/>
      <c r="NXY164" s="221"/>
      <c r="NXZ164" s="221"/>
      <c r="NYA164" s="221"/>
      <c r="NYB164" s="221"/>
      <c r="NYC164" s="221"/>
      <c r="NYD164" s="221"/>
      <c r="NYE164" s="221"/>
      <c r="NYF164" s="221"/>
      <c r="NYG164" s="221"/>
      <c r="NYH164" s="221"/>
      <c r="NYI164" s="221"/>
      <c r="NYJ164" s="221"/>
      <c r="NYK164" s="221"/>
      <c r="NYL164" s="221"/>
      <c r="NYM164" s="221"/>
      <c r="NYN164" s="221"/>
      <c r="NYO164" s="221"/>
      <c r="NYP164" s="221"/>
      <c r="NYQ164" s="221"/>
      <c r="NYR164" s="221"/>
      <c r="NYS164" s="221"/>
      <c r="NYT164" s="221"/>
      <c r="NYU164" s="221"/>
      <c r="NYV164" s="221"/>
      <c r="NYW164" s="221"/>
      <c r="NYX164" s="221"/>
      <c r="NYY164" s="221"/>
      <c r="NYZ164" s="221"/>
      <c r="NZA164" s="221"/>
      <c r="NZB164" s="221"/>
      <c r="NZC164" s="221"/>
      <c r="NZD164" s="221"/>
      <c r="NZE164" s="221"/>
      <c r="NZF164" s="221"/>
      <c r="NZG164" s="221"/>
      <c r="NZH164" s="221"/>
      <c r="NZI164" s="221"/>
      <c r="NZJ164" s="221"/>
      <c r="NZK164" s="221"/>
      <c r="NZL164" s="221"/>
      <c r="NZM164" s="221"/>
      <c r="NZN164" s="221"/>
      <c r="NZO164" s="221"/>
      <c r="NZP164" s="221"/>
      <c r="NZQ164" s="221"/>
      <c r="NZR164" s="221"/>
      <c r="NZS164" s="221"/>
      <c r="NZT164" s="221"/>
      <c r="NZU164" s="221"/>
      <c r="NZV164" s="221"/>
      <c r="NZW164" s="221"/>
      <c r="NZX164" s="221"/>
      <c r="NZY164" s="221"/>
      <c r="NZZ164" s="221"/>
      <c r="OAA164" s="221"/>
      <c r="OAB164" s="221"/>
      <c r="OAC164" s="221"/>
      <c r="OAD164" s="221"/>
      <c r="OAE164" s="221"/>
      <c r="OAF164" s="221"/>
      <c r="OAG164" s="221"/>
      <c r="OAH164" s="221"/>
      <c r="OAI164" s="221"/>
      <c r="OAJ164" s="221"/>
      <c r="OAK164" s="221"/>
      <c r="OAL164" s="221"/>
      <c r="OAM164" s="221"/>
      <c r="OAN164" s="221"/>
      <c r="OAO164" s="221"/>
      <c r="OAP164" s="221"/>
      <c r="OAQ164" s="221"/>
      <c r="OAR164" s="221"/>
      <c r="OAS164" s="221"/>
      <c r="OAT164" s="221"/>
      <c r="OAU164" s="221"/>
      <c r="OAV164" s="221"/>
      <c r="OAW164" s="221"/>
      <c r="OAX164" s="221"/>
      <c r="OAY164" s="221"/>
      <c r="OAZ164" s="221"/>
      <c r="OBA164" s="221"/>
      <c r="OBB164" s="221"/>
      <c r="OBC164" s="221"/>
      <c r="OBD164" s="221"/>
      <c r="OBE164" s="221"/>
      <c r="OBF164" s="221"/>
      <c r="OBG164" s="221"/>
      <c r="OBH164" s="221"/>
      <c r="OBI164" s="221"/>
      <c r="OBJ164" s="221"/>
      <c r="OBK164" s="221"/>
      <c r="OBL164" s="221"/>
      <c r="OBM164" s="221"/>
      <c r="OBN164" s="221"/>
      <c r="OBO164" s="221"/>
      <c r="OBP164" s="221"/>
      <c r="OBQ164" s="221"/>
      <c r="OBR164" s="221"/>
      <c r="OBS164" s="221"/>
      <c r="OBT164" s="221"/>
      <c r="OBU164" s="221"/>
      <c r="OBV164" s="221"/>
      <c r="OBW164" s="221"/>
      <c r="OBX164" s="221"/>
      <c r="OBY164" s="221"/>
      <c r="OBZ164" s="221"/>
      <c r="OCA164" s="221"/>
      <c r="OCB164" s="221"/>
      <c r="OCC164" s="221"/>
      <c r="OCD164" s="221"/>
      <c r="OCE164" s="221"/>
      <c r="OCF164" s="221"/>
      <c r="OCG164" s="221"/>
      <c r="OCH164" s="221"/>
      <c r="OCI164" s="221"/>
      <c r="OCJ164" s="221"/>
      <c r="OCK164" s="221"/>
      <c r="OCL164" s="221"/>
      <c r="OCM164" s="221"/>
      <c r="OCN164" s="221"/>
      <c r="OCO164" s="221"/>
      <c r="OCP164" s="221"/>
      <c r="OCQ164" s="221"/>
      <c r="OCR164" s="221"/>
      <c r="OCS164" s="221"/>
      <c r="OCT164" s="221"/>
      <c r="OCU164" s="221"/>
      <c r="OCV164" s="221"/>
      <c r="OCW164" s="221"/>
      <c r="OCX164" s="221"/>
      <c r="OCY164" s="221"/>
      <c r="OCZ164" s="221"/>
      <c r="ODA164" s="221"/>
      <c r="ODB164" s="221"/>
      <c r="ODC164" s="221"/>
      <c r="ODD164" s="221"/>
      <c r="ODE164" s="221"/>
      <c r="ODF164" s="221"/>
      <c r="ODG164" s="221"/>
      <c r="ODH164" s="221"/>
      <c r="ODI164" s="221"/>
      <c r="ODJ164" s="221"/>
      <c r="ODK164" s="221"/>
      <c r="ODL164" s="221"/>
      <c r="ODM164" s="221"/>
      <c r="ODN164" s="221"/>
      <c r="ODO164" s="221"/>
      <c r="ODP164" s="221"/>
      <c r="ODQ164" s="221"/>
      <c r="ODR164" s="221"/>
      <c r="ODS164" s="221"/>
      <c r="ODT164" s="221"/>
      <c r="ODU164" s="221"/>
      <c r="ODV164" s="221"/>
      <c r="ODW164" s="221"/>
      <c r="ODX164" s="221"/>
      <c r="ODY164" s="221"/>
      <c r="ODZ164" s="221"/>
      <c r="OEA164" s="221"/>
      <c r="OEB164" s="221"/>
      <c r="OEC164" s="221"/>
      <c r="OED164" s="221"/>
      <c r="OEE164" s="221"/>
      <c r="OEF164" s="221"/>
      <c r="OEG164" s="221"/>
      <c r="OEH164" s="221"/>
      <c r="OEI164" s="221"/>
      <c r="OEJ164" s="221"/>
      <c r="OEK164" s="221"/>
      <c r="OEL164" s="221"/>
      <c r="OEM164" s="221"/>
      <c r="OEN164" s="221"/>
      <c r="OEO164" s="221"/>
      <c r="OEP164" s="221"/>
      <c r="OEQ164" s="221"/>
      <c r="OER164" s="221"/>
      <c r="OES164" s="221"/>
      <c r="OET164" s="221"/>
      <c r="OEU164" s="221"/>
      <c r="OEV164" s="221"/>
      <c r="OEW164" s="221"/>
      <c r="OEX164" s="221"/>
      <c r="OEY164" s="221"/>
      <c r="OEZ164" s="221"/>
      <c r="OFA164" s="221"/>
      <c r="OFB164" s="221"/>
      <c r="OFC164" s="221"/>
      <c r="OFD164" s="221"/>
      <c r="OFE164" s="221"/>
      <c r="OFF164" s="221"/>
      <c r="OFG164" s="221"/>
      <c r="OFH164" s="221"/>
      <c r="OFI164" s="221"/>
      <c r="OFJ164" s="221"/>
      <c r="OFK164" s="221"/>
      <c r="OFL164" s="221"/>
      <c r="OFM164" s="221"/>
      <c r="OFN164" s="221"/>
      <c r="OFO164" s="221"/>
      <c r="OFP164" s="221"/>
      <c r="OFQ164" s="221"/>
      <c r="OFR164" s="221"/>
      <c r="OFS164" s="221"/>
      <c r="OFT164" s="221"/>
      <c r="OFU164" s="221"/>
      <c r="OFV164" s="221"/>
      <c r="OFW164" s="221"/>
      <c r="OFX164" s="221"/>
      <c r="OFY164" s="221"/>
      <c r="OFZ164" s="221"/>
      <c r="OGA164" s="221"/>
      <c r="OGB164" s="221"/>
      <c r="OGC164" s="221"/>
      <c r="OGD164" s="221"/>
      <c r="OGE164" s="221"/>
      <c r="OGF164" s="221"/>
      <c r="OGG164" s="221"/>
      <c r="OGH164" s="221"/>
      <c r="OGI164" s="221"/>
      <c r="OGJ164" s="221"/>
      <c r="OGK164" s="221"/>
      <c r="OGL164" s="221"/>
      <c r="OGM164" s="221"/>
      <c r="OGN164" s="221"/>
      <c r="OGO164" s="221"/>
      <c r="OGP164" s="221"/>
      <c r="OGQ164" s="221"/>
      <c r="OGR164" s="221"/>
      <c r="OGS164" s="221"/>
      <c r="OGT164" s="221"/>
      <c r="OGU164" s="221"/>
      <c r="OGV164" s="221"/>
      <c r="OGW164" s="221"/>
      <c r="OGX164" s="221"/>
      <c r="OGY164" s="221"/>
      <c r="OGZ164" s="221"/>
      <c r="OHA164" s="221"/>
      <c r="OHB164" s="221"/>
      <c r="OHC164" s="221"/>
      <c r="OHD164" s="221"/>
      <c r="OHE164" s="221"/>
      <c r="OHF164" s="221"/>
      <c r="OHG164" s="221"/>
      <c r="OHH164" s="221"/>
      <c r="OHI164" s="221"/>
      <c r="OHJ164" s="221"/>
      <c r="OHK164" s="221"/>
      <c r="OHL164" s="221"/>
      <c r="OHM164" s="221"/>
      <c r="OHN164" s="221"/>
      <c r="OHO164" s="221"/>
      <c r="OHP164" s="221"/>
      <c r="OHQ164" s="221"/>
      <c r="OHR164" s="221"/>
      <c r="OHS164" s="221"/>
      <c r="OHT164" s="221"/>
      <c r="OHU164" s="221"/>
      <c r="OHV164" s="221"/>
      <c r="OHW164" s="221"/>
      <c r="OHX164" s="221"/>
      <c r="OHY164" s="221"/>
      <c r="OHZ164" s="221"/>
      <c r="OIA164" s="221"/>
      <c r="OIB164" s="221"/>
      <c r="OIC164" s="221"/>
      <c r="OID164" s="221"/>
      <c r="OIE164" s="221"/>
      <c r="OIF164" s="221"/>
      <c r="OIG164" s="221"/>
      <c r="OIH164" s="221"/>
      <c r="OII164" s="221"/>
      <c r="OIJ164" s="221"/>
      <c r="OIK164" s="221"/>
      <c r="OIL164" s="221"/>
      <c r="OIM164" s="221"/>
      <c r="OIN164" s="221"/>
      <c r="OIO164" s="221"/>
      <c r="OIP164" s="221"/>
      <c r="OIQ164" s="221"/>
      <c r="OIR164" s="221"/>
      <c r="OIS164" s="221"/>
      <c r="OIT164" s="221"/>
      <c r="OIU164" s="221"/>
      <c r="OIV164" s="221"/>
      <c r="OIW164" s="221"/>
      <c r="OIX164" s="221"/>
      <c r="OIY164" s="221"/>
      <c r="OIZ164" s="221"/>
      <c r="OJA164" s="221"/>
      <c r="OJB164" s="221"/>
      <c r="OJC164" s="221"/>
      <c r="OJD164" s="221"/>
      <c r="OJE164" s="221"/>
      <c r="OJF164" s="221"/>
      <c r="OJG164" s="221"/>
      <c r="OJH164" s="221"/>
      <c r="OJI164" s="221"/>
      <c r="OJJ164" s="221"/>
      <c r="OJK164" s="221"/>
      <c r="OJL164" s="221"/>
      <c r="OJM164" s="221"/>
      <c r="OJN164" s="221"/>
      <c r="OJO164" s="221"/>
      <c r="OJP164" s="221"/>
      <c r="OJQ164" s="221"/>
      <c r="OJR164" s="221"/>
      <c r="OJS164" s="221"/>
      <c r="OJT164" s="221"/>
      <c r="OJU164" s="221"/>
      <c r="OJV164" s="221"/>
      <c r="OJW164" s="221"/>
      <c r="OJX164" s="221"/>
      <c r="OJY164" s="221"/>
      <c r="OJZ164" s="221"/>
      <c r="OKA164" s="221"/>
      <c r="OKB164" s="221"/>
      <c r="OKC164" s="221"/>
      <c r="OKD164" s="221"/>
      <c r="OKE164" s="221"/>
      <c r="OKF164" s="221"/>
      <c r="OKG164" s="221"/>
      <c r="OKH164" s="221"/>
      <c r="OKI164" s="221"/>
      <c r="OKJ164" s="221"/>
      <c r="OKK164" s="221"/>
      <c r="OKL164" s="221"/>
      <c r="OKM164" s="221"/>
      <c r="OKN164" s="221"/>
      <c r="OKO164" s="221"/>
      <c r="OKP164" s="221"/>
      <c r="OKQ164" s="221"/>
      <c r="OKR164" s="221"/>
      <c r="OKS164" s="221"/>
      <c r="OKT164" s="221"/>
      <c r="OKU164" s="221"/>
      <c r="OKV164" s="221"/>
      <c r="OKW164" s="221"/>
      <c r="OKX164" s="221"/>
      <c r="OKY164" s="221"/>
      <c r="OKZ164" s="221"/>
      <c r="OLA164" s="221"/>
      <c r="OLB164" s="221"/>
      <c r="OLC164" s="221"/>
      <c r="OLD164" s="221"/>
      <c r="OLE164" s="221"/>
      <c r="OLF164" s="221"/>
      <c r="OLG164" s="221"/>
      <c r="OLH164" s="221"/>
      <c r="OLI164" s="221"/>
      <c r="OLJ164" s="221"/>
      <c r="OLK164" s="221"/>
      <c r="OLL164" s="221"/>
      <c r="OLM164" s="221"/>
      <c r="OLN164" s="221"/>
      <c r="OLO164" s="221"/>
      <c r="OLP164" s="221"/>
      <c r="OLQ164" s="221"/>
      <c r="OLR164" s="221"/>
      <c r="OLS164" s="221"/>
      <c r="OLT164" s="221"/>
      <c r="OLU164" s="221"/>
      <c r="OLV164" s="221"/>
      <c r="OLW164" s="221"/>
      <c r="OLX164" s="221"/>
      <c r="OLY164" s="221"/>
      <c r="OLZ164" s="221"/>
      <c r="OMA164" s="221"/>
      <c r="OMB164" s="221"/>
      <c r="OMC164" s="221"/>
      <c r="OMD164" s="221"/>
      <c r="OME164" s="221"/>
      <c r="OMF164" s="221"/>
      <c r="OMG164" s="221"/>
      <c r="OMH164" s="221"/>
      <c r="OMI164" s="221"/>
      <c r="OMJ164" s="221"/>
      <c r="OMK164" s="221"/>
      <c r="OML164" s="221"/>
      <c r="OMM164" s="221"/>
      <c r="OMN164" s="221"/>
      <c r="OMO164" s="221"/>
      <c r="OMP164" s="221"/>
      <c r="OMQ164" s="221"/>
      <c r="OMR164" s="221"/>
      <c r="OMS164" s="221"/>
      <c r="OMT164" s="221"/>
      <c r="OMU164" s="221"/>
      <c r="OMV164" s="221"/>
      <c r="OMW164" s="221"/>
      <c r="OMX164" s="221"/>
      <c r="OMY164" s="221"/>
      <c r="OMZ164" s="221"/>
      <c r="ONA164" s="221"/>
      <c r="ONB164" s="221"/>
      <c r="ONC164" s="221"/>
      <c r="OND164" s="221"/>
      <c r="ONE164" s="221"/>
      <c r="ONF164" s="221"/>
      <c r="ONG164" s="221"/>
      <c r="ONH164" s="221"/>
      <c r="ONI164" s="221"/>
      <c r="ONJ164" s="221"/>
      <c r="ONK164" s="221"/>
      <c r="ONL164" s="221"/>
      <c r="ONM164" s="221"/>
      <c r="ONN164" s="221"/>
      <c r="ONO164" s="221"/>
      <c r="ONP164" s="221"/>
      <c r="ONQ164" s="221"/>
      <c r="ONR164" s="221"/>
      <c r="ONS164" s="221"/>
      <c r="ONT164" s="221"/>
      <c r="ONU164" s="221"/>
      <c r="ONV164" s="221"/>
      <c r="ONW164" s="221"/>
      <c r="ONX164" s="221"/>
      <c r="ONY164" s="221"/>
      <c r="ONZ164" s="221"/>
      <c r="OOA164" s="221"/>
      <c r="OOB164" s="221"/>
      <c r="OOC164" s="221"/>
      <c r="OOD164" s="221"/>
      <c r="OOE164" s="221"/>
      <c r="OOF164" s="221"/>
      <c r="OOG164" s="221"/>
      <c r="OOH164" s="221"/>
      <c r="OOI164" s="221"/>
      <c r="OOJ164" s="221"/>
      <c r="OOK164" s="221"/>
      <c r="OOL164" s="221"/>
      <c r="OOM164" s="221"/>
      <c r="OON164" s="221"/>
      <c r="OOO164" s="221"/>
      <c r="OOP164" s="221"/>
      <c r="OOQ164" s="221"/>
      <c r="OOR164" s="221"/>
      <c r="OOS164" s="221"/>
      <c r="OOT164" s="221"/>
      <c r="OOU164" s="221"/>
      <c r="OOV164" s="221"/>
      <c r="OOW164" s="221"/>
      <c r="OOX164" s="221"/>
      <c r="OOY164" s="221"/>
      <c r="OOZ164" s="221"/>
      <c r="OPA164" s="221"/>
      <c r="OPB164" s="221"/>
      <c r="OPC164" s="221"/>
      <c r="OPD164" s="221"/>
      <c r="OPE164" s="221"/>
      <c r="OPF164" s="221"/>
      <c r="OPG164" s="221"/>
      <c r="OPH164" s="221"/>
      <c r="OPI164" s="221"/>
      <c r="OPJ164" s="221"/>
      <c r="OPK164" s="221"/>
      <c r="OPL164" s="221"/>
      <c r="OPM164" s="221"/>
      <c r="OPN164" s="221"/>
      <c r="OPO164" s="221"/>
      <c r="OPP164" s="221"/>
      <c r="OPQ164" s="221"/>
      <c r="OPR164" s="221"/>
      <c r="OPS164" s="221"/>
      <c r="OPT164" s="221"/>
      <c r="OPU164" s="221"/>
      <c r="OPV164" s="221"/>
      <c r="OPW164" s="221"/>
      <c r="OPX164" s="221"/>
      <c r="OPY164" s="221"/>
      <c r="OPZ164" s="221"/>
      <c r="OQA164" s="221"/>
      <c r="OQB164" s="221"/>
      <c r="OQC164" s="221"/>
      <c r="OQD164" s="221"/>
      <c r="OQE164" s="221"/>
      <c r="OQF164" s="221"/>
      <c r="OQG164" s="221"/>
      <c r="OQH164" s="221"/>
      <c r="OQI164" s="221"/>
      <c r="OQJ164" s="221"/>
      <c r="OQK164" s="221"/>
      <c r="OQL164" s="221"/>
      <c r="OQM164" s="221"/>
      <c r="OQN164" s="221"/>
      <c r="OQO164" s="221"/>
      <c r="OQP164" s="221"/>
      <c r="OQQ164" s="221"/>
      <c r="OQR164" s="221"/>
      <c r="OQS164" s="221"/>
      <c r="OQT164" s="221"/>
      <c r="OQU164" s="221"/>
      <c r="OQV164" s="221"/>
      <c r="OQW164" s="221"/>
      <c r="OQX164" s="221"/>
      <c r="OQY164" s="221"/>
      <c r="OQZ164" s="221"/>
      <c r="ORA164" s="221"/>
      <c r="ORB164" s="221"/>
      <c r="ORC164" s="221"/>
      <c r="ORD164" s="221"/>
      <c r="ORE164" s="221"/>
      <c r="ORF164" s="221"/>
      <c r="ORG164" s="221"/>
      <c r="ORH164" s="221"/>
      <c r="ORI164" s="221"/>
      <c r="ORJ164" s="221"/>
      <c r="ORK164" s="221"/>
      <c r="ORL164" s="221"/>
      <c r="ORM164" s="221"/>
      <c r="ORN164" s="221"/>
      <c r="ORO164" s="221"/>
      <c r="ORP164" s="221"/>
      <c r="ORQ164" s="221"/>
      <c r="ORR164" s="221"/>
      <c r="ORS164" s="221"/>
      <c r="ORT164" s="221"/>
      <c r="ORU164" s="221"/>
      <c r="ORV164" s="221"/>
      <c r="ORW164" s="221"/>
      <c r="ORX164" s="221"/>
      <c r="ORY164" s="221"/>
      <c r="ORZ164" s="221"/>
      <c r="OSA164" s="221"/>
      <c r="OSB164" s="221"/>
      <c r="OSC164" s="221"/>
      <c r="OSD164" s="221"/>
      <c r="OSE164" s="221"/>
      <c r="OSF164" s="221"/>
      <c r="OSG164" s="221"/>
      <c r="OSH164" s="221"/>
      <c r="OSI164" s="221"/>
      <c r="OSJ164" s="221"/>
      <c r="OSK164" s="221"/>
      <c r="OSL164" s="221"/>
      <c r="OSM164" s="221"/>
      <c r="OSN164" s="221"/>
      <c r="OSO164" s="221"/>
      <c r="OSP164" s="221"/>
      <c r="OSQ164" s="221"/>
      <c r="OSR164" s="221"/>
      <c r="OSS164" s="221"/>
      <c r="OST164" s="221"/>
      <c r="OSU164" s="221"/>
      <c r="OSV164" s="221"/>
      <c r="OSW164" s="221"/>
      <c r="OSX164" s="221"/>
      <c r="OSY164" s="221"/>
      <c r="OSZ164" s="221"/>
      <c r="OTA164" s="221"/>
      <c r="OTB164" s="221"/>
      <c r="OTC164" s="221"/>
      <c r="OTD164" s="221"/>
      <c r="OTE164" s="221"/>
      <c r="OTF164" s="221"/>
      <c r="OTG164" s="221"/>
      <c r="OTH164" s="221"/>
      <c r="OTI164" s="221"/>
      <c r="OTJ164" s="221"/>
      <c r="OTK164" s="221"/>
      <c r="OTL164" s="221"/>
      <c r="OTM164" s="221"/>
      <c r="OTN164" s="221"/>
      <c r="OTO164" s="221"/>
      <c r="OTP164" s="221"/>
      <c r="OTQ164" s="221"/>
      <c r="OTR164" s="221"/>
      <c r="OTS164" s="221"/>
      <c r="OTT164" s="221"/>
      <c r="OTU164" s="221"/>
      <c r="OTV164" s="221"/>
      <c r="OTW164" s="221"/>
      <c r="OTX164" s="221"/>
      <c r="OTY164" s="221"/>
      <c r="OTZ164" s="221"/>
      <c r="OUA164" s="221"/>
      <c r="OUB164" s="221"/>
      <c r="OUC164" s="221"/>
      <c r="OUD164" s="221"/>
      <c r="OUE164" s="221"/>
      <c r="OUF164" s="221"/>
      <c r="OUG164" s="221"/>
      <c r="OUH164" s="221"/>
      <c r="OUI164" s="221"/>
      <c r="OUJ164" s="221"/>
      <c r="OUK164" s="221"/>
      <c r="OUL164" s="221"/>
      <c r="OUM164" s="221"/>
      <c r="OUN164" s="221"/>
      <c r="OUO164" s="221"/>
      <c r="OUP164" s="221"/>
      <c r="OUQ164" s="221"/>
      <c r="OUR164" s="221"/>
      <c r="OUS164" s="221"/>
      <c r="OUT164" s="221"/>
      <c r="OUU164" s="221"/>
      <c r="OUV164" s="221"/>
      <c r="OUW164" s="221"/>
      <c r="OUX164" s="221"/>
      <c r="OUY164" s="221"/>
      <c r="OUZ164" s="221"/>
      <c r="OVA164" s="221"/>
      <c r="OVB164" s="221"/>
      <c r="OVC164" s="221"/>
      <c r="OVD164" s="221"/>
      <c r="OVE164" s="221"/>
      <c r="OVF164" s="221"/>
      <c r="OVG164" s="221"/>
      <c r="OVH164" s="221"/>
      <c r="OVI164" s="221"/>
      <c r="OVJ164" s="221"/>
      <c r="OVK164" s="221"/>
      <c r="OVL164" s="221"/>
      <c r="OVM164" s="221"/>
      <c r="OVN164" s="221"/>
      <c r="OVO164" s="221"/>
      <c r="OVP164" s="221"/>
      <c r="OVQ164" s="221"/>
      <c r="OVR164" s="221"/>
      <c r="OVS164" s="221"/>
      <c r="OVT164" s="221"/>
      <c r="OVU164" s="221"/>
      <c r="OVV164" s="221"/>
      <c r="OVW164" s="221"/>
      <c r="OVX164" s="221"/>
      <c r="OVY164" s="221"/>
      <c r="OVZ164" s="221"/>
      <c r="OWA164" s="221"/>
      <c r="OWB164" s="221"/>
      <c r="OWC164" s="221"/>
      <c r="OWD164" s="221"/>
      <c r="OWE164" s="221"/>
      <c r="OWF164" s="221"/>
      <c r="OWG164" s="221"/>
      <c r="OWH164" s="221"/>
      <c r="OWI164" s="221"/>
      <c r="OWJ164" s="221"/>
      <c r="OWK164" s="221"/>
      <c r="OWL164" s="221"/>
      <c r="OWM164" s="221"/>
      <c r="OWN164" s="221"/>
      <c r="OWO164" s="221"/>
      <c r="OWP164" s="221"/>
      <c r="OWQ164" s="221"/>
      <c r="OWR164" s="221"/>
      <c r="OWS164" s="221"/>
      <c r="OWT164" s="221"/>
      <c r="OWU164" s="221"/>
      <c r="OWV164" s="221"/>
      <c r="OWW164" s="221"/>
      <c r="OWX164" s="221"/>
      <c r="OWY164" s="221"/>
      <c r="OWZ164" s="221"/>
      <c r="OXA164" s="221"/>
      <c r="OXB164" s="221"/>
      <c r="OXC164" s="221"/>
      <c r="OXD164" s="221"/>
      <c r="OXE164" s="221"/>
      <c r="OXF164" s="221"/>
      <c r="OXG164" s="221"/>
      <c r="OXH164" s="221"/>
      <c r="OXI164" s="221"/>
      <c r="OXJ164" s="221"/>
      <c r="OXK164" s="221"/>
      <c r="OXL164" s="221"/>
      <c r="OXM164" s="221"/>
      <c r="OXN164" s="221"/>
      <c r="OXO164" s="221"/>
      <c r="OXP164" s="221"/>
      <c r="OXQ164" s="221"/>
      <c r="OXR164" s="221"/>
      <c r="OXS164" s="221"/>
      <c r="OXT164" s="221"/>
      <c r="OXU164" s="221"/>
      <c r="OXV164" s="221"/>
      <c r="OXW164" s="221"/>
      <c r="OXX164" s="221"/>
      <c r="OXY164" s="221"/>
      <c r="OXZ164" s="221"/>
      <c r="OYA164" s="221"/>
      <c r="OYB164" s="221"/>
      <c r="OYC164" s="221"/>
      <c r="OYD164" s="221"/>
      <c r="OYE164" s="221"/>
      <c r="OYF164" s="221"/>
      <c r="OYG164" s="221"/>
      <c r="OYH164" s="221"/>
      <c r="OYI164" s="221"/>
      <c r="OYJ164" s="221"/>
      <c r="OYK164" s="221"/>
      <c r="OYL164" s="221"/>
      <c r="OYM164" s="221"/>
      <c r="OYN164" s="221"/>
      <c r="OYO164" s="221"/>
      <c r="OYP164" s="221"/>
      <c r="OYQ164" s="221"/>
      <c r="OYR164" s="221"/>
      <c r="OYS164" s="221"/>
      <c r="OYT164" s="221"/>
      <c r="OYU164" s="221"/>
      <c r="OYV164" s="221"/>
      <c r="OYW164" s="221"/>
      <c r="OYX164" s="221"/>
      <c r="OYY164" s="221"/>
      <c r="OYZ164" s="221"/>
      <c r="OZA164" s="221"/>
      <c r="OZB164" s="221"/>
      <c r="OZC164" s="221"/>
      <c r="OZD164" s="221"/>
      <c r="OZE164" s="221"/>
      <c r="OZF164" s="221"/>
      <c r="OZG164" s="221"/>
      <c r="OZH164" s="221"/>
      <c r="OZI164" s="221"/>
      <c r="OZJ164" s="221"/>
      <c r="OZK164" s="221"/>
      <c r="OZL164" s="221"/>
      <c r="OZM164" s="221"/>
      <c r="OZN164" s="221"/>
      <c r="OZO164" s="221"/>
      <c r="OZP164" s="221"/>
      <c r="OZQ164" s="221"/>
      <c r="OZR164" s="221"/>
      <c r="OZS164" s="221"/>
      <c r="OZT164" s="221"/>
      <c r="OZU164" s="221"/>
      <c r="OZV164" s="221"/>
      <c r="OZW164" s="221"/>
      <c r="OZX164" s="221"/>
      <c r="OZY164" s="221"/>
      <c r="OZZ164" s="221"/>
      <c r="PAA164" s="221"/>
      <c r="PAB164" s="221"/>
      <c r="PAC164" s="221"/>
      <c r="PAD164" s="221"/>
      <c r="PAE164" s="221"/>
      <c r="PAF164" s="221"/>
      <c r="PAG164" s="221"/>
      <c r="PAH164" s="221"/>
      <c r="PAI164" s="221"/>
      <c r="PAJ164" s="221"/>
      <c r="PAK164" s="221"/>
      <c r="PAL164" s="221"/>
      <c r="PAM164" s="221"/>
      <c r="PAN164" s="221"/>
      <c r="PAO164" s="221"/>
      <c r="PAP164" s="221"/>
      <c r="PAQ164" s="221"/>
      <c r="PAR164" s="221"/>
      <c r="PAS164" s="221"/>
      <c r="PAT164" s="221"/>
      <c r="PAU164" s="221"/>
      <c r="PAV164" s="221"/>
      <c r="PAW164" s="221"/>
      <c r="PAX164" s="221"/>
      <c r="PAY164" s="221"/>
      <c r="PAZ164" s="221"/>
      <c r="PBA164" s="221"/>
      <c r="PBB164" s="221"/>
      <c r="PBC164" s="221"/>
      <c r="PBD164" s="221"/>
      <c r="PBE164" s="221"/>
      <c r="PBF164" s="221"/>
      <c r="PBG164" s="221"/>
      <c r="PBH164" s="221"/>
      <c r="PBI164" s="221"/>
      <c r="PBJ164" s="221"/>
      <c r="PBK164" s="221"/>
      <c r="PBL164" s="221"/>
      <c r="PBM164" s="221"/>
      <c r="PBN164" s="221"/>
      <c r="PBO164" s="221"/>
      <c r="PBP164" s="221"/>
      <c r="PBQ164" s="221"/>
      <c r="PBR164" s="221"/>
      <c r="PBS164" s="221"/>
      <c r="PBT164" s="221"/>
      <c r="PBU164" s="221"/>
      <c r="PBV164" s="221"/>
      <c r="PBW164" s="221"/>
      <c r="PBX164" s="221"/>
      <c r="PBY164" s="221"/>
      <c r="PBZ164" s="221"/>
      <c r="PCA164" s="221"/>
      <c r="PCB164" s="221"/>
      <c r="PCC164" s="221"/>
      <c r="PCD164" s="221"/>
      <c r="PCE164" s="221"/>
      <c r="PCF164" s="221"/>
      <c r="PCG164" s="221"/>
      <c r="PCH164" s="221"/>
      <c r="PCI164" s="221"/>
      <c r="PCJ164" s="221"/>
      <c r="PCK164" s="221"/>
      <c r="PCL164" s="221"/>
      <c r="PCM164" s="221"/>
      <c r="PCN164" s="221"/>
      <c r="PCO164" s="221"/>
      <c r="PCP164" s="221"/>
      <c r="PCQ164" s="221"/>
      <c r="PCR164" s="221"/>
      <c r="PCS164" s="221"/>
      <c r="PCT164" s="221"/>
      <c r="PCU164" s="221"/>
      <c r="PCV164" s="221"/>
      <c r="PCW164" s="221"/>
      <c r="PCX164" s="221"/>
      <c r="PCY164" s="221"/>
      <c r="PCZ164" s="221"/>
      <c r="PDA164" s="221"/>
      <c r="PDB164" s="221"/>
      <c r="PDC164" s="221"/>
      <c r="PDD164" s="221"/>
      <c r="PDE164" s="221"/>
      <c r="PDF164" s="221"/>
      <c r="PDG164" s="221"/>
      <c r="PDH164" s="221"/>
      <c r="PDI164" s="221"/>
      <c r="PDJ164" s="221"/>
      <c r="PDK164" s="221"/>
      <c r="PDL164" s="221"/>
      <c r="PDM164" s="221"/>
      <c r="PDN164" s="221"/>
      <c r="PDO164" s="221"/>
      <c r="PDP164" s="221"/>
      <c r="PDQ164" s="221"/>
      <c r="PDR164" s="221"/>
      <c r="PDS164" s="221"/>
      <c r="PDT164" s="221"/>
      <c r="PDU164" s="221"/>
      <c r="PDV164" s="221"/>
      <c r="PDW164" s="221"/>
      <c r="PDX164" s="221"/>
      <c r="PDY164" s="221"/>
      <c r="PDZ164" s="221"/>
      <c r="PEA164" s="221"/>
      <c r="PEB164" s="221"/>
      <c r="PEC164" s="221"/>
      <c r="PED164" s="221"/>
      <c r="PEE164" s="221"/>
      <c r="PEF164" s="221"/>
      <c r="PEG164" s="221"/>
      <c r="PEH164" s="221"/>
      <c r="PEI164" s="221"/>
      <c r="PEJ164" s="221"/>
      <c r="PEK164" s="221"/>
      <c r="PEL164" s="221"/>
      <c r="PEM164" s="221"/>
      <c r="PEN164" s="221"/>
      <c r="PEO164" s="221"/>
      <c r="PEP164" s="221"/>
      <c r="PEQ164" s="221"/>
      <c r="PER164" s="221"/>
      <c r="PES164" s="221"/>
      <c r="PET164" s="221"/>
      <c r="PEU164" s="221"/>
      <c r="PEV164" s="221"/>
      <c r="PEW164" s="221"/>
      <c r="PEX164" s="221"/>
      <c r="PEY164" s="221"/>
      <c r="PEZ164" s="221"/>
      <c r="PFA164" s="221"/>
      <c r="PFB164" s="221"/>
      <c r="PFC164" s="221"/>
      <c r="PFD164" s="221"/>
      <c r="PFE164" s="221"/>
      <c r="PFF164" s="221"/>
      <c r="PFG164" s="221"/>
      <c r="PFH164" s="221"/>
      <c r="PFI164" s="221"/>
      <c r="PFJ164" s="221"/>
      <c r="PFK164" s="221"/>
      <c r="PFL164" s="221"/>
      <c r="PFM164" s="221"/>
      <c r="PFN164" s="221"/>
      <c r="PFO164" s="221"/>
      <c r="PFP164" s="221"/>
      <c r="PFQ164" s="221"/>
      <c r="PFR164" s="221"/>
      <c r="PFS164" s="221"/>
      <c r="PFT164" s="221"/>
      <c r="PFU164" s="221"/>
      <c r="PFV164" s="221"/>
      <c r="PFW164" s="221"/>
      <c r="PFX164" s="221"/>
      <c r="PFY164" s="221"/>
      <c r="PFZ164" s="221"/>
      <c r="PGA164" s="221"/>
      <c r="PGB164" s="221"/>
      <c r="PGC164" s="221"/>
      <c r="PGD164" s="221"/>
      <c r="PGE164" s="221"/>
      <c r="PGF164" s="221"/>
      <c r="PGG164" s="221"/>
      <c r="PGH164" s="221"/>
      <c r="PGI164" s="221"/>
      <c r="PGJ164" s="221"/>
      <c r="PGK164" s="221"/>
      <c r="PGL164" s="221"/>
      <c r="PGM164" s="221"/>
      <c r="PGN164" s="221"/>
      <c r="PGO164" s="221"/>
      <c r="PGP164" s="221"/>
      <c r="PGQ164" s="221"/>
      <c r="PGR164" s="221"/>
      <c r="PGS164" s="221"/>
      <c r="PGT164" s="221"/>
      <c r="PGU164" s="221"/>
      <c r="PGV164" s="221"/>
      <c r="PGW164" s="221"/>
      <c r="PGX164" s="221"/>
      <c r="PGY164" s="221"/>
      <c r="PGZ164" s="221"/>
      <c r="PHA164" s="221"/>
      <c r="PHB164" s="221"/>
      <c r="PHC164" s="221"/>
      <c r="PHD164" s="221"/>
      <c r="PHE164" s="221"/>
      <c r="PHF164" s="221"/>
      <c r="PHG164" s="221"/>
      <c r="PHH164" s="221"/>
      <c r="PHI164" s="221"/>
      <c r="PHJ164" s="221"/>
      <c r="PHK164" s="221"/>
      <c r="PHL164" s="221"/>
      <c r="PHM164" s="221"/>
      <c r="PHN164" s="221"/>
      <c r="PHO164" s="221"/>
      <c r="PHP164" s="221"/>
      <c r="PHQ164" s="221"/>
      <c r="PHR164" s="221"/>
      <c r="PHS164" s="221"/>
      <c r="PHT164" s="221"/>
      <c r="PHU164" s="221"/>
      <c r="PHV164" s="221"/>
      <c r="PHW164" s="221"/>
      <c r="PHX164" s="221"/>
      <c r="PHY164" s="221"/>
      <c r="PHZ164" s="221"/>
      <c r="PIA164" s="221"/>
      <c r="PIB164" s="221"/>
      <c r="PIC164" s="221"/>
      <c r="PID164" s="221"/>
      <c r="PIE164" s="221"/>
      <c r="PIF164" s="221"/>
      <c r="PIG164" s="221"/>
      <c r="PIH164" s="221"/>
      <c r="PII164" s="221"/>
      <c r="PIJ164" s="221"/>
      <c r="PIK164" s="221"/>
      <c r="PIL164" s="221"/>
      <c r="PIM164" s="221"/>
      <c r="PIN164" s="221"/>
      <c r="PIO164" s="221"/>
      <c r="PIP164" s="221"/>
      <c r="PIQ164" s="221"/>
      <c r="PIR164" s="221"/>
      <c r="PIS164" s="221"/>
      <c r="PIT164" s="221"/>
      <c r="PIU164" s="221"/>
      <c r="PIV164" s="221"/>
      <c r="PIW164" s="221"/>
      <c r="PIX164" s="221"/>
      <c r="PIY164" s="221"/>
      <c r="PIZ164" s="221"/>
      <c r="PJA164" s="221"/>
      <c r="PJB164" s="221"/>
      <c r="PJC164" s="221"/>
      <c r="PJD164" s="221"/>
      <c r="PJE164" s="221"/>
      <c r="PJF164" s="221"/>
      <c r="PJG164" s="221"/>
      <c r="PJH164" s="221"/>
      <c r="PJI164" s="221"/>
      <c r="PJJ164" s="221"/>
      <c r="PJK164" s="221"/>
      <c r="PJL164" s="221"/>
      <c r="PJM164" s="221"/>
      <c r="PJN164" s="221"/>
      <c r="PJO164" s="221"/>
      <c r="PJP164" s="221"/>
      <c r="PJQ164" s="221"/>
      <c r="PJR164" s="221"/>
      <c r="PJS164" s="221"/>
      <c r="PJT164" s="221"/>
      <c r="PJU164" s="221"/>
      <c r="PJV164" s="221"/>
      <c r="PJW164" s="221"/>
      <c r="PJX164" s="221"/>
      <c r="PJY164" s="221"/>
      <c r="PJZ164" s="221"/>
      <c r="PKA164" s="221"/>
      <c r="PKB164" s="221"/>
      <c r="PKC164" s="221"/>
      <c r="PKD164" s="221"/>
      <c r="PKE164" s="221"/>
      <c r="PKF164" s="221"/>
      <c r="PKG164" s="221"/>
      <c r="PKH164" s="221"/>
      <c r="PKI164" s="221"/>
      <c r="PKJ164" s="221"/>
      <c r="PKK164" s="221"/>
      <c r="PKL164" s="221"/>
      <c r="PKM164" s="221"/>
      <c r="PKN164" s="221"/>
      <c r="PKO164" s="221"/>
      <c r="PKP164" s="221"/>
      <c r="PKQ164" s="221"/>
      <c r="PKR164" s="221"/>
      <c r="PKS164" s="221"/>
      <c r="PKT164" s="221"/>
      <c r="PKU164" s="221"/>
      <c r="PKV164" s="221"/>
      <c r="PKW164" s="221"/>
      <c r="PKX164" s="221"/>
      <c r="PKY164" s="221"/>
      <c r="PKZ164" s="221"/>
      <c r="PLA164" s="221"/>
      <c r="PLB164" s="221"/>
      <c r="PLC164" s="221"/>
      <c r="PLD164" s="221"/>
      <c r="PLE164" s="221"/>
      <c r="PLF164" s="221"/>
      <c r="PLG164" s="221"/>
      <c r="PLH164" s="221"/>
      <c r="PLI164" s="221"/>
      <c r="PLJ164" s="221"/>
      <c r="PLK164" s="221"/>
      <c r="PLL164" s="221"/>
      <c r="PLM164" s="221"/>
      <c r="PLN164" s="221"/>
      <c r="PLO164" s="221"/>
      <c r="PLP164" s="221"/>
      <c r="PLQ164" s="221"/>
      <c r="PLR164" s="221"/>
      <c r="PLS164" s="221"/>
      <c r="PLT164" s="221"/>
      <c r="PLU164" s="221"/>
      <c r="PLV164" s="221"/>
      <c r="PLW164" s="221"/>
      <c r="PLX164" s="221"/>
      <c r="PLY164" s="221"/>
      <c r="PLZ164" s="221"/>
      <c r="PMA164" s="221"/>
      <c r="PMB164" s="221"/>
      <c r="PMC164" s="221"/>
      <c r="PMD164" s="221"/>
      <c r="PME164" s="221"/>
      <c r="PMF164" s="221"/>
      <c r="PMG164" s="221"/>
      <c r="PMH164" s="221"/>
      <c r="PMI164" s="221"/>
      <c r="PMJ164" s="221"/>
      <c r="PMK164" s="221"/>
      <c r="PML164" s="221"/>
      <c r="PMM164" s="221"/>
      <c r="PMN164" s="221"/>
      <c r="PMO164" s="221"/>
      <c r="PMP164" s="221"/>
      <c r="PMQ164" s="221"/>
      <c r="PMR164" s="221"/>
      <c r="PMS164" s="221"/>
      <c r="PMT164" s="221"/>
      <c r="PMU164" s="221"/>
      <c r="PMV164" s="221"/>
      <c r="PMW164" s="221"/>
      <c r="PMX164" s="221"/>
      <c r="PMY164" s="221"/>
      <c r="PMZ164" s="221"/>
      <c r="PNA164" s="221"/>
      <c r="PNB164" s="221"/>
      <c r="PNC164" s="221"/>
      <c r="PND164" s="221"/>
      <c r="PNE164" s="221"/>
      <c r="PNF164" s="221"/>
      <c r="PNG164" s="221"/>
      <c r="PNH164" s="221"/>
      <c r="PNI164" s="221"/>
      <c r="PNJ164" s="221"/>
      <c r="PNK164" s="221"/>
      <c r="PNL164" s="221"/>
      <c r="PNM164" s="221"/>
      <c r="PNN164" s="221"/>
      <c r="PNO164" s="221"/>
      <c r="PNP164" s="221"/>
      <c r="PNQ164" s="221"/>
      <c r="PNR164" s="221"/>
      <c r="PNS164" s="221"/>
      <c r="PNT164" s="221"/>
      <c r="PNU164" s="221"/>
      <c r="PNV164" s="221"/>
      <c r="PNW164" s="221"/>
      <c r="PNX164" s="221"/>
      <c r="PNY164" s="221"/>
      <c r="PNZ164" s="221"/>
      <c r="POA164" s="221"/>
      <c r="POB164" s="221"/>
      <c r="POC164" s="221"/>
      <c r="POD164" s="221"/>
      <c r="POE164" s="221"/>
      <c r="POF164" s="221"/>
      <c r="POG164" s="221"/>
      <c r="POH164" s="221"/>
      <c r="POI164" s="221"/>
      <c r="POJ164" s="221"/>
      <c r="POK164" s="221"/>
      <c r="POL164" s="221"/>
      <c r="POM164" s="221"/>
      <c r="PON164" s="221"/>
      <c r="POO164" s="221"/>
      <c r="POP164" s="221"/>
      <c r="POQ164" s="221"/>
      <c r="POR164" s="221"/>
      <c r="POS164" s="221"/>
      <c r="POT164" s="221"/>
      <c r="POU164" s="221"/>
      <c r="POV164" s="221"/>
      <c r="POW164" s="221"/>
      <c r="POX164" s="221"/>
      <c r="POY164" s="221"/>
      <c r="POZ164" s="221"/>
      <c r="PPA164" s="221"/>
      <c r="PPB164" s="221"/>
      <c r="PPC164" s="221"/>
      <c r="PPD164" s="221"/>
      <c r="PPE164" s="221"/>
      <c r="PPF164" s="221"/>
      <c r="PPG164" s="221"/>
      <c r="PPH164" s="221"/>
      <c r="PPI164" s="221"/>
      <c r="PPJ164" s="221"/>
      <c r="PPK164" s="221"/>
      <c r="PPL164" s="221"/>
      <c r="PPM164" s="221"/>
      <c r="PPN164" s="221"/>
      <c r="PPO164" s="221"/>
      <c r="PPP164" s="221"/>
      <c r="PPQ164" s="221"/>
      <c r="PPR164" s="221"/>
      <c r="PPS164" s="221"/>
      <c r="PPT164" s="221"/>
      <c r="PPU164" s="221"/>
      <c r="PPV164" s="221"/>
      <c r="PPW164" s="221"/>
      <c r="PPX164" s="221"/>
      <c r="PPY164" s="221"/>
      <c r="PPZ164" s="221"/>
      <c r="PQA164" s="221"/>
      <c r="PQB164" s="221"/>
      <c r="PQC164" s="221"/>
      <c r="PQD164" s="221"/>
      <c r="PQE164" s="221"/>
      <c r="PQF164" s="221"/>
      <c r="PQG164" s="221"/>
      <c r="PQH164" s="221"/>
      <c r="PQI164" s="221"/>
      <c r="PQJ164" s="221"/>
      <c r="PQK164" s="221"/>
      <c r="PQL164" s="221"/>
      <c r="PQM164" s="221"/>
      <c r="PQN164" s="221"/>
      <c r="PQO164" s="221"/>
      <c r="PQP164" s="221"/>
      <c r="PQQ164" s="221"/>
      <c r="PQR164" s="221"/>
      <c r="PQS164" s="221"/>
      <c r="PQT164" s="221"/>
      <c r="PQU164" s="221"/>
      <c r="PQV164" s="221"/>
      <c r="PQW164" s="221"/>
      <c r="PQX164" s="221"/>
      <c r="PQY164" s="221"/>
      <c r="PQZ164" s="221"/>
      <c r="PRA164" s="221"/>
      <c r="PRB164" s="221"/>
      <c r="PRC164" s="221"/>
      <c r="PRD164" s="221"/>
      <c r="PRE164" s="221"/>
      <c r="PRF164" s="221"/>
      <c r="PRG164" s="221"/>
      <c r="PRH164" s="221"/>
      <c r="PRI164" s="221"/>
      <c r="PRJ164" s="221"/>
      <c r="PRK164" s="221"/>
      <c r="PRL164" s="221"/>
      <c r="PRM164" s="221"/>
      <c r="PRN164" s="221"/>
      <c r="PRO164" s="221"/>
      <c r="PRP164" s="221"/>
      <c r="PRQ164" s="221"/>
      <c r="PRR164" s="221"/>
      <c r="PRS164" s="221"/>
      <c r="PRT164" s="221"/>
      <c r="PRU164" s="221"/>
      <c r="PRV164" s="221"/>
      <c r="PRW164" s="221"/>
      <c r="PRX164" s="221"/>
      <c r="PRY164" s="221"/>
      <c r="PRZ164" s="221"/>
      <c r="PSA164" s="221"/>
      <c r="PSB164" s="221"/>
      <c r="PSC164" s="221"/>
      <c r="PSD164" s="221"/>
      <c r="PSE164" s="221"/>
      <c r="PSF164" s="221"/>
      <c r="PSG164" s="221"/>
      <c r="PSH164" s="221"/>
      <c r="PSI164" s="221"/>
      <c r="PSJ164" s="221"/>
      <c r="PSK164" s="221"/>
      <c r="PSL164" s="221"/>
      <c r="PSM164" s="221"/>
      <c r="PSN164" s="221"/>
      <c r="PSO164" s="221"/>
      <c r="PSP164" s="221"/>
      <c r="PSQ164" s="221"/>
      <c r="PSR164" s="221"/>
      <c r="PSS164" s="221"/>
      <c r="PST164" s="221"/>
      <c r="PSU164" s="221"/>
      <c r="PSV164" s="221"/>
      <c r="PSW164" s="221"/>
      <c r="PSX164" s="221"/>
      <c r="PSY164" s="221"/>
      <c r="PSZ164" s="221"/>
      <c r="PTA164" s="221"/>
      <c r="PTB164" s="221"/>
      <c r="PTC164" s="221"/>
      <c r="PTD164" s="221"/>
      <c r="PTE164" s="221"/>
      <c r="PTF164" s="221"/>
      <c r="PTG164" s="221"/>
      <c r="PTH164" s="221"/>
      <c r="PTI164" s="221"/>
      <c r="PTJ164" s="221"/>
      <c r="PTK164" s="221"/>
      <c r="PTL164" s="221"/>
      <c r="PTM164" s="221"/>
      <c r="PTN164" s="221"/>
      <c r="PTO164" s="221"/>
      <c r="PTP164" s="221"/>
      <c r="PTQ164" s="221"/>
      <c r="PTR164" s="221"/>
      <c r="PTS164" s="221"/>
      <c r="PTT164" s="221"/>
      <c r="PTU164" s="221"/>
      <c r="PTV164" s="221"/>
      <c r="PTW164" s="221"/>
      <c r="PTX164" s="221"/>
      <c r="PTY164" s="221"/>
      <c r="PTZ164" s="221"/>
      <c r="PUA164" s="221"/>
      <c r="PUB164" s="221"/>
      <c r="PUC164" s="221"/>
      <c r="PUD164" s="221"/>
      <c r="PUE164" s="221"/>
      <c r="PUF164" s="221"/>
      <c r="PUG164" s="221"/>
      <c r="PUH164" s="221"/>
      <c r="PUI164" s="221"/>
      <c r="PUJ164" s="221"/>
      <c r="PUK164" s="221"/>
      <c r="PUL164" s="221"/>
      <c r="PUM164" s="221"/>
      <c r="PUN164" s="221"/>
      <c r="PUO164" s="221"/>
      <c r="PUP164" s="221"/>
      <c r="PUQ164" s="221"/>
      <c r="PUR164" s="221"/>
      <c r="PUS164" s="221"/>
      <c r="PUT164" s="221"/>
      <c r="PUU164" s="221"/>
      <c r="PUV164" s="221"/>
      <c r="PUW164" s="221"/>
      <c r="PUX164" s="221"/>
      <c r="PUY164" s="221"/>
      <c r="PUZ164" s="221"/>
      <c r="PVA164" s="221"/>
      <c r="PVB164" s="221"/>
      <c r="PVC164" s="221"/>
      <c r="PVD164" s="221"/>
      <c r="PVE164" s="221"/>
      <c r="PVF164" s="221"/>
      <c r="PVG164" s="221"/>
      <c r="PVH164" s="221"/>
      <c r="PVI164" s="221"/>
      <c r="PVJ164" s="221"/>
      <c r="PVK164" s="221"/>
      <c r="PVL164" s="221"/>
      <c r="PVM164" s="221"/>
      <c r="PVN164" s="221"/>
      <c r="PVO164" s="221"/>
      <c r="PVP164" s="221"/>
      <c r="PVQ164" s="221"/>
      <c r="PVR164" s="221"/>
      <c r="PVS164" s="221"/>
      <c r="PVT164" s="221"/>
      <c r="PVU164" s="221"/>
      <c r="PVV164" s="221"/>
      <c r="PVW164" s="221"/>
      <c r="PVX164" s="221"/>
      <c r="PVY164" s="221"/>
      <c r="PVZ164" s="221"/>
      <c r="PWA164" s="221"/>
      <c r="PWB164" s="221"/>
      <c r="PWC164" s="221"/>
      <c r="PWD164" s="221"/>
      <c r="PWE164" s="221"/>
      <c r="PWF164" s="221"/>
      <c r="PWG164" s="221"/>
      <c r="PWH164" s="221"/>
      <c r="PWI164" s="221"/>
      <c r="PWJ164" s="221"/>
      <c r="PWK164" s="221"/>
      <c r="PWL164" s="221"/>
      <c r="PWM164" s="221"/>
      <c r="PWN164" s="221"/>
      <c r="PWO164" s="221"/>
      <c r="PWP164" s="221"/>
      <c r="PWQ164" s="221"/>
      <c r="PWR164" s="221"/>
      <c r="PWS164" s="221"/>
      <c r="PWT164" s="221"/>
      <c r="PWU164" s="221"/>
      <c r="PWV164" s="221"/>
      <c r="PWW164" s="221"/>
      <c r="PWX164" s="221"/>
      <c r="PWY164" s="221"/>
      <c r="PWZ164" s="221"/>
      <c r="PXA164" s="221"/>
      <c r="PXB164" s="221"/>
      <c r="PXC164" s="221"/>
      <c r="PXD164" s="221"/>
      <c r="PXE164" s="221"/>
      <c r="PXF164" s="221"/>
      <c r="PXG164" s="221"/>
      <c r="PXH164" s="221"/>
      <c r="PXI164" s="221"/>
      <c r="PXJ164" s="221"/>
      <c r="PXK164" s="221"/>
      <c r="PXL164" s="221"/>
      <c r="PXM164" s="221"/>
      <c r="PXN164" s="221"/>
      <c r="PXO164" s="221"/>
      <c r="PXP164" s="221"/>
      <c r="PXQ164" s="221"/>
      <c r="PXR164" s="221"/>
      <c r="PXS164" s="221"/>
      <c r="PXT164" s="221"/>
      <c r="PXU164" s="221"/>
      <c r="PXV164" s="221"/>
      <c r="PXW164" s="221"/>
      <c r="PXX164" s="221"/>
      <c r="PXY164" s="221"/>
      <c r="PXZ164" s="221"/>
      <c r="PYA164" s="221"/>
      <c r="PYB164" s="221"/>
      <c r="PYC164" s="221"/>
      <c r="PYD164" s="221"/>
      <c r="PYE164" s="221"/>
      <c r="PYF164" s="221"/>
      <c r="PYG164" s="221"/>
      <c r="PYH164" s="221"/>
      <c r="PYI164" s="221"/>
      <c r="PYJ164" s="221"/>
      <c r="PYK164" s="221"/>
      <c r="PYL164" s="221"/>
      <c r="PYM164" s="221"/>
      <c r="PYN164" s="221"/>
      <c r="PYO164" s="221"/>
      <c r="PYP164" s="221"/>
      <c r="PYQ164" s="221"/>
      <c r="PYR164" s="221"/>
      <c r="PYS164" s="221"/>
      <c r="PYT164" s="221"/>
      <c r="PYU164" s="221"/>
      <c r="PYV164" s="221"/>
      <c r="PYW164" s="221"/>
      <c r="PYX164" s="221"/>
      <c r="PYY164" s="221"/>
      <c r="PYZ164" s="221"/>
      <c r="PZA164" s="221"/>
      <c r="PZB164" s="221"/>
      <c r="PZC164" s="221"/>
      <c r="PZD164" s="221"/>
      <c r="PZE164" s="221"/>
      <c r="PZF164" s="221"/>
      <c r="PZG164" s="221"/>
      <c r="PZH164" s="221"/>
      <c r="PZI164" s="221"/>
      <c r="PZJ164" s="221"/>
      <c r="PZK164" s="221"/>
      <c r="PZL164" s="221"/>
      <c r="PZM164" s="221"/>
      <c r="PZN164" s="221"/>
      <c r="PZO164" s="221"/>
      <c r="PZP164" s="221"/>
      <c r="PZQ164" s="221"/>
      <c r="PZR164" s="221"/>
      <c r="PZS164" s="221"/>
      <c r="PZT164" s="221"/>
      <c r="PZU164" s="221"/>
      <c r="PZV164" s="221"/>
      <c r="PZW164" s="221"/>
      <c r="PZX164" s="221"/>
      <c r="PZY164" s="221"/>
      <c r="PZZ164" s="221"/>
      <c r="QAA164" s="221"/>
      <c r="QAB164" s="221"/>
      <c r="QAC164" s="221"/>
      <c r="QAD164" s="221"/>
      <c r="QAE164" s="221"/>
      <c r="QAF164" s="221"/>
      <c r="QAG164" s="221"/>
      <c r="QAH164" s="221"/>
      <c r="QAI164" s="221"/>
      <c r="QAJ164" s="221"/>
      <c r="QAK164" s="221"/>
      <c r="QAL164" s="221"/>
      <c r="QAM164" s="221"/>
      <c r="QAN164" s="221"/>
      <c r="QAO164" s="221"/>
      <c r="QAP164" s="221"/>
      <c r="QAQ164" s="221"/>
      <c r="QAR164" s="221"/>
      <c r="QAS164" s="221"/>
      <c r="QAT164" s="221"/>
      <c r="QAU164" s="221"/>
      <c r="QAV164" s="221"/>
      <c r="QAW164" s="221"/>
      <c r="QAX164" s="221"/>
      <c r="QAY164" s="221"/>
      <c r="QAZ164" s="221"/>
      <c r="QBA164" s="221"/>
      <c r="QBB164" s="221"/>
      <c r="QBC164" s="221"/>
      <c r="QBD164" s="221"/>
      <c r="QBE164" s="221"/>
      <c r="QBF164" s="221"/>
      <c r="QBG164" s="221"/>
      <c r="QBH164" s="221"/>
      <c r="QBI164" s="221"/>
      <c r="QBJ164" s="221"/>
      <c r="QBK164" s="221"/>
      <c r="QBL164" s="221"/>
      <c r="QBM164" s="221"/>
      <c r="QBN164" s="221"/>
      <c r="QBO164" s="221"/>
      <c r="QBP164" s="221"/>
      <c r="QBQ164" s="221"/>
      <c r="QBR164" s="221"/>
      <c r="QBS164" s="221"/>
      <c r="QBT164" s="221"/>
      <c r="QBU164" s="221"/>
      <c r="QBV164" s="221"/>
      <c r="QBW164" s="221"/>
      <c r="QBX164" s="221"/>
      <c r="QBY164" s="221"/>
      <c r="QBZ164" s="221"/>
      <c r="QCA164" s="221"/>
      <c r="QCB164" s="221"/>
      <c r="QCC164" s="221"/>
      <c r="QCD164" s="221"/>
      <c r="QCE164" s="221"/>
      <c r="QCF164" s="221"/>
      <c r="QCG164" s="221"/>
      <c r="QCH164" s="221"/>
      <c r="QCI164" s="221"/>
      <c r="QCJ164" s="221"/>
      <c r="QCK164" s="221"/>
      <c r="QCL164" s="221"/>
      <c r="QCM164" s="221"/>
      <c r="QCN164" s="221"/>
      <c r="QCO164" s="221"/>
      <c r="QCP164" s="221"/>
      <c r="QCQ164" s="221"/>
      <c r="QCR164" s="221"/>
      <c r="QCS164" s="221"/>
      <c r="QCT164" s="221"/>
      <c r="QCU164" s="221"/>
      <c r="QCV164" s="221"/>
      <c r="QCW164" s="221"/>
      <c r="QCX164" s="221"/>
      <c r="QCY164" s="221"/>
      <c r="QCZ164" s="221"/>
      <c r="QDA164" s="221"/>
      <c r="QDB164" s="221"/>
      <c r="QDC164" s="221"/>
      <c r="QDD164" s="221"/>
      <c r="QDE164" s="221"/>
      <c r="QDF164" s="221"/>
      <c r="QDG164" s="221"/>
      <c r="QDH164" s="221"/>
      <c r="QDI164" s="221"/>
      <c r="QDJ164" s="221"/>
      <c r="QDK164" s="221"/>
      <c r="QDL164" s="221"/>
      <c r="QDM164" s="221"/>
      <c r="QDN164" s="221"/>
      <c r="QDO164" s="221"/>
      <c r="QDP164" s="221"/>
      <c r="QDQ164" s="221"/>
      <c r="QDR164" s="221"/>
      <c r="QDS164" s="221"/>
      <c r="QDT164" s="221"/>
      <c r="QDU164" s="221"/>
      <c r="QDV164" s="221"/>
      <c r="QDW164" s="221"/>
      <c r="QDX164" s="221"/>
      <c r="QDY164" s="221"/>
      <c r="QDZ164" s="221"/>
      <c r="QEA164" s="221"/>
      <c r="QEB164" s="221"/>
      <c r="QEC164" s="221"/>
      <c r="QED164" s="221"/>
      <c r="QEE164" s="221"/>
      <c r="QEF164" s="221"/>
      <c r="QEG164" s="221"/>
      <c r="QEH164" s="221"/>
      <c r="QEI164" s="221"/>
      <c r="QEJ164" s="221"/>
      <c r="QEK164" s="221"/>
      <c r="QEL164" s="221"/>
      <c r="QEM164" s="221"/>
      <c r="QEN164" s="221"/>
      <c r="QEO164" s="221"/>
      <c r="QEP164" s="221"/>
      <c r="QEQ164" s="221"/>
      <c r="QER164" s="221"/>
      <c r="QES164" s="221"/>
      <c r="QET164" s="221"/>
      <c r="QEU164" s="221"/>
      <c r="QEV164" s="221"/>
      <c r="QEW164" s="221"/>
      <c r="QEX164" s="221"/>
      <c r="QEY164" s="221"/>
      <c r="QEZ164" s="221"/>
      <c r="QFA164" s="221"/>
      <c r="QFB164" s="221"/>
      <c r="QFC164" s="221"/>
      <c r="QFD164" s="221"/>
      <c r="QFE164" s="221"/>
      <c r="QFF164" s="221"/>
      <c r="QFG164" s="221"/>
      <c r="QFH164" s="221"/>
      <c r="QFI164" s="221"/>
      <c r="QFJ164" s="221"/>
      <c r="QFK164" s="221"/>
      <c r="QFL164" s="221"/>
      <c r="QFM164" s="221"/>
      <c r="QFN164" s="221"/>
      <c r="QFO164" s="221"/>
      <c r="QFP164" s="221"/>
      <c r="QFQ164" s="221"/>
      <c r="QFR164" s="221"/>
      <c r="QFS164" s="221"/>
      <c r="QFT164" s="221"/>
      <c r="QFU164" s="221"/>
      <c r="QFV164" s="221"/>
      <c r="QFW164" s="221"/>
      <c r="QFX164" s="221"/>
      <c r="QFY164" s="221"/>
      <c r="QFZ164" s="221"/>
      <c r="QGA164" s="221"/>
      <c r="QGB164" s="221"/>
      <c r="QGC164" s="221"/>
      <c r="QGD164" s="221"/>
      <c r="QGE164" s="221"/>
      <c r="QGF164" s="221"/>
      <c r="QGG164" s="221"/>
      <c r="QGH164" s="221"/>
      <c r="QGI164" s="221"/>
      <c r="QGJ164" s="221"/>
      <c r="QGK164" s="221"/>
      <c r="QGL164" s="221"/>
      <c r="QGM164" s="221"/>
      <c r="QGN164" s="221"/>
      <c r="QGO164" s="221"/>
      <c r="QGP164" s="221"/>
      <c r="QGQ164" s="221"/>
      <c r="QGR164" s="221"/>
      <c r="QGS164" s="221"/>
      <c r="QGT164" s="221"/>
      <c r="QGU164" s="221"/>
      <c r="QGV164" s="221"/>
      <c r="QGW164" s="221"/>
      <c r="QGX164" s="221"/>
      <c r="QGY164" s="221"/>
      <c r="QGZ164" s="221"/>
      <c r="QHA164" s="221"/>
      <c r="QHB164" s="221"/>
      <c r="QHC164" s="221"/>
      <c r="QHD164" s="221"/>
      <c r="QHE164" s="221"/>
      <c r="QHF164" s="221"/>
      <c r="QHG164" s="221"/>
      <c r="QHH164" s="221"/>
      <c r="QHI164" s="221"/>
      <c r="QHJ164" s="221"/>
      <c r="QHK164" s="221"/>
      <c r="QHL164" s="221"/>
      <c r="QHM164" s="221"/>
      <c r="QHN164" s="221"/>
      <c r="QHO164" s="221"/>
      <c r="QHP164" s="221"/>
      <c r="QHQ164" s="221"/>
      <c r="QHR164" s="221"/>
      <c r="QHS164" s="221"/>
      <c r="QHT164" s="221"/>
      <c r="QHU164" s="221"/>
      <c r="QHV164" s="221"/>
      <c r="QHW164" s="221"/>
      <c r="QHX164" s="221"/>
      <c r="QHY164" s="221"/>
      <c r="QHZ164" s="221"/>
      <c r="QIA164" s="221"/>
      <c r="QIB164" s="221"/>
      <c r="QIC164" s="221"/>
      <c r="QID164" s="221"/>
      <c r="QIE164" s="221"/>
      <c r="QIF164" s="221"/>
      <c r="QIG164" s="221"/>
      <c r="QIH164" s="221"/>
      <c r="QII164" s="221"/>
      <c r="QIJ164" s="221"/>
      <c r="QIK164" s="221"/>
      <c r="QIL164" s="221"/>
      <c r="QIM164" s="221"/>
      <c r="QIN164" s="221"/>
      <c r="QIO164" s="221"/>
      <c r="QIP164" s="221"/>
      <c r="QIQ164" s="221"/>
      <c r="QIR164" s="221"/>
      <c r="QIS164" s="221"/>
      <c r="QIT164" s="221"/>
      <c r="QIU164" s="221"/>
      <c r="QIV164" s="221"/>
      <c r="QIW164" s="221"/>
      <c r="QIX164" s="221"/>
      <c r="QIY164" s="221"/>
      <c r="QIZ164" s="221"/>
      <c r="QJA164" s="221"/>
      <c r="QJB164" s="221"/>
      <c r="QJC164" s="221"/>
      <c r="QJD164" s="221"/>
      <c r="QJE164" s="221"/>
      <c r="QJF164" s="221"/>
      <c r="QJG164" s="221"/>
      <c r="QJH164" s="221"/>
      <c r="QJI164" s="221"/>
      <c r="QJJ164" s="221"/>
      <c r="QJK164" s="221"/>
      <c r="QJL164" s="221"/>
      <c r="QJM164" s="221"/>
      <c r="QJN164" s="221"/>
      <c r="QJO164" s="221"/>
      <c r="QJP164" s="221"/>
      <c r="QJQ164" s="221"/>
      <c r="QJR164" s="221"/>
      <c r="QJS164" s="221"/>
      <c r="QJT164" s="221"/>
      <c r="QJU164" s="221"/>
      <c r="QJV164" s="221"/>
      <c r="QJW164" s="221"/>
      <c r="QJX164" s="221"/>
      <c r="QJY164" s="221"/>
      <c r="QJZ164" s="221"/>
      <c r="QKA164" s="221"/>
      <c r="QKB164" s="221"/>
      <c r="QKC164" s="221"/>
      <c r="QKD164" s="221"/>
      <c r="QKE164" s="221"/>
      <c r="QKF164" s="221"/>
      <c r="QKG164" s="221"/>
      <c r="QKH164" s="221"/>
      <c r="QKI164" s="221"/>
      <c r="QKJ164" s="221"/>
      <c r="QKK164" s="221"/>
      <c r="QKL164" s="221"/>
      <c r="QKM164" s="221"/>
      <c r="QKN164" s="221"/>
      <c r="QKO164" s="221"/>
      <c r="QKP164" s="221"/>
      <c r="QKQ164" s="221"/>
      <c r="QKR164" s="221"/>
      <c r="QKS164" s="221"/>
      <c r="QKT164" s="221"/>
      <c r="QKU164" s="221"/>
      <c r="QKV164" s="221"/>
      <c r="QKW164" s="221"/>
      <c r="QKX164" s="221"/>
      <c r="QKY164" s="221"/>
      <c r="QKZ164" s="221"/>
      <c r="QLA164" s="221"/>
      <c r="QLB164" s="221"/>
      <c r="QLC164" s="221"/>
      <c r="QLD164" s="221"/>
      <c r="QLE164" s="221"/>
      <c r="QLF164" s="221"/>
      <c r="QLG164" s="221"/>
      <c r="QLH164" s="221"/>
      <c r="QLI164" s="221"/>
      <c r="QLJ164" s="221"/>
      <c r="QLK164" s="221"/>
      <c r="QLL164" s="221"/>
      <c r="QLM164" s="221"/>
      <c r="QLN164" s="221"/>
      <c r="QLO164" s="221"/>
      <c r="QLP164" s="221"/>
      <c r="QLQ164" s="221"/>
      <c r="QLR164" s="221"/>
      <c r="QLS164" s="221"/>
      <c r="QLT164" s="221"/>
      <c r="QLU164" s="221"/>
      <c r="QLV164" s="221"/>
      <c r="QLW164" s="221"/>
      <c r="QLX164" s="221"/>
      <c r="QLY164" s="221"/>
      <c r="QLZ164" s="221"/>
      <c r="QMA164" s="221"/>
      <c r="QMB164" s="221"/>
      <c r="QMC164" s="221"/>
      <c r="QMD164" s="221"/>
      <c r="QME164" s="221"/>
      <c r="QMF164" s="221"/>
      <c r="QMG164" s="221"/>
      <c r="QMH164" s="221"/>
      <c r="QMI164" s="221"/>
      <c r="QMJ164" s="221"/>
      <c r="QMK164" s="221"/>
      <c r="QML164" s="221"/>
      <c r="QMM164" s="221"/>
      <c r="QMN164" s="221"/>
      <c r="QMO164" s="221"/>
      <c r="QMP164" s="221"/>
      <c r="QMQ164" s="221"/>
      <c r="QMR164" s="221"/>
      <c r="QMS164" s="221"/>
      <c r="QMT164" s="221"/>
      <c r="QMU164" s="221"/>
      <c r="QMV164" s="221"/>
      <c r="QMW164" s="221"/>
      <c r="QMX164" s="221"/>
      <c r="QMY164" s="221"/>
      <c r="QMZ164" s="221"/>
      <c r="QNA164" s="221"/>
      <c r="QNB164" s="221"/>
      <c r="QNC164" s="221"/>
      <c r="QND164" s="221"/>
      <c r="QNE164" s="221"/>
      <c r="QNF164" s="221"/>
      <c r="QNG164" s="221"/>
      <c r="QNH164" s="221"/>
      <c r="QNI164" s="221"/>
      <c r="QNJ164" s="221"/>
      <c r="QNK164" s="221"/>
      <c r="QNL164" s="221"/>
      <c r="QNM164" s="221"/>
      <c r="QNN164" s="221"/>
      <c r="QNO164" s="221"/>
      <c r="QNP164" s="221"/>
      <c r="QNQ164" s="221"/>
      <c r="QNR164" s="221"/>
      <c r="QNS164" s="221"/>
      <c r="QNT164" s="221"/>
      <c r="QNU164" s="221"/>
      <c r="QNV164" s="221"/>
      <c r="QNW164" s="221"/>
      <c r="QNX164" s="221"/>
      <c r="QNY164" s="221"/>
      <c r="QNZ164" s="221"/>
      <c r="QOA164" s="221"/>
      <c r="QOB164" s="221"/>
      <c r="QOC164" s="221"/>
      <c r="QOD164" s="221"/>
      <c r="QOE164" s="221"/>
      <c r="QOF164" s="221"/>
      <c r="QOG164" s="221"/>
      <c r="QOH164" s="221"/>
      <c r="QOI164" s="221"/>
      <c r="QOJ164" s="221"/>
      <c r="QOK164" s="221"/>
      <c r="QOL164" s="221"/>
      <c r="QOM164" s="221"/>
      <c r="QON164" s="221"/>
      <c r="QOO164" s="221"/>
      <c r="QOP164" s="221"/>
      <c r="QOQ164" s="221"/>
      <c r="QOR164" s="221"/>
      <c r="QOS164" s="221"/>
      <c r="QOT164" s="221"/>
      <c r="QOU164" s="221"/>
      <c r="QOV164" s="221"/>
      <c r="QOW164" s="221"/>
      <c r="QOX164" s="221"/>
      <c r="QOY164" s="221"/>
      <c r="QOZ164" s="221"/>
      <c r="QPA164" s="221"/>
      <c r="QPB164" s="221"/>
      <c r="QPC164" s="221"/>
      <c r="QPD164" s="221"/>
      <c r="QPE164" s="221"/>
      <c r="QPF164" s="221"/>
      <c r="QPG164" s="221"/>
      <c r="QPH164" s="221"/>
      <c r="QPI164" s="221"/>
      <c r="QPJ164" s="221"/>
      <c r="QPK164" s="221"/>
      <c r="QPL164" s="221"/>
      <c r="QPM164" s="221"/>
      <c r="QPN164" s="221"/>
      <c r="QPO164" s="221"/>
      <c r="QPP164" s="221"/>
      <c r="QPQ164" s="221"/>
      <c r="QPR164" s="221"/>
      <c r="QPS164" s="221"/>
      <c r="QPT164" s="221"/>
      <c r="QPU164" s="221"/>
      <c r="QPV164" s="221"/>
      <c r="QPW164" s="221"/>
      <c r="QPX164" s="221"/>
      <c r="QPY164" s="221"/>
      <c r="QPZ164" s="221"/>
      <c r="QQA164" s="221"/>
      <c r="QQB164" s="221"/>
      <c r="QQC164" s="221"/>
      <c r="QQD164" s="221"/>
      <c r="QQE164" s="221"/>
      <c r="QQF164" s="221"/>
      <c r="QQG164" s="221"/>
      <c r="QQH164" s="221"/>
      <c r="QQI164" s="221"/>
      <c r="QQJ164" s="221"/>
      <c r="QQK164" s="221"/>
      <c r="QQL164" s="221"/>
      <c r="QQM164" s="221"/>
      <c r="QQN164" s="221"/>
      <c r="QQO164" s="221"/>
      <c r="QQP164" s="221"/>
      <c r="QQQ164" s="221"/>
      <c r="QQR164" s="221"/>
      <c r="QQS164" s="221"/>
      <c r="QQT164" s="221"/>
      <c r="QQU164" s="221"/>
      <c r="QQV164" s="221"/>
      <c r="QQW164" s="221"/>
      <c r="QQX164" s="221"/>
      <c r="QQY164" s="221"/>
      <c r="QQZ164" s="221"/>
      <c r="QRA164" s="221"/>
      <c r="QRB164" s="221"/>
      <c r="QRC164" s="221"/>
      <c r="QRD164" s="221"/>
      <c r="QRE164" s="221"/>
      <c r="QRF164" s="221"/>
      <c r="QRG164" s="221"/>
      <c r="QRH164" s="221"/>
      <c r="QRI164" s="221"/>
      <c r="QRJ164" s="221"/>
      <c r="QRK164" s="221"/>
      <c r="QRL164" s="221"/>
      <c r="QRM164" s="221"/>
      <c r="QRN164" s="221"/>
      <c r="QRO164" s="221"/>
      <c r="QRP164" s="221"/>
      <c r="QRQ164" s="221"/>
      <c r="QRR164" s="221"/>
      <c r="QRS164" s="221"/>
      <c r="QRT164" s="221"/>
      <c r="QRU164" s="221"/>
      <c r="QRV164" s="221"/>
      <c r="QRW164" s="221"/>
      <c r="QRX164" s="221"/>
      <c r="QRY164" s="221"/>
      <c r="QRZ164" s="221"/>
      <c r="QSA164" s="221"/>
      <c r="QSB164" s="221"/>
      <c r="QSC164" s="221"/>
      <c r="QSD164" s="221"/>
      <c r="QSE164" s="221"/>
      <c r="QSF164" s="221"/>
      <c r="QSG164" s="221"/>
      <c r="QSH164" s="221"/>
      <c r="QSI164" s="221"/>
      <c r="QSJ164" s="221"/>
      <c r="QSK164" s="221"/>
      <c r="QSL164" s="221"/>
      <c r="QSM164" s="221"/>
      <c r="QSN164" s="221"/>
      <c r="QSO164" s="221"/>
      <c r="QSP164" s="221"/>
      <c r="QSQ164" s="221"/>
      <c r="QSR164" s="221"/>
      <c r="QSS164" s="221"/>
      <c r="QST164" s="221"/>
      <c r="QSU164" s="221"/>
      <c r="QSV164" s="221"/>
      <c r="QSW164" s="221"/>
      <c r="QSX164" s="221"/>
      <c r="QSY164" s="221"/>
      <c r="QSZ164" s="221"/>
      <c r="QTA164" s="221"/>
      <c r="QTB164" s="221"/>
      <c r="QTC164" s="221"/>
      <c r="QTD164" s="221"/>
      <c r="QTE164" s="221"/>
      <c r="QTF164" s="221"/>
      <c r="QTG164" s="221"/>
      <c r="QTH164" s="221"/>
      <c r="QTI164" s="221"/>
      <c r="QTJ164" s="221"/>
      <c r="QTK164" s="221"/>
      <c r="QTL164" s="221"/>
      <c r="QTM164" s="221"/>
      <c r="QTN164" s="221"/>
      <c r="QTO164" s="221"/>
      <c r="QTP164" s="221"/>
      <c r="QTQ164" s="221"/>
      <c r="QTR164" s="221"/>
      <c r="QTS164" s="221"/>
      <c r="QTT164" s="221"/>
      <c r="QTU164" s="221"/>
      <c r="QTV164" s="221"/>
      <c r="QTW164" s="221"/>
      <c r="QTX164" s="221"/>
      <c r="QTY164" s="221"/>
      <c r="QTZ164" s="221"/>
      <c r="QUA164" s="221"/>
      <c r="QUB164" s="221"/>
      <c r="QUC164" s="221"/>
      <c r="QUD164" s="221"/>
      <c r="QUE164" s="221"/>
      <c r="QUF164" s="221"/>
      <c r="QUG164" s="221"/>
      <c r="QUH164" s="221"/>
      <c r="QUI164" s="221"/>
      <c r="QUJ164" s="221"/>
      <c r="QUK164" s="221"/>
      <c r="QUL164" s="221"/>
      <c r="QUM164" s="221"/>
      <c r="QUN164" s="221"/>
      <c r="QUO164" s="221"/>
      <c r="QUP164" s="221"/>
      <c r="QUQ164" s="221"/>
      <c r="QUR164" s="221"/>
      <c r="QUS164" s="221"/>
      <c r="QUT164" s="221"/>
      <c r="QUU164" s="221"/>
      <c r="QUV164" s="221"/>
      <c r="QUW164" s="221"/>
      <c r="QUX164" s="221"/>
      <c r="QUY164" s="221"/>
      <c r="QUZ164" s="221"/>
      <c r="QVA164" s="221"/>
      <c r="QVB164" s="221"/>
      <c r="QVC164" s="221"/>
      <c r="QVD164" s="221"/>
      <c r="QVE164" s="221"/>
      <c r="QVF164" s="221"/>
      <c r="QVG164" s="221"/>
      <c r="QVH164" s="221"/>
      <c r="QVI164" s="221"/>
      <c r="QVJ164" s="221"/>
      <c r="QVK164" s="221"/>
      <c r="QVL164" s="221"/>
      <c r="QVM164" s="221"/>
      <c r="QVN164" s="221"/>
      <c r="QVO164" s="221"/>
      <c r="QVP164" s="221"/>
      <c r="QVQ164" s="221"/>
      <c r="QVR164" s="221"/>
      <c r="QVS164" s="221"/>
      <c r="QVT164" s="221"/>
      <c r="QVU164" s="221"/>
      <c r="QVV164" s="221"/>
      <c r="QVW164" s="221"/>
      <c r="QVX164" s="221"/>
      <c r="QVY164" s="221"/>
      <c r="QVZ164" s="221"/>
      <c r="QWA164" s="221"/>
      <c r="QWB164" s="221"/>
      <c r="QWC164" s="221"/>
      <c r="QWD164" s="221"/>
      <c r="QWE164" s="221"/>
      <c r="QWF164" s="221"/>
      <c r="QWG164" s="221"/>
      <c r="QWH164" s="221"/>
      <c r="QWI164" s="221"/>
      <c r="QWJ164" s="221"/>
      <c r="QWK164" s="221"/>
      <c r="QWL164" s="221"/>
      <c r="QWM164" s="221"/>
      <c r="QWN164" s="221"/>
      <c r="QWO164" s="221"/>
      <c r="QWP164" s="221"/>
      <c r="QWQ164" s="221"/>
      <c r="QWR164" s="221"/>
      <c r="QWS164" s="221"/>
      <c r="QWT164" s="221"/>
      <c r="QWU164" s="221"/>
      <c r="QWV164" s="221"/>
      <c r="QWW164" s="221"/>
      <c r="QWX164" s="221"/>
      <c r="QWY164" s="221"/>
      <c r="QWZ164" s="221"/>
      <c r="QXA164" s="221"/>
      <c r="QXB164" s="221"/>
      <c r="QXC164" s="221"/>
      <c r="QXD164" s="221"/>
      <c r="QXE164" s="221"/>
      <c r="QXF164" s="221"/>
      <c r="QXG164" s="221"/>
      <c r="QXH164" s="221"/>
      <c r="QXI164" s="221"/>
      <c r="QXJ164" s="221"/>
      <c r="QXK164" s="221"/>
      <c r="QXL164" s="221"/>
      <c r="QXM164" s="221"/>
      <c r="QXN164" s="221"/>
      <c r="QXO164" s="221"/>
      <c r="QXP164" s="221"/>
      <c r="QXQ164" s="221"/>
      <c r="QXR164" s="221"/>
      <c r="QXS164" s="221"/>
      <c r="QXT164" s="221"/>
      <c r="QXU164" s="221"/>
      <c r="QXV164" s="221"/>
      <c r="QXW164" s="221"/>
      <c r="QXX164" s="221"/>
      <c r="QXY164" s="221"/>
      <c r="QXZ164" s="221"/>
      <c r="QYA164" s="221"/>
      <c r="QYB164" s="221"/>
      <c r="QYC164" s="221"/>
      <c r="QYD164" s="221"/>
      <c r="QYE164" s="221"/>
      <c r="QYF164" s="221"/>
      <c r="QYG164" s="221"/>
      <c r="QYH164" s="221"/>
      <c r="QYI164" s="221"/>
      <c r="QYJ164" s="221"/>
      <c r="QYK164" s="221"/>
      <c r="QYL164" s="221"/>
      <c r="QYM164" s="221"/>
      <c r="QYN164" s="221"/>
      <c r="QYO164" s="221"/>
      <c r="QYP164" s="221"/>
      <c r="QYQ164" s="221"/>
      <c r="QYR164" s="221"/>
      <c r="QYS164" s="221"/>
      <c r="QYT164" s="221"/>
      <c r="QYU164" s="221"/>
      <c r="QYV164" s="221"/>
      <c r="QYW164" s="221"/>
      <c r="QYX164" s="221"/>
      <c r="QYY164" s="221"/>
      <c r="QYZ164" s="221"/>
      <c r="QZA164" s="221"/>
      <c r="QZB164" s="221"/>
      <c r="QZC164" s="221"/>
      <c r="QZD164" s="221"/>
      <c r="QZE164" s="221"/>
      <c r="QZF164" s="221"/>
      <c r="QZG164" s="221"/>
      <c r="QZH164" s="221"/>
      <c r="QZI164" s="221"/>
      <c r="QZJ164" s="221"/>
      <c r="QZK164" s="221"/>
      <c r="QZL164" s="221"/>
      <c r="QZM164" s="221"/>
      <c r="QZN164" s="221"/>
      <c r="QZO164" s="221"/>
      <c r="QZP164" s="221"/>
      <c r="QZQ164" s="221"/>
      <c r="QZR164" s="221"/>
      <c r="QZS164" s="221"/>
      <c r="QZT164" s="221"/>
      <c r="QZU164" s="221"/>
      <c r="QZV164" s="221"/>
      <c r="QZW164" s="221"/>
      <c r="QZX164" s="221"/>
      <c r="QZY164" s="221"/>
      <c r="QZZ164" s="221"/>
      <c r="RAA164" s="221"/>
      <c r="RAB164" s="221"/>
      <c r="RAC164" s="221"/>
      <c r="RAD164" s="221"/>
      <c r="RAE164" s="221"/>
      <c r="RAF164" s="221"/>
      <c r="RAG164" s="221"/>
      <c r="RAH164" s="221"/>
      <c r="RAI164" s="221"/>
      <c r="RAJ164" s="221"/>
      <c r="RAK164" s="221"/>
      <c r="RAL164" s="221"/>
      <c r="RAM164" s="221"/>
      <c r="RAN164" s="221"/>
      <c r="RAO164" s="221"/>
      <c r="RAP164" s="221"/>
      <c r="RAQ164" s="221"/>
      <c r="RAR164" s="221"/>
      <c r="RAS164" s="221"/>
      <c r="RAT164" s="221"/>
      <c r="RAU164" s="221"/>
      <c r="RAV164" s="221"/>
      <c r="RAW164" s="221"/>
      <c r="RAX164" s="221"/>
      <c r="RAY164" s="221"/>
      <c r="RAZ164" s="221"/>
      <c r="RBA164" s="221"/>
      <c r="RBB164" s="221"/>
      <c r="RBC164" s="221"/>
      <c r="RBD164" s="221"/>
      <c r="RBE164" s="221"/>
      <c r="RBF164" s="221"/>
      <c r="RBG164" s="221"/>
      <c r="RBH164" s="221"/>
      <c r="RBI164" s="221"/>
      <c r="RBJ164" s="221"/>
      <c r="RBK164" s="221"/>
      <c r="RBL164" s="221"/>
      <c r="RBM164" s="221"/>
      <c r="RBN164" s="221"/>
      <c r="RBO164" s="221"/>
      <c r="RBP164" s="221"/>
      <c r="RBQ164" s="221"/>
      <c r="RBR164" s="221"/>
      <c r="RBS164" s="221"/>
      <c r="RBT164" s="221"/>
      <c r="RBU164" s="221"/>
      <c r="RBV164" s="221"/>
      <c r="RBW164" s="221"/>
      <c r="RBX164" s="221"/>
      <c r="RBY164" s="221"/>
      <c r="RBZ164" s="221"/>
      <c r="RCA164" s="221"/>
      <c r="RCB164" s="221"/>
      <c r="RCC164" s="221"/>
      <c r="RCD164" s="221"/>
      <c r="RCE164" s="221"/>
      <c r="RCF164" s="221"/>
      <c r="RCG164" s="221"/>
      <c r="RCH164" s="221"/>
      <c r="RCI164" s="221"/>
      <c r="RCJ164" s="221"/>
      <c r="RCK164" s="221"/>
      <c r="RCL164" s="221"/>
      <c r="RCM164" s="221"/>
      <c r="RCN164" s="221"/>
      <c r="RCO164" s="221"/>
      <c r="RCP164" s="221"/>
      <c r="RCQ164" s="221"/>
      <c r="RCR164" s="221"/>
      <c r="RCS164" s="221"/>
      <c r="RCT164" s="221"/>
      <c r="RCU164" s="221"/>
      <c r="RCV164" s="221"/>
      <c r="RCW164" s="221"/>
      <c r="RCX164" s="221"/>
      <c r="RCY164" s="221"/>
      <c r="RCZ164" s="221"/>
      <c r="RDA164" s="221"/>
      <c r="RDB164" s="221"/>
      <c r="RDC164" s="221"/>
      <c r="RDD164" s="221"/>
      <c r="RDE164" s="221"/>
      <c r="RDF164" s="221"/>
      <c r="RDG164" s="221"/>
      <c r="RDH164" s="221"/>
      <c r="RDI164" s="221"/>
      <c r="RDJ164" s="221"/>
      <c r="RDK164" s="221"/>
      <c r="RDL164" s="221"/>
      <c r="RDM164" s="221"/>
      <c r="RDN164" s="221"/>
      <c r="RDO164" s="221"/>
      <c r="RDP164" s="221"/>
      <c r="RDQ164" s="221"/>
      <c r="RDR164" s="221"/>
      <c r="RDS164" s="221"/>
      <c r="RDT164" s="221"/>
      <c r="RDU164" s="221"/>
      <c r="RDV164" s="221"/>
      <c r="RDW164" s="221"/>
      <c r="RDX164" s="221"/>
      <c r="RDY164" s="221"/>
      <c r="RDZ164" s="221"/>
      <c r="REA164" s="221"/>
      <c r="REB164" s="221"/>
      <c r="REC164" s="221"/>
      <c r="RED164" s="221"/>
      <c r="REE164" s="221"/>
      <c r="REF164" s="221"/>
      <c r="REG164" s="221"/>
      <c r="REH164" s="221"/>
      <c r="REI164" s="221"/>
      <c r="REJ164" s="221"/>
      <c r="REK164" s="221"/>
      <c r="REL164" s="221"/>
      <c r="REM164" s="221"/>
      <c r="REN164" s="221"/>
      <c r="REO164" s="221"/>
      <c r="REP164" s="221"/>
      <c r="REQ164" s="221"/>
      <c r="RER164" s="221"/>
      <c r="RES164" s="221"/>
      <c r="RET164" s="221"/>
      <c r="REU164" s="221"/>
      <c r="REV164" s="221"/>
      <c r="REW164" s="221"/>
      <c r="REX164" s="221"/>
      <c r="REY164" s="221"/>
      <c r="REZ164" s="221"/>
      <c r="RFA164" s="221"/>
      <c r="RFB164" s="221"/>
      <c r="RFC164" s="221"/>
      <c r="RFD164" s="221"/>
      <c r="RFE164" s="221"/>
      <c r="RFF164" s="221"/>
      <c r="RFG164" s="221"/>
      <c r="RFH164" s="221"/>
      <c r="RFI164" s="221"/>
      <c r="RFJ164" s="221"/>
      <c r="RFK164" s="221"/>
      <c r="RFL164" s="221"/>
      <c r="RFM164" s="221"/>
      <c r="RFN164" s="221"/>
      <c r="RFO164" s="221"/>
      <c r="RFP164" s="221"/>
      <c r="RFQ164" s="221"/>
      <c r="RFR164" s="221"/>
      <c r="RFS164" s="221"/>
      <c r="RFT164" s="221"/>
      <c r="RFU164" s="221"/>
      <c r="RFV164" s="221"/>
      <c r="RFW164" s="221"/>
      <c r="RFX164" s="221"/>
      <c r="RFY164" s="221"/>
      <c r="RFZ164" s="221"/>
      <c r="RGA164" s="221"/>
      <c r="RGB164" s="221"/>
      <c r="RGC164" s="221"/>
      <c r="RGD164" s="221"/>
      <c r="RGE164" s="221"/>
      <c r="RGF164" s="221"/>
      <c r="RGG164" s="221"/>
      <c r="RGH164" s="221"/>
      <c r="RGI164" s="221"/>
      <c r="RGJ164" s="221"/>
      <c r="RGK164" s="221"/>
      <c r="RGL164" s="221"/>
      <c r="RGM164" s="221"/>
      <c r="RGN164" s="221"/>
      <c r="RGO164" s="221"/>
      <c r="RGP164" s="221"/>
      <c r="RGQ164" s="221"/>
      <c r="RGR164" s="221"/>
      <c r="RGS164" s="221"/>
      <c r="RGT164" s="221"/>
      <c r="RGU164" s="221"/>
      <c r="RGV164" s="221"/>
      <c r="RGW164" s="221"/>
      <c r="RGX164" s="221"/>
      <c r="RGY164" s="221"/>
      <c r="RGZ164" s="221"/>
      <c r="RHA164" s="221"/>
      <c r="RHB164" s="221"/>
      <c r="RHC164" s="221"/>
      <c r="RHD164" s="221"/>
      <c r="RHE164" s="221"/>
      <c r="RHF164" s="221"/>
      <c r="RHG164" s="221"/>
      <c r="RHH164" s="221"/>
      <c r="RHI164" s="221"/>
      <c r="RHJ164" s="221"/>
      <c r="RHK164" s="221"/>
      <c r="RHL164" s="221"/>
      <c r="RHM164" s="221"/>
      <c r="RHN164" s="221"/>
      <c r="RHO164" s="221"/>
      <c r="RHP164" s="221"/>
      <c r="RHQ164" s="221"/>
      <c r="RHR164" s="221"/>
      <c r="RHS164" s="221"/>
      <c r="RHT164" s="221"/>
      <c r="RHU164" s="221"/>
      <c r="RHV164" s="221"/>
      <c r="RHW164" s="221"/>
      <c r="RHX164" s="221"/>
      <c r="RHY164" s="221"/>
      <c r="RHZ164" s="221"/>
      <c r="RIA164" s="221"/>
      <c r="RIB164" s="221"/>
      <c r="RIC164" s="221"/>
      <c r="RID164" s="221"/>
      <c r="RIE164" s="221"/>
      <c r="RIF164" s="221"/>
      <c r="RIG164" s="221"/>
      <c r="RIH164" s="221"/>
      <c r="RII164" s="221"/>
      <c r="RIJ164" s="221"/>
      <c r="RIK164" s="221"/>
      <c r="RIL164" s="221"/>
      <c r="RIM164" s="221"/>
      <c r="RIN164" s="221"/>
      <c r="RIO164" s="221"/>
      <c r="RIP164" s="221"/>
      <c r="RIQ164" s="221"/>
      <c r="RIR164" s="221"/>
      <c r="RIS164" s="221"/>
      <c r="RIT164" s="221"/>
      <c r="RIU164" s="221"/>
      <c r="RIV164" s="221"/>
      <c r="RIW164" s="221"/>
      <c r="RIX164" s="221"/>
      <c r="RIY164" s="221"/>
      <c r="RIZ164" s="221"/>
      <c r="RJA164" s="221"/>
      <c r="RJB164" s="221"/>
      <c r="RJC164" s="221"/>
      <c r="RJD164" s="221"/>
      <c r="RJE164" s="221"/>
      <c r="RJF164" s="221"/>
      <c r="RJG164" s="221"/>
      <c r="RJH164" s="221"/>
      <c r="RJI164" s="221"/>
      <c r="RJJ164" s="221"/>
      <c r="RJK164" s="221"/>
      <c r="RJL164" s="221"/>
      <c r="RJM164" s="221"/>
      <c r="RJN164" s="221"/>
      <c r="RJO164" s="221"/>
      <c r="RJP164" s="221"/>
      <c r="RJQ164" s="221"/>
      <c r="RJR164" s="221"/>
      <c r="RJS164" s="221"/>
      <c r="RJT164" s="221"/>
      <c r="RJU164" s="221"/>
      <c r="RJV164" s="221"/>
      <c r="RJW164" s="221"/>
      <c r="RJX164" s="221"/>
      <c r="RJY164" s="221"/>
      <c r="RJZ164" s="221"/>
      <c r="RKA164" s="221"/>
      <c r="RKB164" s="221"/>
      <c r="RKC164" s="221"/>
      <c r="RKD164" s="221"/>
      <c r="RKE164" s="221"/>
      <c r="RKF164" s="221"/>
      <c r="RKG164" s="221"/>
      <c r="RKH164" s="221"/>
      <c r="RKI164" s="221"/>
      <c r="RKJ164" s="221"/>
      <c r="RKK164" s="221"/>
      <c r="RKL164" s="221"/>
      <c r="RKM164" s="221"/>
      <c r="RKN164" s="221"/>
      <c r="RKO164" s="221"/>
      <c r="RKP164" s="221"/>
      <c r="RKQ164" s="221"/>
      <c r="RKR164" s="221"/>
      <c r="RKS164" s="221"/>
      <c r="RKT164" s="221"/>
      <c r="RKU164" s="221"/>
      <c r="RKV164" s="221"/>
      <c r="RKW164" s="221"/>
      <c r="RKX164" s="221"/>
      <c r="RKY164" s="221"/>
      <c r="RKZ164" s="221"/>
      <c r="RLA164" s="221"/>
      <c r="RLB164" s="221"/>
      <c r="RLC164" s="221"/>
      <c r="RLD164" s="221"/>
      <c r="RLE164" s="221"/>
      <c r="RLF164" s="221"/>
      <c r="RLG164" s="221"/>
      <c r="RLH164" s="221"/>
      <c r="RLI164" s="221"/>
      <c r="RLJ164" s="221"/>
      <c r="RLK164" s="221"/>
      <c r="RLL164" s="221"/>
      <c r="RLM164" s="221"/>
      <c r="RLN164" s="221"/>
      <c r="RLO164" s="221"/>
      <c r="RLP164" s="221"/>
      <c r="RLQ164" s="221"/>
      <c r="RLR164" s="221"/>
      <c r="RLS164" s="221"/>
      <c r="RLT164" s="221"/>
      <c r="RLU164" s="221"/>
      <c r="RLV164" s="221"/>
      <c r="RLW164" s="221"/>
      <c r="RLX164" s="221"/>
      <c r="RLY164" s="221"/>
      <c r="RLZ164" s="221"/>
      <c r="RMA164" s="221"/>
      <c r="RMB164" s="221"/>
      <c r="RMC164" s="221"/>
      <c r="RMD164" s="221"/>
      <c r="RME164" s="221"/>
      <c r="RMF164" s="221"/>
      <c r="RMG164" s="221"/>
      <c r="RMH164" s="221"/>
      <c r="RMI164" s="221"/>
      <c r="RMJ164" s="221"/>
      <c r="RMK164" s="221"/>
      <c r="RML164" s="221"/>
      <c r="RMM164" s="221"/>
      <c r="RMN164" s="221"/>
      <c r="RMO164" s="221"/>
      <c r="RMP164" s="221"/>
      <c r="RMQ164" s="221"/>
      <c r="RMR164" s="221"/>
      <c r="RMS164" s="221"/>
      <c r="RMT164" s="221"/>
      <c r="RMU164" s="221"/>
      <c r="RMV164" s="221"/>
      <c r="RMW164" s="221"/>
      <c r="RMX164" s="221"/>
      <c r="RMY164" s="221"/>
      <c r="RMZ164" s="221"/>
      <c r="RNA164" s="221"/>
      <c r="RNB164" s="221"/>
      <c r="RNC164" s="221"/>
      <c r="RND164" s="221"/>
      <c r="RNE164" s="221"/>
      <c r="RNF164" s="221"/>
      <c r="RNG164" s="221"/>
      <c r="RNH164" s="221"/>
      <c r="RNI164" s="221"/>
      <c r="RNJ164" s="221"/>
      <c r="RNK164" s="221"/>
      <c r="RNL164" s="221"/>
      <c r="RNM164" s="221"/>
      <c r="RNN164" s="221"/>
      <c r="RNO164" s="221"/>
      <c r="RNP164" s="221"/>
      <c r="RNQ164" s="221"/>
      <c r="RNR164" s="221"/>
      <c r="RNS164" s="221"/>
      <c r="RNT164" s="221"/>
      <c r="RNU164" s="221"/>
      <c r="RNV164" s="221"/>
      <c r="RNW164" s="221"/>
      <c r="RNX164" s="221"/>
      <c r="RNY164" s="221"/>
      <c r="RNZ164" s="221"/>
      <c r="ROA164" s="221"/>
      <c r="ROB164" s="221"/>
      <c r="ROC164" s="221"/>
      <c r="ROD164" s="221"/>
      <c r="ROE164" s="221"/>
      <c r="ROF164" s="221"/>
      <c r="ROG164" s="221"/>
      <c r="ROH164" s="221"/>
      <c r="ROI164" s="221"/>
      <c r="ROJ164" s="221"/>
      <c r="ROK164" s="221"/>
      <c r="ROL164" s="221"/>
      <c r="ROM164" s="221"/>
      <c r="RON164" s="221"/>
      <c r="ROO164" s="221"/>
      <c r="ROP164" s="221"/>
      <c r="ROQ164" s="221"/>
      <c r="ROR164" s="221"/>
      <c r="ROS164" s="221"/>
      <c r="ROT164" s="221"/>
      <c r="ROU164" s="221"/>
      <c r="ROV164" s="221"/>
      <c r="ROW164" s="221"/>
      <c r="ROX164" s="221"/>
      <c r="ROY164" s="221"/>
      <c r="ROZ164" s="221"/>
      <c r="RPA164" s="221"/>
      <c r="RPB164" s="221"/>
      <c r="RPC164" s="221"/>
      <c r="RPD164" s="221"/>
      <c r="RPE164" s="221"/>
      <c r="RPF164" s="221"/>
      <c r="RPG164" s="221"/>
      <c r="RPH164" s="221"/>
      <c r="RPI164" s="221"/>
      <c r="RPJ164" s="221"/>
      <c r="RPK164" s="221"/>
      <c r="RPL164" s="221"/>
      <c r="RPM164" s="221"/>
      <c r="RPN164" s="221"/>
      <c r="RPO164" s="221"/>
      <c r="RPP164" s="221"/>
      <c r="RPQ164" s="221"/>
      <c r="RPR164" s="221"/>
      <c r="RPS164" s="221"/>
      <c r="RPT164" s="221"/>
      <c r="RPU164" s="221"/>
      <c r="RPV164" s="221"/>
      <c r="RPW164" s="221"/>
      <c r="RPX164" s="221"/>
      <c r="RPY164" s="221"/>
      <c r="RPZ164" s="221"/>
      <c r="RQA164" s="221"/>
      <c r="RQB164" s="221"/>
      <c r="RQC164" s="221"/>
      <c r="RQD164" s="221"/>
      <c r="RQE164" s="221"/>
      <c r="RQF164" s="221"/>
      <c r="RQG164" s="221"/>
      <c r="RQH164" s="221"/>
      <c r="RQI164" s="221"/>
      <c r="RQJ164" s="221"/>
      <c r="RQK164" s="221"/>
      <c r="RQL164" s="221"/>
      <c r="RQM164" s="221"/>
      <c r="RQN164" s="221"/>
      <c r="RQO164" s="221"/>
      <c r="RQP164" s="221"/>
      <c r="RQQ164" s="221"/>
      <c r="RQR164" s="221"/>
      <c r="RQS164" s="221"/>
      <c r="RQT164" s="221"/>
      <c r="RQU164" s="221"/>
      <c r="RQV164" s="221"/>
      <c r="RQW164" s="221"/>
      <c r="RQX164" s="221"/>
      <c r="RQY164" s="221"/>
      <c r="RQZ164" s="221"/>
      <c r="RRA164" s="221"/>
      <c r="RRB164" s="221"/>
      <c r="RRC164" s="221"/>
      <c r="RRD164" s="221"/>
      <c r="RRE164" s="221"/>
      <c r="RRF164" s="221"/>
      <c r="RRG164" s="221"/>
      <c r="RRH164" s="221"/>
      <c r="RRI164" s="221"/>
      <c r="RRJ164" s="221"/>
      <c r="RRK164" s="221"/>
      <c r="RRL164" s="221"/>
      <c r="RRM164" s="221"/>
      <c r="RRN164" s="221"/>
      <c r="RRO164" s="221"/>
      <c r="RRP164" s="221"/>
      <c r="RRQ164" s="221"/>
      <c r="RRR164" s="221"/>
      <c r="RRS164" s="221"/>
      <c r="RRT164" s="221"/>
      <c r="RRU164" s="221"/>
      <c r="RRV164" s="221"/>
      <c r="RRW164" s="221"/>
      <c r="RRX164" s="221"/>
      <c r="RRY164" s="221"/>
      <c r="RRZ164" s="221"/>
      <c r="RSA164" s="221"/>
      <c r="RSB164" s="221"/>
      <c r="RSC164" s="221"/>
      <c r="RSD164" s="221"/>
      <c r="RSE164" s="221"/>
      <c r="RSF164" s="221"/>
      <c r="RSG164" s="221"/>
      <c r="RSH164" s="221"/>
      <c r="RSI164" s="221"/>
      <c r="RSJ164" s="221"/>
      <c r="RSK164" s="221"/>
      <c r="RSL164" s="221"/>
      <c r="RSM164" s="221"/>
      <c r="RSN164" s="221"/>
      <c r="RSO164" s="221"/>
      <c r="RSP164" s="221"/>
      <c r="RSQ164" s="221"/>
      <c r="RSR164" s="221"/>
      <c r="RSS164" s="221"/>
      <c r="RST164" s="221"/>
      <c r="RSU164" s="221"/>
      <c r="RSV164" s="221"/>
      <c r="RSW164" s="221"/>
      <c r="RSX164" s="221"/>
      <c r="RSY164" s="221"/>
      <c r="RSZ164" s="221"/>
      <c r="RTA164" s="221"/>
      <c r="RTB164" s="221"/>
      <c r="RTC164" s="221"/>
      <c r="RTD164" s="221"/>
      <c r="RTE164" s="221"/>
      <c r="RTF164" s="221"/>
      <c r="RTG164" s="221"/>
      <c r="RTH164" s="221"/>
      <c r="RTI164" s="221"/>
      <c r="RTJ164" s="221"/>
      <c r="RTK164" s="221"/>
      <c r="RTL164" s="221"/>
      <c r="RTM164" s="221"/>
      <c r="RTN164" s="221"/>
      <c r="RTO164" s="221"/>
      <c r="RTP164" s="221"/>
      <c r="RTQ164" s="221"/>
      <c r="RTR164" s="221"/>
      <c r="RTS164" s="221"/>
      <c r="RTT164" s="221"/>
      <c r="RTU164" s="221"/>
      <c r="RTV164" s="221"/>
      <c r="RTW164" s="221"/>
      <c r="RTX164" s="221"/>
      <c r="RTY164" s="221"/>
      <c r="RTZ164" s="221"/>
      <c r="RUA164" s="221"/>
      <c r="RUB164" s="221"/>
      <c r="RUC164" s="221"/>
      <c r="RUD164" s="221"/>
      <c r="RUE164" s="221"/>
      <c r="RUF164" s="221"/>
      <c r="RUG164" s="221"/>
      <c r="RUH164" s="221"/>
      <c r="RUI164" s="221"/>
      <c r="RUJ164" s="221"/>
      <c r="RUK164" s="221"/>
      <c r="RUL164" s="221"/>
      <c r="RUM164" s="221"/>
      <c r="RUN164" s="221"/>
      <c r="RUO164" s="221"/>
      <c r="RUP164" s="221"/>
      <c r="RUQ164" s="221"/>
      <c r="RUR164" s="221"/>
      <c r="RUS164" s="221"/>
      <c r="RUT164" s="221"/>
      <c r="RUU164" s="221"/>
      <c r="RUV164" s="221"/>
      <c r="RUW164" s="221"/>
      <c r="RUX164" s="221"/>
      <c r="RUY164" s="221"/>
      <c r="RUZ164" s="221"/>
      <c r="RVA164" s="221"/>
      <c r="RVB164" s="221"/>
      <c r="RVC164" s="221"/>
      <c r="RVD164" s="221"/>
      <c r="RVE164" s="221"/>
      <c r="RVF164" s="221"/>
      <c r="RVG164" s="221"/>
      <c r="RVH164" s="221"/>
      <c r="RVI164" s="221"/>
      <c r="RVJ164" s="221"/>
      <c r="RVK164" s="221"/>
      <c r="RVL164" s="221"/>
      <c r="RVM164" s="221"/>
      <c r="RVN164" s="221"/>
      <c r="RVO164" s="221"/>
      <c r="RVP164" s="221"/>
      <c r="RVQ164" s="221"/>
      <c r="RVR164" s="221"/>
      <c r="RVS164" s="221"/>
      <c r="RVT164" s="221"/>
      <c r="RVU164" s="221"/>
      <c r="RVV164" s="221"/>
      <c r="RVW164" s="221"/>
      <c r="RVX164" s="221"/>
      <c r="RVY164" s="221"/>
      <c r="RVZ164" s="221"/>
      <c r="RWA164" s="221"/>
      <c r="RWB164" s="221"/>
      <c r="RWC164" s="221"/>
      <c r="RWD164" s="221"/>
      <c r="RWE164" s="221"/>
      <c r="RWF164" s="221"/>
      <c r="RWG164" s="221"/>
      <c r="RWH164" s="221"/>
      <c r="RWI164" s="221"/>
      <c r="RWJ164" s="221"/>
      <c r="RWK164" s="221"/>
      <c r="RWL164" s="221"/>
      <c r="RWM164" s="221"/>
      <c r="RWN164" s="221"/>
      <c r="RWO164" s="221"/>
      <c r="RWP164" s="221"/>
      <c r="RWQ164" s="221"/>
      <c r="RWR164" s="221"/>
      <c r="RWS164" s="221"/>
      <c r="RWT164" s="221"/>
      <c r="RWU164" s="221"/>
      <c r="RWV164" s="221"/>
      <c r="RWW164" s="221"/>
      <c r="RWX164" s="221"/>
      <c r="RWY164" s="221"/>
      <c r="RWZ164" s="221"/>
      <c r="RXA164" s="221"/>
      <c r="RXB164" s="221"/>
      <c r="RXC164" s="221"/>
      <c r="RXD164" s="221"/>
      <c r="RXE164" s="221"/>
      <c r="RXF164" s="221"/>
      <c r="RXG164" s="221"/>
      <c r="RXH164" s="221"/>
      <c r="RXI164" s="221"/>
      <c r="RXJ164" s="221"/>
      <c r="RXK164" s="221"/>
      <c r="RXL164" s="221"/>
      <c r="RXM164" s="221"/>
      <c r="RXN164" s="221"/>
      <c r="RXO164" s="221"/>
      <c r="RXP164" s="221"/>
      <c r="RXQ164" s="221"/>
      <c r="RXR164" s="221"/>
      <c r="RXS164" s="221"/>
      <c r="RXT164" s="221"/>
      <c r="RXU164" s="221"/>
      <c r="RXV164" s="221"/>
      <c r="RXW164" s="221"/>
      <c r="RXX164" s="221"/>
      <c r="RXY164" s="221"/>
      <c r="RXZ164" s="221"/>
      <c r="RYA164" s="221"/>
      <c r="RYB164" s="221"/>
      <c r="RYC164" s="221"/>
      <c r="RYD164" s="221"/>
      <c r="RYE164" s="221"/>
      <c r="RYF164" s="221"/>
      <c r="RYG164" s="221"/>
      <c r="RYH164" s="221"/>
      <c r="RYI164" s="221"/>
      <c r="RYJ164" s="221"/>
      <c r="RYK164" s="221"/>
      <c r="RYL164" s="221"/>
      <c r="RYM164" s="221"/>
      <c r="RYN164" s="221"/>
      <c r="RYO164" s="221"/>
      <c r="RYP164" s="221"/>
      <c r="RYQ164" s="221"/>
      <c r="RYR164" s="221"/>
      <c r="RYS164" s="221"/>
      <c r="RYT164" s="221"/>
      <c r="RYU164" s="221"/>
      <c r="RYV164" s="221"/>
      <c r="RYW164" s="221"/>
      <c r="RYX164" s="221"/>
      <c r="RYY164" s="221"/>
      <c r="RYZ164" s="221"/>
      <c r="RZA164" s="221"/>
      <c r="RZB164" s="221"/>
      <c r="RZC164" s="221"/>
      <c r="RZD164" s="221"/>
      <c r="RZE164" s="221"/>
      <c r="RZF164" s="221"/>
      <c r="RZG164" s="221"/>
      <c r="RZH164" s="221"/>
      <c r="RZI164" s="221"/>
      <c r="RZJ164" s="221"/>
      <c r="RZK164" s="221"/>
      <c r="RZL164" s="221"/>
      <c r="RZM164" s="221"/>
      <c r="RZN164" s="221"/>
      <c r="RZO164" s="221"/>
      <c r="RZP164" s="221"/>
      <c r="RZQ164" s="221"/>
      <c r="RZR164" s="221"/>
      <c r="RZS164" s="221"/>
      <c r="RZT164" s="221"/>
      <c r="RZU164" s="221"/>
      <c r="RZV164" s="221"/>
      <c r="RZW164" s="221"/>
      <c r="RZX164" s="221"/>
      <c r="RZY164" s="221"/>
      <c r="RZZ164" s="221"/>
      <c r="SAA164" s="221"/>
      <c r="SAB164" s="221"/>
      <c r="SAC164" s="221"/>
      <c r="SAD164" s="221"/>
      <c r="SAE164" s="221"/>
      <c r="SAF164" s="221"/>
      <c r="SAG164" s="221"/>
      <c r="SAH164" s="221"/>
      <c r="SAI164" s="221"/>
      <c r="SAJ164" s="221"/>
      <c r="SAK164" s="221"/>
      <c r="SAL164" s="221"/>
      <c r="SAM164" s="221"/>
      <c r="SAN164" s="221"/>
      <c r="SAO164" s="221"/>
      <c r="SAP164" s="221"/>
      <c r="SAQ164" s="221"/>
      <c r="SAR164" s="221"/>
      <c r="SAS164" s="221"/>
      <c r="SAT164" s="221"/>
      <c r="SAU164" s="221"/>
      <c r="SAV164" s="221"/>
      <c r="SAW164" s="221"/>
      <c r="SAX164" s="221"/>
      <c r="SAY164" s="221"/>
      <c r="SAZ164" s="221"/>
      <c r="SBA164" s="221"/>
      <c r="SBB164" s="221"/>
      <c r="SBC164" s="221"/>
      <c r="SBD164" s="221"/>
      <c r="SBE164" s="221"/>
      <c r="SBF164" s="221"/>
      <c r="SBG164" s="221"/>
      <c r="SBH164" s="221"/>
      <c r="SBI164" s="221"/>
      <c r="SBJ164" s="221"/>
      <c r="SBK164" s="221"/>
      <c r="SBL164" s="221"/>
      <c r="SBM164" s="221"/>
      <c r="SBN164" s="221"/>
      <c r="SBO164" s="221"/>
      <c r="SBP164" s="221"/>
      <c r="SBQ164" s="221"/>
      <c r="SBR164" s="221"/>
      <c r="SBS164" s="221"/>
      <c r="SBT164" s="221"/>
      <c r="SBU164" s="221"/>
      <c r="SBV164" s="221"/>
      <c r="SBW164" s="221"/>
      <c r="SBX164" s="221"/>
      <c r="SBY164" s="221"/>
      <c r="SBZ164" s="221"/>
      <c r="SCA164" s="221"/>
      <c r="SCB164" s="221"/>
      <c r="SCC164" s="221"/>
      <c r="SCD164" s="221"/>
      <c r="SCE164" s="221"/>
      <c r="SCF164" s="221"/>
      <c r="SCG164" s="221"/>
      <c r="SCH164" s="221"/>
      <c r="SCI164" s="221"/>
      <c r="SCJ164" s="221"/>
      <c r="SCK164" s="221"/>
      <c r="SCL164" s="221"/>
      <c r="SCM164" s="221"/>
      <c r="SCN164" s="221"/>
      <c r="SCO164" s="221"/>
      <c r="SCP164" s="221"/>
      <c r="SCQ164" s="221"/>
      <c r="SCR164" s="221"/>
      <c r="SCS164" s="221"/>
      <c r="SCT164" s="221"/>
      <c r="SCU164" s="221"/>
      <c r="SCV164" s="221"/>
      <c r="SCW164" s="221"/>
      <c r="SCX164" s="221"/>
      <c r="SCY164" s="221"/>
      <c r="SCZ164" s="221"/>
      <c r="SDA164" s="221"/>
      <c r="SDB164" s="221"/>
      <c r="SDC164" s="221"/>
      <c r="SDD164" s="221"/>
      <c r="SDE164" s="221"/>
      <c r="SDF164" s="221"/>
      <c r="SDG164" s="221"/>
      <c r="SDH164" s="221"/>
      <c r="SDI164" s="221"/>
      <c r="SDJ164" s="221"/>
      <c r="SDK164" s="221"/>
      <c r="SDL164" s="221"/>
      <c r="SDM164" s="221"/>
      <c r="SDN164" s="221"/>
      <c r="SDO164" s="221"/>
      <c r="SDP164" s="221"/>
      <c r="SDQ164" s="221"/>
      <c r="SDR164" s="221"/>
      <c r="SDS164" s="221"/>
      <c r="SDT164" s="221"/>
      <c r="SDU164" s="221"/>
      <c r="SDV164" s="221"/>
      <c r="SDW164" s="221"/>
      <c r="SDX164" s="221"/>
      <c r="SDY164" s="221"/>
      <c r="SDZ164" s="221"/>
      <c r="SEA164" s="221"/>
      <c r="SEB164" s="221"/>
      <c r="SEC164" s="221"/>
      <c r="SED164" s="221"/>
      <c r="SEE164" s="221"/>
      <c r="SEF164" s="221"/>
      <c r="SEG164" s="221"/>
      <c r="SEH164" s="221"/>
      <c r="SEI164" s="221"/>
      <c r="SEJ164" s="221"/>
      <c r="SEK164" s="221"/>
      <c r="SEL164" s="221"/>
      <c r="SEM164" s="221"/>
      <c r="SEN164" s="221"/>
      <c r="SEO164" s="221"/>
      <c r="SEP164" s="221"/>
      <c r="SEQ164" s="221"/>
      <c r="SER164" s="221"/>
      <c r="SES164" s="221"/>
      <c r="SET164" s="221"/>
      <c r="SEU164" s="221"/>
      <c r="SEV164" s="221"/>
      <c r="SEW164" s="221"/>
      <c r="SEX164" s="221"/>
      <c r="SEY164" s="221"/>
      <c r="SEZ164" s="221"/>
      <c r="SFA164" s="221"/>
      <c r="SFB164" s="221"/>
      <c r="SFC164" s="221"/>
      <c r="SFD164" s="221"/>
      <c r="SFE164" s="221"/>
      <c r="SFF164" s="221"/>
      <c r="SFG164" s="221"/>
      <c r="SFH164" s="221"/>
      <c r="SFI164" s="221"/>
      <c r="SFJ164" s="221"/>
      <c r="SFK164" s="221"/>
      <c r="SFL164" s="221"/>
      <c r="SFM164" s="221"/>
      <c r="SFN164" s="221"/>
      <c r="SFO164" s="221"/>
      <c r="SFP164" s="221"/>
      <c r="SFQ164" s="221"/>
      <c r="SFR164" s="221"/>
      <c r="SFS164" s="221"/>
      <c r="SFT164" s="221"/>
      <c r="SFU164" s="221"/>
      <c r="SFV164" s="221"/>
      <c r="SFW164" s="221"/>
      <c r="SFX164" s="221"/>
      <c r="SFY164" s="221"/>
      <c r="SFZ164" s="221"/>
      <c r="SGA164" s="221"/>
      <c r="SGB164" s="221"/>
      <c r="SGC164" s="221"/>
      <c r="SGD164" s="221"/>
      <c r="SGE164" s="221"/>
      <c r="SGF164" s="221"/>
      <c r="SGG164" s="221"/>
      <c r="SGH164" s="221"/>
      <c r="SGI164" s="221"/>
      <c r="SGJ164" s="221"/>
      <c r="SGK164" s="221"/>
      <c r="SGL164" s="221"/>
      <c r="SGM164" s="221"/>
      <c r="SGN164" s="221"/>
      <c r="SGO164" s="221"/>
      <c r="SGP164" s="221"/>
      <c r="SGQ164" s="221"/>
      <c r="SGR164" s="221"/>
      <c r="SGS164" s="221"/>
      <c r="SGT164" s="221"/>
      <c r="SGU164" s="221"/>
      <c r="SGV164" s="221"/>
      <c r="SGW164" s="221"/>
      <c r="SGX164" s="221"/>
      <c r="SGY164" s="221"/>
      <c r="SGZ164" s="221"/>
      <c r="SHA164" s="221"/>
      <c r="SHB164" s="221"/>
      <c r="SHC164" s="221"/>
      <c r="SHD164" s="221"/>
      <c r="SHE164" s="221"/>
      <c r="SHF164" s="221"/>
      <c r="SHG164" s="221"/>
      <c r="SHH164" s="221"/>
      <c r="SHI164" s="221"/>
      <c r="SHJ164" s="221"/>
      <c r="SHK164" s="221"/>
      <c r="SHL164" s="221"/>
      <c r="SHM164" s="221"/>
      <c r="SHN164" s="221"/>
      <c r="SHO164" s="221"/>
      <c r="SHP164" s="221"/>
      <c r="SHQ164" s="221"/>
      <c r="SHR164" s="221"/>
      <c r="SHS164" s="221"/>
      <c r="SHT164" s="221"/>
      <c r="SHU164" s="221"/>
      <c r="SHV164" s="221"/>
      <c r="SHW164" s="221"/>
      <c r="SHX164" s="221"/>
      <c r="SHY164" s="221"/>
      <c r="SHZ164" s="221"/>
      <c r="SIA164" s="221"/>
      <c r="SIB164" s="221"/>
      <c r="SIC164" s="221"/>
      <c r="SID164" s="221"/>
      <c r="SIE164" s="221"/>
      <c r="SIF164" s="221"/>
      <c r="SIG164" s="221"/>
      <c r="SIH164" s="221"/>
      <c r="SII164" s="221"/>
      <c r="SIJ164" s="221"/>
      <c r="SIK164" s="221"/>
      <c r="SIL164" s="221"/>
      <c r="SIM164" s="221"/>
      <c r="SIN164" s="221"/>
      <c r="SIO164" s="221"/>
      <c r="SIP164" s="221"/>
      <c r="SIQ164" s="221"/>
      <c r="SIR164" s="221"/>
      <c r="SIS164" s="221"/>
      <c r="SIT164" s="221"/>
      <c r="SIU164" s="221"/>
      <c r="SIV164" s="221"/>
      <c r="SIW164" s="221"/>
      <c r="SIX164" s="221"/>
      <c r="SIY164" s="221"/>
      <c r="SIZ164" s="221"/>
      <c r="SJA164" s="221"/>
      <c r="SJB164" s="221"/>
      <c r="SJC164" s="221"/>
      <c r="SJD164" s="221"/>
      <c r="SJE164" s="221"/>
      <c r="SJF164" s="221"/>
      <c r="SJG164" s="221"/>
      <c r="SJH164" s="221"/>
      <c r="SJI164" s="221"/>
      <c r="SJJ164" s="221"/>
      <c r="SJK164" s="221"/>
      <c r="SJL164" s="221"/>
      <c r="SJM164" s="221"/>
      <c r="SJN164" s="221"/>
      <c r="SJO164" s="221"/>
      <c r="SJP164" s="221"/>
      <c r="SJQ164" s="221"/>
      <c r="SJR164" s="221"/>
      <c r="SJS164" s="221"/>
      <c r="SJT164" s="221"/>
      <c r="SJU164" s="221"/>
      <c r="SJV164" s="221"/>
      <c r="SJW164" s="221"/>
      <c r="SJX164" s="221"/>
      <c r="SJY164" s="221"/>
      <c r="SJZ164" s="221"/>
      <c r="SKA164" s="221"/>
      <c r="SKB164" s="221"/>
      <c r="SKC164" s="221"/>
      <c r="SKD164" s="221"/>
      <c r="SKE164" s="221"/>
      <c r="SKF164" s="221"/>
      <c r="SKG164" s="221"/>
      <c r="SKH164" s="221"/>
      <c r="SKI164" s="221"/>
      <c r="SKJ164" s="221"/>
      <c r="SKK164" s="221"/>
      <c r="SKL164" s="221"/>
      <c r="SKM164" s="221"/>
      <c r="SKN164" s="221"/>
      <c r="SKO164" s="221"/>
      <c r="SKP164" s="221"/>
      <c r="SKQ164" s="221"/>
      <c r="SKR164" s="221"/>
      <c r="SKS164" s="221"/>
      <c r="SKT164" s="221"/>
      <c r="SKU164" s="221"/>
      <c r="SKV164" s="221"/>
      <c r="SKW164" s="221"/>
      <c r="SKX164" s="221"/>
      <c r="SKY164" s="221"/>
      <c r="SKZ164" s="221"/>
      <c r="SLA164" s="221"/>
      <c r="SLB164" s="221"/>
      <c r="SLC164" s="221"/>
      <c r="SLD164" s="221"/>
      <c r="SLE164" s="221"/>
      <c r="SLF164" s="221"/>
      <c r="SLG164" s="221"/>
      <c r="SLH164" s="221"/>
      <c r="SLI164" s="221"/>
      <c r="SLJ164" s="221"/>
      <c r="SLK164" s="221"/>
      <c r="SLL164" s="221"/>
      <c r="SLM164" s="221"/>
      <c r="SLN164" s="221"/>
      <c r="SLO164" s="221"/>
      <c r="SLP164" s="221"/>
      <c r="SLQ164" s="221"/>
      <c r="SLR164" s="221"/>
      <c r="SLS164" s="221"/>
      <c r="SLT164" s="221"/>
      <c r="SLU164" s="221"/>
      <c r="SLV164" s="221"/>
      <c r="SLW164" s="221"/>
      <c r="SLX164" s="221"/>
      <c r="SLY164" s="221"/>
      <c r="SLZ164" s="221"/>
      <c r="SMA164" s="221"/>
      <c r="SMB164" s="221"/>
      <c r="SMC164" s="221"/>
      <c r="SMD164" s="221"/>
      <c r="SME164" s="221"/>
      <c r="SMF164" s="221"/>
      <c r="SMG164" s="221"/>
      <c r="SMH164" s="221"/>
      <c r="SMI164" s="221"/>
      <c r="SMJ164" s="221"/>
      <c r="SMK164" s="221"/>
      <c r="SML164" s="221"/>
      <c r="SMM164" s="221"/>
      <c r="SMN164" s="221"/>
      <c r="SMO164" s="221"/>
      <c r="SMP164" s="221"/>
      <c r="SMQ164" s="221"/>
      <c r="SMR164" s="221"/>
      <c r="SMS164" s="221"/>
      <c r="SMT164" s="221"/>
      <c r="SMU164" s="221"/>
      <c r="SMV164" s="221"/>
      <c r="SMW164" s="221"/>
      <c r="SMX164" s="221"/>
      <c r="SMY164" s="221"/>
      <c r="SMZ164" s="221"/>
      <c r="SNA164" s="221"/>
      <c r="SNB164" s="221"/>
      <c r="SNC164" s="221"/>
      <c r="SND164" s="221"/>
      <c r="SNE164" s="221"/>
      <c r="SNF164" s="221"/>
      <c r="SNG164" s="221"/>
      <c r="SNH164" s="221"/>
      <c r="SNI164" s="221"/>
      <c r="SNJ164" s="221"/>
      <c r="SNK164" s="221"/>
      <c r="SNL164" s="221"/>
      <c r="SNM164" s="221"/>
      <c r="SNN164" s="221"/>
      <c r="SNO164" s="221"/>
      <c r="SNP164" s="221"/>
      <c r="SNQ164" s="221"/>
      <c r="SNR164" s="221"/>
      <c r="SNS164" s="221"/>
      <c r="SNT164" s="221"/>
      <c r="SNU164" s="221"/>
      <c r="SNV164" s="221"/>
      <c r="SNW164" s="221"/>
      <c r="SNX164" s="221"/>
      <c r="SNY164" s="221"/>
      <c r="SNZ164" s="221"/>
      <c r="SOA164" s="221"/>
      <c r="SOB164" s="221"/>
      <c r="SOC164" s="221"/>
      <c r="SOD164" s="221"/>
      <c r="SOE164" s="221"/>
      <c r="SOF164" s="221"/>
      <c r="SOG164" s="221"/>
      <c r="SOH164" s="221"/>
      <c r="SOI164" s="221"/>
      <c r="SOJ164" s="221"/>
      <c r="SOK164" s="221"/>
      <c r="SOL164" s="221"/>
      <c r="SOM164" s="221"/>
      <c r="SON164" s="221"/>
      <c r="SOO164" s="221"/>
      <c r="SOP164" s="221"/>
      <c r="SOQ164" s="221"/>
      <c r="SOR164" s="221"/>
      <c r="SOS164" s="221"/>
      <c r="SOT164" s="221"/>
      <c r="SOU164" s="221"/>
      <c r="SOV164" s="221"/>
      <c r="SOW164" s="221"/>
      <c r="SOX164" s="221"/>
      <c r="SOY164" s="221"/>
      <c r="SOZ164" s="221"/>
      <c r="SPA164" s="221"/>
      <c r="SPB164" s="221"/>
      <c r="SPC164" s="221"/>
      <c r="SPD164" s="221"/>
      <c r="SPE164" s="221"/>
      <c r="SPF164" s="221"/>
      <c r="SPG164" s="221"/>
      <c r="SPH164" s="221"/>
      <c r="SPI164" s="221"/>
      <c r="SPJ164" s="221"/>
      <c r="SPK164" s="221"/>
      <c r="SPL164" s="221"/>
      <c r="SPM164" s="221"/>
      <c r="SPN164" s="221"/>
      <c r="SPO164" s="221"/>
      <c r="SPP164" s="221"/>
      <c r="SPQ164" s="221"/>
      <c r="SPR164" s="221"/>
      <c r="SPS164" s="221"/>
      <c r="SPT164" s="221"/>
      <c r="SPU164" s="221"/>
      <c r="SPV164" s="221"/>
      <c r="SPW164" s="221"/>
      <c r="SPX164" s="221"/>
      <c r="SPY164" s="221"/>
      <c r="SPZ164" s="221"/>
      <c r="SQA164" s="221"/>
      <c r="SQB164" s="221"/>
      <c r="SQC164" s="221"/>
      <c r="SQD164" s="221"/>
      <c r="SQE164" s="221"/>
      <c r="SQF164" s="221"/>
      <c r="SQG164" s="221"/>
      <c r="SQH164" s="221"/>
      <c r="SQI164" s="221"/>
      <c r="SQJ164" s="221"/>
      <c r="SQK164" s="221"/>
      <c r="SQL164" s="221"/>
      <c r="SQM164" s="221"/>
      <c r="SQN164" s="221"/>
      <c r="SQO164" s="221"/>
      <c r="SQP164" s="221"/>
      <c r="SQQ164" s="221"/>
      <c r="SQR164" s="221"/>
      <c r="SQS164" s="221"/>
      <c r="SQT164" s="221"/>
      <c r="SQU164" s="221"/>
      <c r="SQV164" s="221"/>
      <c r="SQW164" s="221"/>
      <c r="SQX164" s="221"/>
      <c r="SQY164" s="221"/>
      <c r="SQZ164" s="221"/>
      <c r="SRA164" s="221"/>
      <c r="SRB164" s="221"/>
      <c r="SRC164" s="221"/>
      <c r="SRD164" s="221"/>
      <c r="SRE164" s="221"/>
      <c r="SRF164" s="221"/>
      <c r="SRG164" s="221"/>
      <c r="SRH164" s="221"/>
      <c r="SRI164" s="221"/>
      <c r="SRJ164" s="221"/>
      <c r="SRK164" s="221"/>
      <c r="SRL164" s="221"/>
      <c r="SRM164" s="221"/>
      <c r="SRN164" s="221"/>
      <c r="SRO164" s="221"/>
      <c r="SRP164" s="221"/>
      <c r="SRQ164" s="221"/>
      <c r="SRR164" s="221"/>
      <c r="SRS164" s="221"/>
      <c r="SRT164" s="221"/>
      <c r="SRU164" s="221"/>
      <c r="SRV164" s="221"/>
      <c r="SRW164" s="221"/>
      <c r="SRX164" s="221"/>
      <c r="SRY164" s="221"/>
      <c r="SRZ164" s="221"/>
      <c r="SSA164" s="221"/>
      <c r="SSB164" s="221"/>
      <c r="SSC164" s="221"/>
      <c r="SSD164" s="221"/>
      <c r="SSE164" s="221"/>
      <c r="SSF164" s="221"/>
      <c r="SSG164" s="221"/>
      <c r="SSH164" s="221"/>
      <c r="SSI164" s="221"/>
      <c r="SSJ164" s="221"/>
      <c r="SSK164" s="221"/>
      <c r="SSL164" s="221"/>
      <c r="SSM164" s="221"/>
      <c r="SSN164" s="221"/>
      <c r="SSO164" s="221"/>
      <c r="SSP164" s="221"/>
      <c r="SSQ164" s="221"/>
      <c r="SSR164" s="221"/>
      <c r="SSS164" s="221"/>
      <c r="SST164" s="221"/>
      <c r="SSU164" s="221"/>
      <c r="SSV164" s="221"/>
      <c r="SSW164" s="221"/>
      <c r="SSX164" s="221"/>
      <c r="SSY164" s="221"/>
      <c r="SSZ164" s="221"/>
      <c r="STA164" s="221"/>
      <c r="STB164" s="221"/>
      <c r="STC164" s="221"/>
      <c r="STD164" s="221"/>
      <c r="STE164" s="221"/>
      <c r="STF164" s="221"/>
      <c r="STG164" s="221"/>
      <c r="STH164" s="221"/>
      <c r="STI164" s="221"/>
      <c r="STJ164" s="221"/>
      <c r="STK164" s="221"/>
      <c r="STL164" s="221"/>
      <c r="STM164" s="221"/>
      <c r="STN164" s="221"/>
      <c r="STO164" s="221"/>
      <c r="STP164" s="221"/>
      <c r="STQ164" s="221"/>
      <c r="STR164" s="221"/>
      <c r="STS164" s="221"/>
      <c r="STT164" s="221"/>
      <c r="STU164" s="221"/>
      <c r="STV164" s="221"/>
      <c r="STW164" s="221"/>
      <c r="STX164" s="221"/>
      <c r="STY164" s="221"/>
      <c r="STZ164" s="221"/>
      <c r="SUA164" s="221"/>
      <c r="SUB164" s="221"/>
      <c r="SUC164" s="221"/>
      <c r="SUD164" s="221"/>
      <c r="SUE164" s="221"/>
      <c r="SUF164" s="221"/>
      <c r="SUG164" s="221"/>
      <c r="SUH164" s="221"/>
      <c r="SUI164" s="221"/>
      <c r="SUJ164" s="221"/>
      <c r="SUK164" s="221"/>
      <c r="SUL164" s="221"/>
      <c r="SUM164" s="221"/>
      <c r="SUN164" s="221"/>
      <c r="SUO164" s="221"/>
      <c r="SUP164" s="221"/>
      <c r="SUQ164" s="221"/>
      <c r="SUR164" s="221"/>
      <c r="SUS164" s="221"/>
      <c r="SUT164" s="221"/>
      <c r="SUU164" s="221"/>
      <c r="SUV164" s="221"/>
      <c r="SUW164" s="221"/>
      <c r="SUX164" s="221"/>
      <c r="SUY164" s="221"/>
      <c r="SUZ164" s="221"/>
      <c r="SVA164" s="221"/>
      <c r="SVB164" s="221"/>
      <c r="SVC164" s="221"/>
      <c r="SVD164" s="221"/>
      <c r="SVE164" s="221"/>
      <c r="SVF164" s="221"/>
      <c r="SVG164" s="221"/>
      <c r="SVH164" s="221"/>
      <c r="SVI164" s="221"/>
      <c r="SVJ164" s="221"/>
      <c r="SVK164" s="221"/>
      <c r="SVL164" s="221"/>
      <c r="SVM164" s="221"/>
      <c r="SVN164" s="221"/>
      <c r="SVO164" s="221"/>
      <c r="SVP164" s="221"/>
      <c r="SVQ164" s="221"/>
      <c r="SVR164" s="221"/>
      <c r="SVS164" s="221"/>
      <c r="SVT164" s="221"/>
      <c r="SVU164" s="221"/>
      <c r="SVV164" s="221"/>
      <c r="SVW164" s="221"/>
      <c r="SVX164" s="221"/>
      <c r="SVY164" s="221"/>
      <c r="SVZ164" s="221"/>
      <c r="SWA164" s="221"/>
      <c r="SWB164" s="221"/>
      <c r="SWC164" s="221"/>
      <c r="SWD164" s="221"/>
      <c r="SWE164" s="221"/>
      <c r="SWF164" s="221"/>
      <c r="SWG164" s="221"/>
      <c r="SWH164" s="221"/>
      <c r="SWI164" s="221"/>
      <c r="SWJ164" s="221"/>
      <c r="SWK164" s="221"/>
      <c r="SWL164" s="221"/>
      <c r="SWM164" s="221"/>
      <c r="SWN164" s="221"/>
      <c r="SWO164" s="221"/>
      <c r="SWP164" s="221"/>
      <c r="SWQ164" s="221"/>
      <c r="SWR164" s="221"/>
      <c r="SWS164" s="221"/>
      <c r="SWT164" s="221"/>
      <c r="SWU164" s="221"/>
      <c r="SWV164" s="221"/>
      <c r="SWW164" s="221"/>
      <c r="SWX164" s="221"/>
      <c r="SWY164" s="221"/>
      <c r="SWZ164" s="221"/>
      <c r="SXA164" s="221"/>
      <c r="SXB164" s="221"/>
      <c r="SXC164" s="221"/>
      <c r="SXD164" s="221"/>
      <c r="SXE164" s="221"/>
      <c r="SXF164" s="221"/>
      <c r="SXG164" s="221"/>
      <c r="SXH164" s="221"/>
      <c r="SXI164" s="221"/>
      <c r="SXJ164" s="221"/>
      <c r="SXK164" s="221"/>
      <c r="SXL164" s="221"/>
      <c r="SXM164" s="221"/>
      <c r="SXN164" s="221"/>
      <c r="SXO164" s="221"/>
      <c r="SXP164" s="221"/>
      <c r="SXQ164" s="221"/>
      <c r="SXR164" s="221"/>
      <c r="SXS164" s="221"/>
      <c r="SXT164" s="221"/>
      <c r="SXU164" s="221"/>
      <c r="SXV164" s="221"/>
      <c r="SXW164" s="221"/>
      <c r="SXX164" s="221"/>
      <c r="SXY164" s="221"/>
      <c r="SXZ164" s="221"/>
      <c r="SYA164" s="221"/>
      <c r="SYB164" s="221"/>
      <c r="SYC164" s="221"/>
      <c r="SYD164" s="221"/>
      <c r="SYE164" s="221"/>
      <c r="SYF164" s="221"/>
      <c r="SYG164" s="221"/>
      <c r="SYH164" s="221"/>
      <c r="SYI164" s="221"/>
      <c r="SYJ164" s="221"/>
      <c r="SYK164" s="221"/>
      <c r="SYL164" s="221"/>
      <c r="SYM164" s="221"/>
      <c r="SYN164" s="221"/>
      <c r="SYO164" s="221"/>
      <c r="SYP164" s="221"/>
      <c r="SYQ164" s="221"/>
      <c r="SYR164" s="221"/>
      <c r="SYS164" s="221"/>
      <c r="SYT164" s="221"/>
      <c r="SYU164" s="221"/>
      <c r="SYV164" s="221"/>
      <c r="SYW164" s="221"/>
      <c r="SYX164" s="221"/>
      <c r="SYY164" s="221"/>
      <c r="SYZ164" s="221"/>
      <c r="SZA164" s="221"/>
      <c r="SZB164" s="221"/>
      <c r="SZC164" s="221"/>
      <c r="SZD164" s="221"/>
      <c r="SZE164" s="221"/>
      <c r="SZF164" s="221"/>
      <c r="SZG164" s="221"/>
      <c r="SZH164" s="221"/>
      <c r="SZI164" s="221"/>
      <c r="SZJ164" s="221"/>
      <c r="SZK164" s="221"/>
      <c r="SZL164" s="221"/>
      <c r="SZM164" s="221"/>
      <c r="SZN164" s="221"/>
      <c r="SZO164" s="221"/>
      <c r="SZP164" s="221"/>
      <c r="SZQ164" s="221"/>
      <c r="SZR164" s="221"/>
      <c r="SZS164" s="221"/>
      <c r="SZT164" s="221"/>
      <c r="SZU164" s="221"/>
      <c r="SZV164" s="221"/>
      <c r="SZW164" s="221"/>
      <c r="SZX164" s="221"/>
      <c r="SZY164" s="221"/>
      <c r="SZZ164" s="221"/>
      <c r="TAA164" s="221"/>
      <c r="TAB164" s="221"/>
      <c r="TAC164" s="221"/>
      <c r="TAD164" s="221"/>
      <c r="TAE164" s="221"/>
      <c r="TAF164" s="221"/>
      <c r="TAG164" s="221"/>
      <c r="TAH164" s="221"/>
      <c r="TAI164" s="221"/>
      <c r="TAJ164" s="221"/>
      <c r="TAK164" s="221"/>
      <c r="TAL164" s="221"/>
      <c r="TAM164" s="221"/>
      <c r="TAN164" s="221"/>
      <c r="TAO164" s="221"/>
      <c r="TAP164" s="221"/>
      <c r="TAQ164" s="221"/>
      <c r="TAR164" s="221"/>
      <c r="TAS164" s="221"/>
      <c r="TAT164" s="221"/>
      <c r="TAU164" s="221"/>
      <c r="TAV164" s="221"/>
      <c r="TAW164" s="221"/>
      <c r="TAX164" s="221"/>
      <c r="TAY164" s="221"/>
      <c r="TAZ164" s="221"/>
      <c r="TBA164" s="221"/>
      <c r="TBB164" s="221"/>
      <c r="TBC164" s="221"/>
      <c r="TBD164" s="221"/>
      <c r="TBE164" s="221"/>
      <c r="TBF164" s="221"/>
      <c r="TBG164" s="221"/>
      <c r="TBH164" s="221"/>
      <c r="TBI164" s="221"/>
      <c r="TBJ164" s="221"/>
      <c r="TBK164" s="221"/>
      <c r="TBL164" s="221"/>
      <c r="TBM164" s="221"/>
      <c r="TBN164" s="221"/>
      <c r="TBO164" s="221"/>
      <c r="TBP164" s="221"/>
      <c r="TBQ164" s="221"/>
      <c r="TBR164" s="221"/>
      <c r="TBS164" s="221"/>
      <c r="TBT164" s="221"/>
      <c r="TBU164" s="221"/>
      <c r="TBV164" s="221"/>
      <c r="TBW164" s="221"/>
      <c r="TBX164" s="221"/>
      <c r="TBY164" s="221"/>
      <c r="TBZ164" s="221"/>
      <c r="TCA164" s="221"/>
      <c r="TCB164" s="221"/>
      <c r="TCC164" s="221"/>
      <c r="TCD164" s="221"/>
      <c r="TCE164" s="221"/>
      <c r="TCF164" s="221"/>
      <c r="TCG164" s="221"/>
      <c r="TCH164" s="221"/>
      <c r="TCI164" s="221"/>
      <c r="TCJ164" s="221"/>
      <c r="TCK164" s="221"/>
      <c r="TCL164" s="221"/>
      <c r="TCM164" s="221"/>
      <c r="TCN164" s="221"/>
      <c r="TCO164" s="221"/>
      <c r="TCP164" s="221"/>
      <c r="TCQ164" s="221"/>
      <c r="TCR164" s="221"/>
      <c r="TCS164" s="221"/>
      <c r="TCT164" s="221"/>
      <c r="TCU164" s="221"/>
      <c r="TCV164" s="221"/>
      <c r="TCW164" s="221"/>
      <c r="TCX164" s="221"/>
      <c r="TCY164" s="221"/>
      <c r="TCZ164" s="221"/>
      <c r="TDA164" s="221"/>
      <c r="TDB164" s="221"/>
      <c r="TDC164" s="221"/>
      <c r="TDD164" s="221"/>
      <c r="TDE164" s="221"/>
      <c r="TDF164" s="221"/>
      <c r="TDG164" s="221"/>
      <c r="TDH164" s="221"/>
      <c r="TDI164" s="221"/>
      <c r="TDJ164" s="221"/>
      <c r="TDK164" s="221"/>
      <c r="TDL164" s="221"/>
      <c r="TDM164" s="221"/>
      <c r="TDN164" s="221"/>
      <c r="TDO164" s="221"/>
      <c r="TDP164" s="221"/>
      <c r="TDQ164" s="221"/>
      <c r="TDR164" s="221"/>
      <c r="TDS164" s="221"/>
      <c r="TDT164" s="221"/>
      <c r="TDU164" s="221"/>
      <c r="TDV164" s="221"/>
      <c r="TDW164" s="221"/>
      <c r="TDX164" s="221"/>
      <c r="TDY164" s="221"/>
      <c r="TDZ164" s="221"/>
      <c r="TEA164" s="221"/>
      <c r="TEB164" s="221"/>
      <c r="TEC164" s="221"/>
      <c r="TED164" s="221"/>
      <c r="TEE164" s="221"/>
      <c r="TEF164" s="221"/>
      <c r="TEG164" s="221"/>
      <c r="TEH164" s="221"/>
      <c r="TEI164" s="221"/>
      <c r="TEJ164" s="221"/>
      <c r="TEK164" s="221"/>
      <c r="TEL164" s="221"/>
      <c r="TEM164" s="221"/>
      <c r="TEN164" s="221"/>
      <c r="TEO164" s="221"/>
      <c r="TEP164" s="221"/>
      <c r="TEQ164" s="221"/>
      <c r="TER164" s="221"/>
      <c r="TES164" s="221"/>
      <c r="TET164" s="221"/>
      <c r="TEU164" s="221"/>
      <c r="TEV164" s="221"/>
      <c r="TEW164" s="221"/>
      <c r="TEX164" s="221"/>
      <c r="TEY164" s="221"/>
      <c r="TEZ164" s="221"/>
      <c r="TFA164" s="221"/>
      <c r="TFB164" s="221"/>
      <c r="TFC164" s="221"/>
      <c r="TFD164" s="221"/>
      <c r="TFE164" s="221"/>
      <c r="TFF164" s="221"/>
      <c r="TFG164" s="221"/>
      <c r="TFH164" s="221"/>
      <c r="TFI164" s="221"/>
      <c r="TFJ164" s="221"/>
      <c r="TFK164" s="221"/>
      <c r="TFL164" s="221"/>
      <c r="TFM164" s="221"/>
      <c r="TFN164" s="221"/>
      <c r="TFO164" s="221"/>
      <c r="TFP164" s="221"/>
      <c r="TFQ164" s="221"/>
      <c r="TFR164" s="221"/>
      <c r="TFS164" s="221"/>
      <c r="TFT164" s="221"/>
      <c r="TFU164" s="221"/>
      <c r="TFV164" s="221"/>
      <c r="TFW164" s="221"/>
      <c r="TFX164" s="221"/>
      <c r="TFY164" s="221"/>
      <c r="TFZ164" s="221"/>
      <c r="TGA164" s="221"/>
      <c r="TGB164" s="221"/>
      <c r="TGC164" s="221"/>
      <c r="TGD164" s="221"/>
      <c r="TGE164" s="221"/>
      <c r="TGF164" s="221"/>
      <c r="TGG164" s="221"/>
      <c r="TGH164" s="221"/>
      <c r="TGI164" s="221"/>
      <c r="TGJ164" s="221"/>
      <c r="TGK164" s="221"/>
      <c r="TGL164" s="221"/>
      <c r="TGM164" s="221"/>
      <c r="TGN164" s="221"/>
      <c r="TGO164" s="221"/>
      <c r="TGP164" s="221"/>
      <c r="TGQ164" s="221"/>
      <c r="TGR164" s="221"/>
      <c r="TGS164" s="221"/>
      <c r="TGT164" s="221"/>
      <c r="TGU164" s="221"/>
      <c r="TGV164" s="221"/>
      <c r="TGW164" s="221"/>
      <c r="TGX164" s="221"/>
      <c r="TGY164" s="221"/>
      <c r="TGZ164" s="221"/>
      <c r="THA164" s="221"/>
      <c r="THB164" s="221"/>
      <c r="THC164" s="221"/>
      <c r="THD164" s="221"/>
      <c r="THE164" s="221"/>
      <c r="THF164" s="221"/>
      <c r="THG164" s="221"/>
      <c r="THH164" s="221"/>
      <c r="THI164" s="221"/>
      <c r="THJ164" s="221"/>
      <c r="THK164" s="221"/>
      <c r="THL164" s="221"/>
      <c r="THM164" s="221"/>
      <c r="THN164" s="221"/>
      <c r="THO164" s="221"/>
      <c r="THP164" s="221"/>
      <c r="THQ164" s="221"/>
      <c r="THR164" s="221"/>
      <c r="THS164" s="221"/>
      <c r="THT164" s="221"/>
      <c r="THU164" s="221"/>
      <c r="THV164" s="221"/>
      <c r="THW164" s="221"/>
      <c r="THX164" s="221"/>
      <c r="THY164" s="221"/>
      <c r="THZ164" s="221"/>
      <c r="TIA164" s="221"/>
      <c r="TIB164" s="221"/>
      <c r="TIC164" s="221"/>
      <c r="TID164" s="221"/>
      <c r="TIE164" s="221"/>
      <c r="TIF164" s="221"/>
      <c r="TIG164" s="221"/>
      <c r="TIH164" s="221"/>
      <c r="TII164" s="221"/>
      <c r="TIJ164" s="221"/>
      <c r="TIK164" s="221"/>
      <c r="TIL164" s="221"/>
      <c r="TIM164" s="221"/>
      <c r="TIN164" s="221"/>
      <c r="TIO164" s="221"/>
      <c r="TIP164" s="221"/>
      <c r="TIQ164" s="221"/>
      <c r="TIR164" s="221"/>
      <c r="TIS164" s="221"/>
      <c r="TIT164" s="221"/>
      <c r="TIU164" s="221"/>
      <c r="TIV164" s="221"/>
      <c r="TIW164" s="221"/>
      <c r="TIX164" s="221"/>
      <c r="TIY164" s="221"/>
      <c r="TIZ164" s="221"/>
      <c r="TJA164" s="221"/>
      <c r="TJB164" s="221"/>
      <c r="TJC164" s="221"/>
      <c r="TJD164" s="221"/>
      <c r="TJE164" s="221"/>
      <c r="TJF164" s="221"/>
      <c r="TJG164" s="221"/>
      <c r="TJH164" s="221"/>
      <c r="TJI164" s="221"/>
      <c r="TJJ164" s="221"/>
      <c r="TJK164" s="221"/>
      <c r="TJL164" s="221"/>
      <c r="TJM164" s="221"/>
      <c r="TJN164" s="221"/>
      <c r="TJO164" s="221"/>
      <c r="TJP164" s="221"/>
      <c r="TJQ164" s="221"/>
      <c r="TJR164" s="221"/>
      <c r="TJS164" s="221"/>
      <c r="TJT164" s="221"/>
      <c r="TJU164" s="221"/>
      <c r="TJV164" s="221"/>
      <c r="TJW164" s="221"/>
      <c r="TJX164" s="221"/>
      <c r="TJY164" s="221"/>
      <c r="TJZ164" s="221"/>
      <c r="TKA164" s="221"/>
      <c r="TKB164" s="221"/>
      <c r="TKC164" s="221"/>
      <c r="TKD164" s="221"/>
      <c r="TKE164" s="221"/>
      <c r="TKF164" s="221"/>
      <c r="TKG164" s="221"/>
      <c r="TKH164" s="221"/>
      <c r="TKI164" s="221"/>
      <c r="TKJ164" s="221"/>
      <c r="TKK164" s="221"/>
      <c r="TKL164" s="221"/>
      <c r="TKM164" s="221"/>
      <c r="TKN164" s="221"/>
      <c r="TKO164" s="221"/>
      <c r="TKP164" s="221"/>
      <c r="TKQ164" s="221"/>
      <c r="TKR164" s="221"/>
      <c r="TKS164" s="221"/>
      <c r="TKT164" s="221"/>
      <c r="TKU164" s="221"/>
      <c r="TKV164" s="221"/>
      <c r="TKW164" s="221"/>
      <c r="TKX164" s="221"/>
      <c r="TKY164" s="221"/>
      <c r="TKZ164" s="221"/>
      <c r="TLA164" s="221"/>
      <c r="TLB164" s="221"/>
      <c r="TLC164" s="221"/>
      <c r="TLD164" s="221"/>
      <c r="TLE164" s="221"/>
      <c r="TLF164" s="221"/>
      <c r="TLG164" s="221"/>
      <c r="TLH164" s="221"/>
      <c r="TLI164" s="221"/>
      <c r="TLJ164" s="221"/>
      <c r="TLK164" s="221"/>
      <c r="TLL164" s="221"/>
      <c r="TLM164" s="221"/>
      <c r="TLN164" s="221"/>
      <c r="TLO164" s="221"/>
      <c r="TLP164" s="221"/>
      <c r="TLQ164" s="221"/>
      <c r="TLR164" s="221"/>
      <c r="TLS164" s="221"/>
      <c r="TLT164" s="221"/>
      <c r="TLU164" s="221"/>
      <c r="TLV164" s="221"/>
      <c r="TLW164" s="221"/>
      <c r="TLX164" s="221"/>
      <c r="TLY164" s="221"/>
      <c r="TLZ164" s="221"/>
      <c r="TMA164" s="221"/>
      <c r="TMB164" s="221"/>
      <c r="TMC164" s="221"/>
      <c r="TMD164" s="221"/>
      <c r="TME164" s="221"/>
      <c r="TMF164" s="221"/>
      <c r="TMG164" s="221"/>
      <c r="TMH164" s="221"/>
      <c r="TMI164" s="221"/>
      <c r="TMJ164" s="221"/>
      <c r="TMK164" s="221"/>
      <c r="TML164" s="221"/>
      <c r="TMM164" s="221"/>
      <c r="TMN164" s="221"/>
      <c r="TMO164" s="221"/>
      <c r="TMP164" s="221"/>
      <c r="TMQ164" s="221"/>
      <c r="TMR164" s="221"/>
      <c r="TMS164" s="221"/>
      <c r="TMT164" s="221"/>
      <c r="TMU164" s="221"/>
      <c r="TMV164" s="221"/>
      <c r="TMW164" s="221"/>
      <c r="TMX164" s="221"/>
      <c r="TMY164" s="221"/>
      <c r="TMZ164" s="221"/>
      <c r="TNA164" s="221"/>
      <c r="TNB164" s="221"/>
      <c r="TNC164" s="221"/>
      <c r="TND164" s="221"/>
      <c r="TNE164" s="221"/>
      <c r="TNF164" s="221"/>
      <c r="TNG164" s="221"/>
      <c r="TNH164" s="221"/>
      <c r="TNI164" s="221"/>
      <c r="TNJ164" s="221"/>
      <c r="TNK164" s="221"/>
      <c r="TNL164" s="221"/>
      <c r="TNM164" s="221"/>
      <c r="TNN164" s="221"/>
      <c r="TNO164" s="221"/>
      <c r="TNP164" s="221"/>
      <c r="TNQ164" s="221"/>
      <c r="TNR164" s="221"/>
      <c r="TNS164" s="221"/>
      <c r="TNT164" s="221"/>
      <c r="TNU164" s="221"/>
      <c r="TNV164" s="221"/>
      <c r="TNW164" s="221"/>
      <c r="TNX164" s="221"/>
      <c r="TNY164" s="221"/>
      <c r="TNZ164" s="221"/>
      <c r="TOA164" s="221"/>
      <c r="TOB164" s="221"/>
      <c r="TOC164" s="221"/>
      <c r="TOD164" s="221"/>
      <c r="TOE164" s="221"/>
      <c r="TOF164" s="221"/>
      <c r="TOG164" s="221"/>
      <c r="TOH164" s="221"/>
      <c r="TOI164" s="221"/>
      <c r="TOJ164" s="221"/>
      <c r="TOK164" s="221"/>
      <c r="TOL164" s="221"/>
      <c r="TOM164" s="221"/>
      <c r="TON164" s="221"/>
      <c r="TOO164" s="221"/>
      <c r="TOP164" s="221"/>
      <c r="TOQ164" s="221"/>
      <c r="TOR164" s="221"/>
      <c r="TOS164" s="221"/>
      <c r="TOT164" s="221"/>
      <c r="TOU164" s="221"/>
      <c r="TOV164" s="221"/>
      <c r="TOW164" s="221"/>
      <c r="TOX164" s="221"/>
      <c r="TOY164" s="221"/>
      <c r="TOZ164" s="221"/>
      <c r="TPA164" s="221"/>
      <c r="TPB164" s="221"/>
      <c r="TPC164" s="221"/>
      <c r="TPD164" s="221"/>
      <c r="TPE164" s="221"/>
      <c r="TPF164" s="221"/>
      <c r="TPG164" s="221"/>
      <c r="TPH164" s="221"/>
      <c r="TPI164" s="221"/>
      <c r="TPJ164" s="221"/>
      <c r="TPK164" s="221"/>
      <c r="TPL164" s="221"/>
      <c r="TPM164" s="221"/>
      <c r="TPN164" s="221"/>
      <c r="TPO164" s="221"/>
      <c r="TPP164" s="221"/>
      <c r="TPQ164" s="221"/>
      <c r="TPR164" s="221"/>
      <c r="TPS164" s="221"/>
      <c r="TPT164" s="221"/>
      <c r="TPU164" s="221"/>
      <c r="TPV164" s="221"/>
      <c r="TPW164" s="221"/>
      <c r="TPX164" s="221"/>
      <c r="TPY164" s="221"/>
      <c r="TPZ164" s="221"/>
      <c r="TQA164" s="221"/>
      <c r="TQB164" s="221"/>
      <c r="TQC164" s="221"/>
      <c r="TQD164" s="221"/>
      <c r="TQE164" s="221"/>
      <c r="TQF164" s="221"/>
      <c r="TQG164" s="221"/>
      <c r="TQH164" s="221"/>
      <c r="TQI164" s="221"/>
      <c r="TQJ164" s="221"/>
      <c r="TQK164" s="221"/>
      <c r="TQL164" s="221"/>
      <c r="TQM164" s="221"/>
      <c r="TQN164" s="221"/>
      <c r="TQO164" s="221"/>
      <c r="TQP164" s="221"/>
      <c r="TQQ164" s="221"/>
      <c r="TQR164" s="221"/>
      <c r="TQS164" s="221"/>
      <c r="TQT164" s="221"/>
      <c r="TQU164" s="221"/>
      <c r="TQV164" s="221"/>
      <c r="TQW164" s="221"/>
      <c r="TQX164" s="221"/>
      <c r="TQY164" s="221"/>
      <c r="TQZ164" s="221"/>
      <c r="TRA164" s="221"/>
      <c r="TRB164" s="221"/>
      <c r="TRC164" s="221"/>
      <c r="TRD164" s="221"/>
      <c r="TRE164" s="221"/>
      <c r="TRF164" s="221"/>
      <c r="TRG164" s="221"/>
      <c r="TRH164" s="221"/>
      <c r="TRI164" s="221"/>
      <c r="TRJ164" s="221"/>
      <c r="TRK164" s="221"/>
      <c r="TRL164" s="221"/>
      <c r="TRM164" s="221"/>
      <c r="TRN164" s="221"/>
      <c r="TRO164" s="221"/>
      <c r="TRP164" s="221"/>
      <c r="TRQ164" s="221"/>
      <c r="TRR164" s="221"/>
      <c r="TRS164" s="221"/>
      <c r="TRT164" s="221"/>
      <c r="TRU164" s="221"/>
      <c r="TRV164" s="221"/>
      <c r="TRW164" s="221"/>
      <c r="TRX164" s="221"/>
      <c r="TRY164" s="221"/>
      <c r="TRZ164" s="221"/>
      <c r="TSA164" s="221"/>
      <c r="TSB164" s="221"/>
      <c r="TSC164" s="221"/>
      <c r="TSD164" s="221"/>
      <c r="TSE164" s="221"/>
      <c r="TSF164" s="221"/>
      <c r="TSG164" s="221"/>
      <c r="TSH164" s="221"/>
      <c r="TSI164" s="221"/>
      <c r="TSJ164" s="221"/>
      <c r="TSK164" s="221"/>
      <c r="TSL164" s="221"/>
      <c r="TSM164" s="221"/>
      <c r="TSN164" s="221"/>
      <c r="TSO164" s="221"/>
      <c r="TSP164" s="221"/>
      <c r="TSQ164" s="221"/>
      <c r="TSR164" s="221"/>
      <c r="TSS164" s="221"/>
      <c r="TST164" s="221"/>
      <c r="TSU164" s="221"/>
      <c r="TSV164" s="221"/>
      <c r="TSW164" s="221"/>
      <c r="TSX164" s="221"/>
      <c r="TSY164" s="221"/>
      <c r="TSZ164" s="221"/>
      <c r="TTA164" s="221"/>
      <c r="TTB164" s="221"/>
      <c r="TTC164" s="221"/>
      <c r="TTD164" s="221"/>
      <c r="TTE164" s="221"/>
      <c r="TTF164" s="221"/>
      <c r="TTG164" s="221"/>
      <c r="TTH164" s="221"/>
      <c r="TTI164" s="221"/>
      <c r="TTJ164" s="221"/>
      <c r="TTK164" s="221"/>
      <c r="TTL164" s="221"/>
      <c r="TTM164" s="221"/>
      <c r="TTN164" s="221"/>
      <c r="TTO164" s="221"/>
      <c r="TTP164" s="221"/>
      <c r="TTQ164" s="221"/>
      <c r="TTR164" s="221"/>
      <c r="TTS164" s="221"/>
      <c r="TTT164" s="221"/>
      <c r="TTU164" s="221"/>
      <c r="TTV164" s="221"/>
      <c r="TTW164" s="221"/>
      <c r="TTX164" s="221"/>
      <c r="TTY164" s="221"/>
      <c r="TTZ164" s="221"/>
      <c r="TUA164" s="221"/>
      <c r="TUB164" s="221"/>
      <c r="TUC164" s="221"/>
      <c r="TUD164" s="221"/>
      <c r="TUE164" s="221"/>
      <c r="TUF164" s="221"/>
      <c r="TUG164" s="221"/>
      <c r="TUH164" s="221"/>
      <c r="TUI164" s="221"/>
      <c r="TUJ164" s="221"/>
      <c r="TUK164" s="221"/>
      <c r="TUL164" s="221"/>
      <c r="TUM164" s="221"/>
      <c r="TUN164" s="221"/>
      <c r="TUO164" s="221"/>
      <c r="TUP164" s="221"/>
      <c r="TUQ164" s="221"/>
      <c r="TUR164" s="221"/>
      <c r="TUS164" s="221"/>
      <c r="TUT164" s="221"/>
      <c r="TUU164" s="221"/>
      <c r="TUV164" s="221"/>
      <c r="TUW164" s="221"/>
      <c r="TUX164" s="221"/>
      <c r="TUY164" s="221"/>
      <c r="TUZ164" s="221"/>
      <c r="TVA164" s="221"/>
      <c r="TVB164" s="221"/>
      <c r="TVC164" s="221"/>
      <c r="TVD164" s="221"/>
      <c r="TVE164" s="221"/>
      <c r="TVF164" s="221"/>
      <c r="TVG164" s="221"/>
      <c r="TVH164" s="221"/>
      <c r="TVI164" s="221"/>
      <c r="TVJ164" s="221"/>
      <c r="TVK164" s="221"/>
      <c r="TVL164" s="221"/>
      <c r="TVM164" s="221"/>
      <c r="TVN164" s="221"/>
      <c r="TVO164" s="221"/>
      <c r="TVP164" s="221"/>
      <c r="TVQ164" s="221"/>
      <c r="TVR164" s="221"/>
      <c r="TVS164" s="221"/>
      <c r="TVT164" s="221"/>
      <c r="TVU164" s="221"/>
      <c r="TVV164" s="221"/>
      <c r="TVW164" s="221"/>
      <c r="TVX164" s="221"/>
      <c r="TVY164" s="221"/>
      <c r="TVZ164" s="221"/>
      <c r="TWA164" s="221"/>
      <c r="TWB164" s="221"/>
      <c r="TWC164" s="221"/>
      <c r="TWD164" s="221"/>
      <c r="TWE164" s="221"/>
      <c r="TWF164" s="221"/>
      <c r="TWG164" s="221"/>
      <c r="TWH164" s="221"/>
      <c r="TWI164" s="221"/>
      <c r="TWJ164" s="221"/>
      <c r="TWK164" s="221"/>
      <c r="TWL164" s="221"/>
      <c r="TWM164" s="221"/>
      <c r="TWN164" s="221"/>
      <c r="TWO164" s="221"/>
      <c r="TWP164" s="221"/>
      <c r="TWQ164" s="221"/>
      <c r="TWR164" s="221"/>
      <c r="TWS164" s="221"/>
      <c r="TWT164" s="221"/>
      <c r="TWU164" s="221"/>
      <c r="TWV164" s="221"/>
      <c r="TWW164" s="221"/>
      <c r="TWX164" s="221"/>
      <c r="TWY164" s="221"/>
      <c r="TWZ164" s="221"/>
      <c r="TXA164" s="221"/>
      <c r="TXB164" s="221"/>
      <c r="TXC164" s="221"/>
      <c r="TXD164" s="221"/>
      <c r="TXE164" s="221"/>
      <c r="TXF164" s="221"/>
      <c r="TXG164" s="221"/>
      <c r="TXH164" s="221"/>
      <c r="TXI164" s="221"/>
      <c r="TXJ164" s="221"/>
      <c r="TXK164" s="221"/>
      <c r="TXL164" s="221"/>
      <c r="TXM164" s="221"/>
      <c r="TXN164" s="221"/>
      <c r="TXO164" s="221"/>
      <c r="TXP164" s="221"/>
      <c r="TXQ164" s="221"/>
      <c r="TXR164" s="221"/>
      <c r="TXS164" s="221"/>
      <c r="TXT164" s="221"/>
      <c r="TXU164" s="221"/>
      <c r="TXV164" s="221"/>
      <c r="TXW164" s="221"/>
      <c r="TXX164" s="221"/>
      <c r="TXY164" s="221"/>
      <c r="TXZ164" s="221"/>
      <c r="TYA164" s="221"/>
      <c r="TYB164" s="221"/>
      <c r="TYC164" s="221"/>
      <c r="TYD164" s="221"/>
      <c r="TYE164" s="221"/>
      <c r="TYF164" s="221"/>
      <c r="TYG164" s="221"/>
      <c r="TYH164" s="221"/>
      <c r="TYI164" s="221"/>
      <c r="TYJ164" s="221"/>
      <c r="TYK164" s="221"/>
      <c r="TYL164" s="221"/>
      <c r="TYM164" s="221"/>
      <c r="TYN164" s="221"/>
      <c r="TYO164" s="221"/>
      <c r="TYP164" s="221"/>
      <c r="TYQ164" s="221"/>
      <c r="TYR164" s="221"/>
      <c r="TYS164" s="221"/>
      <c r="TYT164" s="221"/>
      <c r="TYU164" s="221"/>
      <c r="TYV164" s="221"/>
      <c r="TYW164" s="221"/>
      <c r="TYX164" s="221"/>
      <c r="TYY164" s="221"/>
      <c r="TYZ164" s="221"/>
      <c r="TZA164" s="221"/>
      <c r="TZB164" s="221"/>
      <c r="TZC164" s="221"/>
      <c r="TZD164" s="221"/>
      <c r="TZE164" s="221"/>
      <c r="TZF164" s="221"/>
      <c r="TZG164" s="221"/>
      <c r="TZH164" s="221"/>
      <c r="TZI164" s="221"/>
      <c r="TZJ164" s="221"/>
      <c r="TZK164" s="221"/>
      <c r="TZL164" s="221"/>
      <c r="TZM164" s="221"/>
      <c r="TZN164" s="221"/>
      <c r="TZO164" s="221"/>
      <c r="TZP164" s="221"/>
      <c r="TZQ164" s="221"/>
      <c r="TZR164" s="221"/>
      <c r="TZS164" s="221"/>
      <c r="TZT164" s="221"/>
      <c r="TZU164" s="221"/>
      <c r="TZV164" s="221"/>
      <c r="TZW164" s="221"/>
      <c r="TZX164" s="221"/>
      <c r="TZY164" s="221"/>
      <c r="TZZ164" s="221"/>
      <c r="UAA164" s="221"/>
      <c r="UAB164" s="221"/>
      <c r="UAC164" s="221"/>
      <c r="UAD164" s="221"/>
      <c r="UAE164" s="221"/>
      <c r="UAF164" s="221"/>
      <c r="UAG164" s="221"/>
      <c r="UAH164" s="221"/>
      <c r="UAI164" s="221"/>
      <c r="UAJ164" s="221"/>
      <c r="UAK164" s="221"/>
      <c r="UAL164" s="221"/>
      <c r="UAM164" s="221"/>
      <c r="UAN164" s="221"/>
      <c r="UAO164" s="221"/>
      <c r="UAP164" s="221"/>
      <c r="UAQ164" s="221"/>
      <c r="UAR164" s="221"/>
      <c r="UAS164" s="221"/>
      <c r="UAT164" s="221"/>
      <c r="UAU164" s="221"/>
      <c r="UAV164" s="221"/>
      <c r="UAW164" s="221"/>
      <c r="UAX164" s="221"/>
      <c r="UAY164" s="221"/>
      <c r="UAZ164" s="221"/>
      <c r="UBA164" s="221"/>
      <c r="UBB164" s="221"/>
      <c r="UBC164" s="221"/>
      <c r="UBD164" s="221"/>
      <c r="UBE164" s="221"/>
      <c r="UBF164" s="221"/>
      <c r="UBG164" s="221"/>
      <c r="UBH164" s="221"/>
      <c r="UBI164" s="221"/>
      <c r="UBJ164" s="221"/>
      <c r="UBK164" s="221"/>
      <c r="UBL164" s="221"/>
      <c r="UBM164" s="221"/>
      <c r="UBN164" s="221"/>
      <c r="UBO164" s="221"/>
      <c r="UBP164" s="221"/>
      <c r="UBQ164" s="221"/>
      <c r="UBR164" s="221"/>
      <c r="UBS164" s="221"/>
      <c r="UBT164" s="221"/>
      <c r="UBU164" s="221"/>
      <c r="UBV164" s="221"/>
      <c r="UBW164" s="221"/>
      <c r="UBX164" s="221"/>
      <c r="UBY164" s="221"/>
      <c r="UBZ164" s="221"/>
      <c r="UCA164" s="221"/>
      <c r="UCB164" s="221"/>
      <c r="UCC164" s="221"/>
      <c r="UCD164" s="221"/>
      <c r="UCE164" s="221"/>
      <c r="UCF164" s="221"/>
      <c r="UCG164" s="221"/>
      <c r="UCH164" s="221"/>
      <c r="UCI164" s="221"/>
      <c r="UCJ164" s="221"/>
      <c r="UCK164" s="221"/>
      <c r="UCL164" s="221"/>
      <c r="UCM164" s="221"/>
      <c r="UCN164" s="221"/>
      <c r="UCO164" s="221"/>
      <c r="UCP164" s="221"/>
      <c r="UCQ164" s="221"/>
      <c r="UCR164" s="221"/>
      <c r="UCS164" s="221"/>
      <c r="UCT164" s="221"/>
      <c r="UCU164" s="221"/>
      <c r="UCV164" s="221"/>
      <c r="UCW164" s="221"/>
      <c r="UCX164" s="221"/>
      <c r="UCY164" s="221"/>
      <c r="UCZ164" s="221"/>
      <c r="UDA164" s="221"/>
      <c r="UDB164" s="221"/>
      <c r="UDC164" s="221"/>
      <c r="UDD164" s="221"/>
      <c r="UDE164" s="221"/>
      <c r="UDF164" s="221"/>
      <c r="UDG164" s="221"/>
      <c r="UDH164" s="221"/>
      <c r="UDI164" s="221"/>
      <c r="UDJ164" s="221"/>
      <c r="UDK164" s="221"/>
      <c r="UDL164" s="221"/>
      <c r="UDM164" s="221"/>
      <c r="UDN164" s="221"/>
      <c r="UDO164" s="221"/>
      <c r="UDP164" s="221"/>
      <c r="UDQ164" s="221"/>
      <c r="UDR164" s="221"/>
      <c r="UDS164" s="221"/>
      <c r="UDT164" s="221"/>
      <c r="UDU164" s="221"/>
      <c r="UDV164" s="221"/>
      <c r="UDW164" s="221"/>
      <c r="UDX164" s="221"/>
      <c r="UDY164" s="221"/>
      <c r="UDZ164" s="221"/>
      <c r="UEA164" s="221"/>
      <c r="UEB164" s="221"/>
      <c r="UEC164" s="221"/>
      <c r="UED164" s="221"/>
      <c r="UEE164" s="221"/>
      <c r="UEF164" s="221"/>
      <c r="UEG164" s="221"/>
      <c r="UEH164" s="221"/>
      <c r="UEI164" s="221"/>
      <c r="UEJ164" s="221"/>
      <c r="UEK164" s="221"/>
      <c r="UEL164" s="221"/>
      <c r="UEM164" s="221"/>
      <c r="UEN164" s="221"/>
      <c r="UEO164" s="221"/>
      <c r="UEP164" s="221"/>
      <c r="UEQ164" s="221"/>
      <c r="UER164" s="221"/>
      <c r="UES164" s="221"/>
      <c r="UET164" s="221"/>
      <c r="UEU164" s="221"/>
      <c r="UEV164" s="221"/>
      <c r="UEW164" s="221"/>
      <c r="UEX164" s="221"/>
      <c r="UEY164" s="221"/>
      <c r="UEZ164" s="221"/>
      <c r="UFA164" s="221"/>
      <c r="UFB164" s="221"/>
      <c r="UFC164" s="221"/>
      <c r="UFD164" s="221"/>
      <c r="UFE164" s="221"/>
      <c r="UFF164" s="221"/>
      <c r="UFG164" s="221"/>
      <c r="UFH164" s="221"/>
      <c r="UFI164" s="221"/>
      <c r="UFJ164" s="221"/>
      <c r="UFK164" s="221"/>
      <c r="UFL164" s="221"/>
      <c r="UFM164" s="221"/>
      <c r="UFN164" s="221"/>
      <c r="UFO164" s="221"/>
      <c r="UFP164" s="221"/>
      <c r="UFQ164" s="221"/>
      <c r="UFR164" s="221"/>
      <c r="UFS164" s="221"/>
      <c r="UFT164" s="221"/>
      <c r="UFU164" s="221"/>
      <c r="UFV164" s="221"/>
      <c r="UFW164" s="221"/>
      <c r="UFX164" s="221"/>
      <c r="UFY164" s="221"/>
      <c r="UFZ164" s="221"/>
      <c r="UGA164" s="221"/>
      <c r="UGB164" s="221"/>
      <c r="UGC164" s="221"/>
      <c r="UGD164" s="221"/>
      <c r="UGE164" s="221"/>
      <c r="UGF164" s="221"/>
      <c r="UGG164" s="221"/>
      <c r="UGH164" s="221"/>
      <c r="UGI164" s="221"/>
      <c r="UGJ164" s="221"/>
      <c r="UGK164" s="221"/>
      <c r="UGL164" s="221"/>
      <c r="UGM164" s="221"/>
      <c r="UGN164" s="221"/>
      <c r="UGO164" s="221"/>
      <c r="UGP164" s="221"/>
      <c r="UGQ164" s="221"/>
      <c r="UGR164" s="221"/>
      <c r="UGS164" s="221"/>
      <c r="UGT164" s="221"/>
      <c r="UGU164" s="221"/>
      <c r="UGV164" s="221"/>
      <c r="UGW164" s="221"/>
      <c r="UGX164" s="221"/>
      <c r="UGY164" s="221"/>
      <c r="UGZ164" s="221"/>
      <c r="UHA164" s="221"/>
      <c r="UHB164" s="221"/>
      <c r="UHC164" s="221"/>
      <c r="UHD164" s="221"/>
      <c r="UHE164" s="221"/>
      <c r="UHF164" s="221"/>
      <c r="UHG164" s="221"/>
      <c r="UHH164" s="221"/>
      <c r="UHI164" s="221"/>
      <c r="UHJ164" s="221"/>
      <c r="UHK164" s="221"/>
      <c r="UHL164" s="221"/>
      <c r="UHM164" s="221"/>
      <c r="UHN164" s="221"/>
      <c r="UHO164" s="221"/>
      <c r="UHP164" s="221"/>
      <c r="UHQ164" s="221"/>
      <c r="UHR164" s="221"/>
      <c r="UHS164" s="221"/>
      <c r="UHT164" s="221"/>
      <c r="UHU164" s="221"/>
      <c r="UHV164" s="221"/>
      <c r="UHW164" s="221"/>
      <c r="UHX164" s="221"/>
      <c r="UHY164" s="221"/>
      <c r="UHZ164" s="221"/>
      <c r="UIA164" s="221"/>
      <c r="UIB164" s="221"/>
      <c r="UIC164" s="221"/>
      <c r="UID164" s="221"/>
      <c r="UIE164" s="221"/>
      <c r="UIF164" s="221"/>
      <c r="UIG164" s="221"/>
      <c r="UIH164" s="221"/>
      <c r="UII164" s="221"/>
      <c r="UIJ164" s="221"/>
      <c r="UIK164" s="221"/>
      <c r="UIL164" s="221"/>
      <c r="UIM164" s="221"/>
      <c r="UIN164" s="221"/>
      <c r="UIO164" s="221"/>
      <c r="UIP164" s="221"/>
      <c r="UIQ164" s="221"/>
      <c r="UIR164" s="221"/>
      <c r="UIS164" s="221"/>
      <c r="UIT164" s="221"/>
      <c r="UIU164" s="221"/>
      <c r="UIV164" s="221"/>
      <c r="UIW164" s="221"/>
      <c r="UIX164" s="221"/>
      <c r="UIY164" s="221"/>
      <c r="UIZ164" s="221"/>
      <c r="UJA164" s="221"/>
      <c r="UJB164" s="221"/>
      <c r="UJC164" s="221"/>
      <c r="UJD164" s="221"/>
      <c r="UJE164" s="221"/>
      <c r="UJF164" s="221"/>
      <c r="UJG164" s="221"/>
      <c r="UJH164" s="221"/>
      <c r="UJI164" s="221"/>
      <c r="UJJ164" s="221"/>
      <c r="UJK164" s="221"/>
      <c r="UJL164" s="221"/>
      <c r="UJM164" s="221"/>
      <c r="UJN164" s="221"/>
      <c r="UJO164" s="221"/>
      <c r="UJP164" s="221"/>
      <c r="UJQ164" s="221"/>
      <c r="UJR164" s="221"/>
      <c r="UJS164" s="221"/>
      <c r="UJT164" s="221"/>
      <c r="UJU164" s="221"/>
      <c r="UJV164" s="221"/>
      <c r="UJW164" s="221"/>
      <c r="UJX164" s="221"/>
      <c r="UJY164" s="221"/>
      <c r="UJZ164" s="221"/>
      <c r="UKA164" s="221"/>
      <c r="UKB164" s="221"/>
      <c r="UKC164" s="221"/>
      <c r="UKD164" s="221"/>
      <c r="UKE164" s="221"/>
      <c r="UKF164" s="221"/>
      <c r="UKG164" s="221"/>
      <c r="UKH164" s="221"/>
      <c r="UKI164" s="221"/>
      <c r="UKJ164" s="221"/>
      <c r="UKK164" s="221"/>
      <c r="UKL164" s="221"/>
      <c r="UKM164" s="221"/>
      <c r="UKN164" s="221"/>
      <c r="UKO164" s="221"/>
      <c r="UKP164" s="221"/>
      <c r="UKQ164" s="221"/>
      <c r="UKR164" s="221"/>
      <c r="UKS164" s="221"/>
      <c r="UKT164" s="221"/>
      <c r="UKU164" s="221"/>
      <c r="UKV164" s="221"/>
      <c r="UKW164" s="221"/>
      <c r="UKX164" s="221"/>
      <c r="UKY164" s="221"/>
      <c r="UKZ164" s="221"/>
      <c r="ULA164" s="221"/>
      <c r="ULB164" s="221"/>
      <c r="ULC164" s="221"/>
      <c r="ULD164" s="221"/>
      <c r="ULE164" s="221"/>
      <c r="ULF164" s="221"/>
      <c r="ULG164" s="221"/>
      <c r="ULH164" s="221"/>
      <c r="ULI164" s="221"/>
      <c r="ULJ164" s="221"/>
      <c r="ULK164" s="221"/>
      <c r="ULL164" s="221"/>
      <c r="ULM164" s="221"/>
      <c r="ULN164" s="221"/>
      <c r="ULO164" s="221"/>
      <c r="ULP164" s="221"/>
      <c r="ULQ164" s="221"/>
      <c r="ULR164" s="221"/>
      <c r="ULS164" s="221"/>
      <c r="ULT164" s="221"/>
      <c r="ULU164" s="221"/>
      <c r="ULV164" s="221"/>
      <c r="ULW164" s="221"/>
      <c r="ULX164" s="221"/>
      <c r="ULY164" s="221"/>
      <c r="ULZ164" s="221"/>
      <c r="UMA164" s="221"/>
      <c r="UMB164" s="221"/>
      <c r="UMC164" s="221"/>
      <c r="UMD164" s="221"/>
      <c r="UME164" s="221"/>
      <c r="UMF164" s="221"/>
      <c r="UMG164" s="221"/>
      <c r="UMH164" s="221"/>
      <c r="UMI164" s="221"/>
      <c r="UMJ164" s="221"/>
      <c r="UMK164" s="221"/>
      <c r="UML164" s="221"/>
      <c r="UMM164" s="221"/>
      <c r="UMN164" s="221"/>
      <c r="UMO164" s="221"/>
      <c r="UMP164" s="221"/>
      <c r="UMQ164" s="221"/>
      <c r="UMR164" s="221"/>
      <c r="UMS164" s="221"/>
      <c r="UMT164" s="221"/>
      <c r="UMU164" s="221"/>
      <c r="UMV164" s="221"/>
      <c r="UMW164" s="221"/>
      <c r="UMX164" s="221"/>
      <c r="UMY164" s="221"/>
      <c r="UMZ164" s="221"/>
      <c r="UNA164" s="221"/>
      <c r="UNB164" s="221"/>
      <c r="UNC164" s="221"/>
      <c r="UND164" s="221"/>
      <c r="UNE164" s="221"/>
      <c r="UNF164" s="221"/>
      <c r="UNG164" s="221"/>
      <c r="UNH164" s="221"/>
      <c r="UNI164" s="221"/>
      <c r="UNJ164" s="221"/>
      <c r="UNK164" s="221"/>
      <c r="UNL164" s="221"/>
      <c r="UNM164" s="221"/>
      <c r="UNN164" s="221"/>
      <c r="UNO164" s="221"/>
      <c r="UNP164" s="221"/>
      <c r="UNQ164" s="221"/>
      <c r="UNR164" s="221"/>
      <c r="UNS164" s="221"/>
      <c r="UNT164" s="221"/>
      <c r="UNU164" s="221"/>
      <c r="UNV164" s="221"/>
      <c r="UNW164" s="221"/>
      <c r="UNX164" s="221"/>
      <c r="UNY164" s="221"/>
      <c r="UNZ164" s="221"/>
      <c r="UOA164" s="221"/>
      <c r="UOB164" s="221"/>
      <c r="UOC164" s="221"/>
      <c r="UOD164" s="221"/>
      <c r="UOE164" s="221"/>
      <c r="UOF164" s="221"/>
      <c r="UOG164" s="221"/>
      <c r="UOH164" s="221"/>
      <c r="UOI164" s="221"/>
      <c r="UOJ164" s="221"/>
      <c r="UOK164" s="221"/>
      <c r="UOL164" s="221"/>
      <c r="UOM164" s="221"/>
      <c r="UON164" s="221"/>
      <c r="UOO164" s="221"/>
      <c r="UOP164" s="221"/>
      <c r="UOQ164" s="221"/>
      <c r="UOR164" s="221"/>
      <c r="UOS164" s="221"/>
      <c r="UOT164" s="221"/>
      <c r="UOU164" s="221"/>
      <c r="UOV164" s="221"/>
      <c r="UOW164" s="221"/>
      <c r="UOX164" s="221"/>
      <c r="UOY164" s="221"/>
      <c r="UOZ164" s="221"/>
      <c r="UPA164" s="221"/>
      <c r="UPB164" s="221"/>
      <c r="UPC164" s="221"/>
      <c r="UPD164" s="221"/>
      <c r="UPE164" s="221"/>
      <c r="UPF164" s="221"/>
      <c r="UPG164" s="221"/>
      <c r="UPH164" s="221"/>
      <c r="UPI164" s="221"/>
      <c r="UPJ164" s="221"/>
      <c r="UPK164" s="221"/>
      <c r="UPL164" s="221"/>
      <c r="UPM164" s="221"/>
      <c r="UPN164" s="221"/>
      <c r="UPO164" s="221"/>
      <c r="UPP164" s="221"/>
      <c r="UPQ164" s="221"/>
      <c r="UPR164" s="221"/>
      <c r="UPS164" s="221"/>
      <c r="UPT164" s="221"/>
      <c r="UPU164" s="221"/>
      <c r="UPV164" s="221"/>
      <c r="UPW164" s="221"/>
      <c r="UPX164" s="221"/>
      <c r="UPY164" s="221"/>
      <c r="UPZ164" s="221"/>
      <c r="UQA164" s="221"/>
      <c r="UQB164" s="221"/>
      <c r="UQC164" s="221"/>
      <c r="UQD164" s="221"/>
      <c r="UQE164" s="221"/>
      <c r="UQF164" s="221"/>
      <c r="UQG164" s="221"/>
      <c r="UQH164" s="221"/>
      <c r="UQI164" s="221"/>
      <c r="UQJ164" s="221"/>
      <c r="UQK164" s="221"/>
      <c r="UQL164" s="221"/>
      <c r="UQM164" s="221"/>
      <c r="UQN164" s="221"/>
      <c r="UQO164" s="221"/>
      <c r="UQP164" s="221"/>
      <c r="UQQ164" s="221"/>
      <c r="UQR164" s="221"/>
      <c r="UQS164" s="221"/>
      <c r="UQT164" s="221"/>
      <c r="UQU164" s="221"/>
      <c r="UQV164" s="221"/>
      <c r="UQW164" s="221"/>
      <c r="UQX164" s="221"/>
      <c r="UQY164" s="221"/>
      <c r="UQZ164" s="221"/>
      <c r="URA164" s="221"/>
      <c r="URB164" s="221"/>
      <c r="URC164" s="221"/>
      <c r="URD164" s="221"/>
      <c r="URE164" s="221"/>
      <c r="URF164" s="221"/>
      <c r="URG164" s="221"/>
      <c r="URH164" s="221"/>
      <c r="URI164" s="221"/>
      <c r="URJ164" s="221"/>
      <c r="URK164" s="221"/>
      <c r="URL164" s="221"/>
      <c r="URM164" s="221"/>
      <c r="URN164" s="221"/>
      <c r="URO164" s="221"/>
      <c r="URP164" s="221"/>
      <c r="URQ164" s="221"/>
      <c r="URR164" s="221"/>
      <c r="URS164" s="221"/>
      <c r="URT164" s="221"/>
      <c r="URU164" s="221"/>
      <c r="URV164" s="221"/>
      <c r="URW164" s="221"/>
      <c r="URX164" s="221"/>
      <c r="URY164" s="221"/>
      <c r="URZ164" s="221"/>
      <c r="USA164" s="221"/>
      <c r="USB164" s="221"/>
      <c r="USC164" s="221"/>
      <c r="USD164" s="221"/>
      <c r="USE164" s="221"/>
      <c r="USF164" s="221"/>
      <c r="USG164" s="221"/>
      <c r="USH164" s="221"/>
      <c r="USI164" s="221"/>
      <c r="USJ164" s="221"/>
      <c r="USK164" s="221"/>
      <c r="USL164" s="221"/>
      <c r="USM164" s="221"/>
      <c r="USN164" s="221"/>
      <c r="USO164" s="221"/>
      <c r="USP164" s="221"/>
      <c r="USQ164" s="221"/>
      <c r="USR164" s="221"/>
      <c r="USS164" s="221"/>
      <c r="UST164" s="221"/>
      <c r="USU164" s="221"/>
      <c r="USV164" s="221"/>
      <c r="USW164" s="221"/>
      <c r="USX164" s="221"/>
      <c r="USY164" s="221"/>
      <c r="USZ164" s="221"/>
      <c r="UTA164" s="221"/>
      <c r="UTB164" s="221"/>
      <c r="UTC164" s="221"/>
      <c r="UTD164" s="221"/>
      <c r="UTE164" s="221"/>
      <c r="UTF164" s="221"/>
      <c r="UTG164" s="221"/>
      <c r="UTH164" s="221"/>
      <c r="UTI164" s="221"/>
      <c r="UTJ164" s="221"/>
      <c r="UTK164" s="221"/>
      <c r="UTL164" s="221"/>
      <c r="UTM164" s="221"/>
      <c r="UTN164" s="221"/>
      <c r="UTO164" s="221"/>
      <c r="UTP164" s="221"/>
      <c r="UTQ164" s="221"/>
      <c r="UTR164" s="221"/>
      <c r="UTS164" s="221"/>
      <c r="UTT164" s="221"/>
      <c r="UTU164" s="221"/>
      <c r="UTV164" s="221"/>
      <c r="UTW164" s="221"/>
      <c r="UTX164" s="221"/>
      <c r="UTY164" s="221"/>
      <c r="UTZ164" s="221"/>
      <c r="UUA164" s="221"/>
      <c r="UUB164" s="221"/>
      <c r="UUC164" s="221"/>
      <c r="UUD164" s="221"/>
      <c r="UUE164" s="221"/>
      <c r="UUF164" s="221"/>
      <c r="UUG164" s="221"/>
      <c r="UUH164" s="221"/>
      <c r="UUI164" s="221"/>
      <c r="UUJ164" s="221"/>
      <c r="UUK164" s="221"/>
      <c r="UUL164" s="221"/>
      <c r="UUM164" s="221"/>
      <c r="UUN164" s="221"/>
      <c r="UUO164" s="221"/>
      <c r="UUP164" s="221"/>
      <c r="UUQ164" s="221"/>
      <c r="UUR164" s="221"/>
      <c r="UUS164" s="221"/>
      <c r="UUT164" s="221"/>
      <c r="UUU164" s="221"/>
      <c r="UUV164" s="221"/>
      <c r="UUW164" s="221"/>
      <c r="UUX164" s="221"/>
      <c r="UUY164" s="221"/>
      <c r="UUZ164" s="221"/>
      <c r="UVA164" s="221"/>
      <c r="UVB164" s="221"/>
      <c r="UVC164" s="221"/>
      <c r="UVD164" s="221"/>
      <c r="UVE164" s="221"/>
      <c r="UVF164" s="221"/>
      <c r="UVG164" s="221"/>
      <c r="UVH164" s="221"/>
      <c r="UVI164" s="221"/>
      <c r="UVJ164" s="221"/>
      <c r="UVK164" s="221"/>
      <c r="UVL164" s="221"/>
      <c r="UVM164" s="221"/>
      <c r="UVN164" s="221"/>
      <c r="UVO164" s="221"/>
      <c r="UVP164" s="221"/>
      <c r="UVQ164" s="221"/>
      <c r="UVR164" s="221"/>
      <c r="UVS164" s="221"/>
      <c r="UVT164" s="221"/>
      <c r="UVU164" s="221"/>
      <c r="UVV164" s="221"/>
      <c r="UVW164" s="221"/>
      <c r="UVX164" s="221"/>
      <c r="UVY164" s="221"/>
      <c r="UVZ164" s="221"/>
      <c r="UWA164" s="221"/>
      <c r="UWB164" s="221"/>
      <c r="UWC164" s="221"/>
      <c r="UWD164" s="221"/>
      <c r="UWE164" s="221"/>
      <c r="UWF164" s="221"/>
      <c r="UWG164" s="221"/>
      <c r="UWH164" s="221"/>
      <c r="UWI164" s="221"/>
      <c r="UWJ164" s="221"/>
      <c r="UWK164" s="221"/>
      <c r="UWL164" s="221"/>
      <c r="UWM164" s="221"/>
      <c r="UWN164" s="221"/>
      <c r="UWO164" s="221"/>
      <c r="UWP164" s="221"/>
      <c r="UWQ164" s="221"/>
      <c r="UWR164" s="221"/>
      <c r="UWS164" s="221"/>
      <c r="UWT164" s="221"/>
      <c r="UWU164" s="221"/>
      <c r="UWV164" s="221"/>
      <c r="UWW164" s="221"/>
      <c r="UWX164" s="221"/>
      <c r="UWY164" s="221"/>
      <c r="UWZ164" s="221"/>
      <c r="UXA164" s="221"/>
      <c r="UXB164" s="221"/>
      <c r="UXC164" s="221"/>
      <c r="UXD164" s="221"/>
      <c r="UXE164" s="221"/>
      <c r="UXF164" s="221"/>
      <c r="UXG164" s="221"/>
      <c r="UXH164" s="221"/>
      <c r="UXI164" s="221"/>
      <c r="UXJ164" s="221"/>
      <c r="UXK164" s="221"/>
      <c r="UXL164" s="221"/>
      <c r="UXM164" s="221"/>
      <c r="UXN164" s="221"/>
      <c r="UXO164" s="221"/>
      <c r="UXP164" s="221"/>
      <c r="UXQ164" s="221"/>
      <c r="UXR164" s="221"/>
      <c r="UXS164" s="221"/>
      <c r="UXT164" s="221"/>
      <c r="UXU164" s="221"/>
      <c r="UXV164" s="221"/>
      <c r="UXW164" s="221"/>
      <c r="UXX164" s="221"/>
      <c r="UXY164" s="221"/>
      <c r="UXZ164" s="221"/>
      <c r="UYA164" s="221"/>
      <c r="UYB164" s="221"/>
      <c r="UYC164" s="221"/>
      <c r="UYD164" s="221"/>
      <c r="UYE164" s="221"/>
      <c r="UYF164" s="221"/>
      <c r="UYG164" s="221"/>
      <c r="UYH164" s="221"/>
      <c r="UYI164" s="221"/>
      <c r="UYJ164" s="221"/>
      <c r="UYK164" s="221"/>
      <c r="UYL164" s="221"/>
      <c r="UYM164" s="221"/>
      <c r="UYN164" s="221"/>
      <c r="UYO164" s="221"/>
      <c r="UYP164" s="221"/>
      <c r="UYQ164" s="221"/>
      <c r="UYR164" s="221"/>
      <c r="UYS164" s="221"/>
      <c r="UYT164" s="221"/>
      <c r="UYU164" s="221"/>
      <c r="UYV164" s="221"/>
      <c r="UYW164" s="221"/>
      <c r="UYX164" s="221"/>
      <c r="UYY164" s="221"/>
      <c r="UYZ164" s="221"/>
      <c r="UZA164" s="221"/>
      <c r="UZB164" s="221"/>
      <c r="UZC164" s="221"/>
      <c r="UZD164" s="221"/>
      <c r="UZE164" s="221"/>
      <c r="UZF164" s="221"/>
      <c r="UZG164" s="221"/>
      <c r="UZH164" s="221"/>
      <c r="UZI164" s="221"/>
      <c r="UZJ164" s="221"/>
      <c r="UZK164" s="221"/>
      <c r="UZL164" s="221"/>
      <c r="UZM164" s="221"/>
      <c r="UZN164" s="221"/>
      <c r="UZO164" s="221"/>
      <c r="UZP164" s="221"/>
      <c r="UZQ164" s="221"/>
      <c r="UZR164" s="221"/>
      <c r="UZS164" s="221"/>
      <c r="UZT164" s="221"/>
      <c r="UZU164" s="221"/>
      <c r="UZV164" s="221"/>
      <c r="UZW164" s="221"/>
      <c r="UZX164" s="221"/>
      <c r="UZY164" s="221"/>
      <c r="UZZ164" s="221"/>
      <c r="VAA164" s="221"/>
      <c r="VAB164" s="221"/>
      <c r="VAC164" s="221"/>
      <c r="VAD164" s="221"/>
      <c r="VAE164" s="221"/>
      <c r="VAF164" s="221"/>
      <c r="VAG164" s="221"/>
      <c r="VAH164" s="221"/>
      <c r="VAI164" s="221"/>
      <c r="VAJ164" s="221"/>
      <c r="VAK164" s="221"/>
      <c r="VAL164" s="221"/>
      <c r="VAM164" s="221"/>
      <c r="VAN164" s="221"/>
      <c r="VAO164" s="221"/>
      <c r="VAP164" s="221"/>
      <c r="VAQ164" s="221"/>
      <c r="VAR164" s="221"/>
      <c r="VAS164" s="221"/>
      <c r="VAT164" s="221"/>
      <c r="VAU164" s="221"/>
      <c r="VAV164" s="221"/>
      <c r="VAW164" s="221"/>
      <c r="VAX164" s="221"/>
      <c r="VAY164" s="221"/>
      <c r="VAZ164" s="221"/>
      <c r="VBA164" s="221"/>
      <c r="VBB164" s="221"/>
      <c r="VBC164" s="221"/>
      <c r="VBD164" s="221"/>
      <c r="VBE164" s="221"/>
      <c r="VBF164" s="221"/>
      <c r="VBG164" s="221"/>
      <c r="VBH164" s="221"/>
      <c r="VBI164" s="221"/>
      <c r="VBJ164" s="221"/>
      <c r="VBK164" s="221"/>
      <c r="VBL164" s="221"/>
      <c r="VBM164" s="221"/>
      <c r="VBN164" s="221"/>
      <c r="VBO164" s="221"/>
      <c r="VBP164" s="221"/>
      <c r="VBQ164" s="221"/>
      <c r="VBR164" s="221"/>
      <c r="VBS164" s="221"/>
      <c r="VBT164" s="221"/>
      <c r="VBU164" s="221"/>
      <c r="VBV164" s="221"/>
      <c r="VBW164" s="221"/>
      <c r="VBX164" s="221"/>
      <c r="VBY164" s="221"/>
      <c r="VBZ164" s="221"/>
      <c r="VCA164" s="221"/>
      <c r="VCB164" s="221"/>
      <c r="VCC164" s="221"/>
      <c r="VCD164" s="221"/>
      <c r="VCE164" s="221"/>
      <c r="VCF164" s="221"/>
      <c r="VCG164" s="221"/>
      <c r="VCH164" s="221"/>
      <c r="VCI164" s="221"/>
      <c r="VCJ164" s="221"/>
      <c r="VCK164" s="221"/>
      <c r="VCL164" s="221"/>
      <c r="VCM164" s="221"/>
      <c r="VCN164" s="221"/>
      <c r="VCO164" s="221"/>
      <c r="VCP164" s="221"/>
      <c r="VCQ164" s="221"/>
      <c r="VCR164" s="221"/>
      <c r="VCS164" s="221"/>
      <c r="VCT164" s="221"/>
      <c r="VCU164" s="221"/>
      <c r="VCV164" s="221"/>
      <c r="VCW164" s="221"/>
      <c r="VCX164" s="221"/>
      <c r="VCY164" s="221"/>
      <c r="VCZ164" s="221"/>
      <c r="VDA164" s="221"/>
      <c r="VDB164" s="221"/>
      <c r="VDC164" s="221"/>
      <c r="VDD164" s="221"/>
      <c r="VDE164" s="221"/>
      <c r="VDF164" s="221"/>
      <c r="VDG164" s="221"/>
      <c r="VDH164" s="221"/>
      <c r="VDI164" s="221"/>
      <c r="VDJ164" s="221"/>
      <c r="VDK164" s="221"/>
      <c r="VDL164" s="221"/>
      <c r="VDM164" s="221"/>
      <c r="VDN164" s="221"/>
      <c r="VDO164" s="221"/>
      <c r="VDP164" s="221"/>
      <c r="VDQ164" s="221"/>
      <c r="VDR164" s="221"/>
      <c r="VDS164" s="221"/>
      <c r="VDT164" s="221"/>
      <c r="VDU164" s="221"/>
      <c r="VDV164" s="221"/>
      <c r="VDW164" s="221"/>
      <c r="VDX164" s="221"/>
      <c r="VDY164" s="221"/>
      <c r="VDZ164" s="221"/>
      <c r="VEA164" s="221"/>
      <c r="VEB164" s="221"/>
      <c r="VEC164" s="221"/>
      <c r="VED164" s="221"/>
      <c r="VEE164" s="221"/>
      <c r="VEF164" s="221"/>
      <c r="VEG164" s="221"/>
      <c r="VEH164" s="221"/>
      <c r="VEI164" s="221"/>
      <c r="VEJ164" s="221"/>
      <c r="VEK164" s="221"/>
      <c r="VEL164" s="221"/>
      <c r="VEM164" s="221"/>
      <c r="VEN164" s="221"/>
      <c r="VEO164" s="221"/>
      <c r="VEP164" s="221"/>
      <c r="VEQ164" s="221"/>
      <c r="VER164" s="221"/>
      <c r="VES164" s="221"/>
      <c r="VET164" s="221"/>
      <c r="VEU164" s="221"/>
      <c r="VEV164" s="221"/>
      <c r="VEW164" s="221"/>
      <c r="VEX164" s="221"/>
      <c r="VEY164" s="221"/>
      <c r="VEZ164" s="221"/>
      <c r="VFA164" s="221"/>
      <c r="VFB164" s="221"/>
      <c r="VFC164" s="221"/>
      <c r="VFD164" s="221"/>
      <c r="VFE164" s="221"/>
      <c r="VFF164" s="221"/>
      <c r="VFG164" s="221"/>
      <c r="VFH164" s="221"/>
      <c r="VFI164" s="221"/>
      <c r="VFJ164" s="221"/>
      <c r="VFK164" s="221"/>
      <c r="VFL164" s="221"/>
      <c r="VFM164" s="221"/>
      <c r="VFN164" s="221"/>
      <c r="VFO164" s="221"/>
      <c r="VFP164" s="221"/>
      <c r="VFQ164" s="221"/>
      <c r="VFR164" s="221"/>
      <c r="VFS164" s="221"/>
      <c r="VFT164" s="221"/>
      <c r="VFU164" s="221"/>
      <c r="VFV164" s="221"/>
      <c r="VFW164" s="221"/>
      <c r="VFX164" s="221"/>
      <c r="VFY164" s="221"/>
      <c r="VFZ164" s="221"/>
      <c r="VGA164" s="221"/>
      <c r="VGB164" s="221"/>
      <c r="VGC164" s="221"/>
      <c r="VGD164" s="221"/>
      <c r="VGE164" s="221"/>
      <c r="VGF164" s="221"/>
      <c r="VGG164" s="221"/>
      <c r="VGH164" s="221"/>
      <c r="VGI164" s="221"/>
      <c r="VGJ164" s="221"/>
      <c r="VGK164" s="221"/>
      <c r="VGL164" s="221"/>
      <c r="VGM164" s="221"/>
      <c r="VGN164" s="221"/>
      <c r="VGO164" s="221"/>
      <c r="VGP164" s="221"/>
      <c r="VGQ164" s="221"/>
      <c r="VGR164" s="221"/>
      <c r="VGS164" s="221"/>
      <c r="VGT164" s="221"/>
      <c r="VGU164" s="221"/>
      <c r="VGV164" s="221"/>
      <c r="VGW164" s="221"/>
      <c r="VGX164" s="221"/>
      <c r="VGY164" s="221"/>
      <c r="VGZ164" s="221"/>
      <c r="VHA164" s="221"/>
      <c r="VHB164" s="221"/>
      <c r="VHC164" s="221"/>
      <c r="VHD164" s="221"/>
      <c r="VHE164" s="221"/>
      <c r="VHF164" s="221"/>
      <c r="VHG164" s="221"/>
      <c r="VHH164" s="221"/>
      <c r="VHI164" s="221"/>
      <c r="VHJ164" s="221"/>
      <c r="VHK164" s="221"/>
      <c r="VHL164" s="221"/>
      <c r="VHM164" s="221"/>
      <c r="VHN164" s="221"/>
      <c r="VHO164" s="221"/>
      <c r="VHP164" s="221"/>
      <c r="VHQ164" s="221"/>
      <c r="VHR164" s="221"/>
      <c r="VHS164" s="221"/>
      <c r="VHT164" s="221"/>
      <c r="VHU164" s="221"/>
      <c r="VHV164" s="221"/>
      <c r="VHW164" s="221"/>
      <c r="VHX164" s="221"/>
      <c r="VHY164" s="221"/>
      <c r="VHZ164" s="221"/>
      <c r="VIA164" s="221"/>
      <c r="VIB164" s="221"/>
      <c r="VIC164" s="221"/>
      <c r="VID164" s="221"/>
      <c r="VIE164" s="221"/>
      <c r="VIF164" s="221"/>
      <c r="VIG164" s="221"/>
      <c r="VIH164" s="221"/>
      <c r="VII164" s="221"/>
      <c r="VIJ164" s="221"/>
      <c r="VIK164" s="221"/>
      <c r="VIL164" s="221"/>
      <c r="VIM164" s="221"/>
      <c r="VIN164" s="221"/>
      <c r="VIO164" s="221"/>
      <c r="VIP164" s="221"/>
      <c r="VIQ164" s="221"/>
      <c r="VIR164" s="221"/>
      <c r="VIS164" s="221"/>
      <c r="VIT164" s="221"/>
      <c r="VIU164" s="221"/>
      <c r="VIV164" s="221"/>
      <c r="VIW164" s="221"/>
      <c r="VIX164" s="221"/>
      <c r="VIY164" s="221"/>
      <c r="VIZ164" s="221"/>
      <c r="VJA164" s="221"/>
      <c r="VJB164" s="221"/>
      <c r="VJC164" s="221"/>
      <c r="VJD164" s="221"/>
      <c r="VJE164" s="221"/>
      <c r="VJF164" s="221"/>
      <c r="VJG164" s="221"/>
      <c r="VJH164" s="221"/>
      <c r="VJI164" s="221"/>
      <c r="VJJ164" s="221"/>
      <c r="VJK164" s="221"/>
      <c r="VJL164" s="221"/>
      <c r="VJM164" s="221"/>
      <c r="VJN164" s="221"/>
      <c r="VJO164" s="221"/>
      <c r="VJP164" s="221"/>
      <c r="VJQ164" s="221"/>
      <c r="VJR164" s="221"/>
      <c r="VJS164" s="221"/>
      <c r="VJT164" s="221"/>
      <c r="VJU164" s="221"/>
      <c r="VJV164" s="221"/>
      <c r="VJW164" s="221"/>
      <c r="VJX164" s="221"/>
      <c r="VJY164" s="221"/>
      <c r="VJZ164" s="221"/>
      <c r="VKA164" s="221"/>
      <c r="VKB164" s="221"/>
      <c r="VKC164" s="221"/>
      <c r="VKD164" s="221"/>
      <c r="VKE164" s="221"/>
      <c r="VKF164" s="221"/>
      <c r="VKG164" s="221"/>
      <c r="VKH164" s="221"/>
      <c r="VKI164" s="221"/>
      <c r="VKJ164" s="221"/>
      <c r="VKK164" s="221"/>
      <c r="VKL164" s="221"/>
      <c r="VKM164" s="221"/>
      <c r="VKN164" s="221"/>
      <c r="VKO164" s="221"/>
      <c r="VKP164" s="221"/>
      <c r="VKQ164" s="221"/>
      <c r="VKR164" s="221"/>
      <c r="VKS164" s="221"/>
      <c r="VKT164" s="221"/>
      <c r="VKU164" s="221"/>
      <c r="VKV164" s="221"/>
      <c r="VKW164" s="221"/>
      <c r="VKX164" s="221"/>
      <c r="VKY164" s="221"/>
      <c r="VKZ164" s="221"/>
      <c r="VLA164" s="221"/>
      <c r="VLB164" s="221"/>
      <c r="VLC164" s="221"/>
      <c r="VLD164" s="221"/>
      <c r="VLE164" s="221"/>
      <c r="VLF164" s="221"/>
      <c r="VLG164" s="221"/>
      <c r="VLH164" s="221"/>
      <c r="VLI164" s="221"/>
      <c r="VLJ164" s="221"/>
      <c r="VLK164" s="221"/>
      <c r="VLL164" s="221"/>
      <c r="VLM164" s="221"/>
      <c r="VLN164" s="221"/>
      <c r="VLO164" s="221"/>
      <c r="VLP164" s="221"/>
      <c r="VLQ164" s="221"/>
      <c r="VLR164" s="221"/>
      <c r="VLS164" s="221"/>
      <c r="VLT164" s="221"/>
      <c r="VLU164" s="221"/>
      <c r="VLV164" s="221"/>
      <c r="VLW164" s="221"/>
      <c r="VLX164" s="221"/>
      <c r="VLY164" s="221"/>
      <c r="VLZ164" s="221"/>
      <c r="VMA164" s="221"/>
      <c r="VMB164" s="221"/>
      <c r="VMC164" s="221"/>
      <c r="VMD164" s="221"/>
      <c r="VME164" s="221"/>
      <c r="VMF164" s="221"/>
      <c r="VMG164" s="221"/>
      <c r="VMH164" s="221"/>
      <c r="VMI164" s="221"/>
      <c r="VMJ164" s="221"/>
      <c r="VMK164" s="221"/>
      <c r="VML164" s="221"/>
      <c r="VMM164" s="221"/>
      <c r="VMN164" s="221"/>
      <c r="VMO164" s="221"/>
      <c r="VMP164" s="221"/>
      <c r="VMQ164" s="221"/>
      <c r="VMR164" s="221"/>
      <c r="VMS164" s="221"/>
      <c r="VMT164" s="221"/>
      <c r="VMU164" s="221"/>
      <c r="VMV164" s="221"/>
      <c r="VMW164" s="221"/>
      <c r="VMX164" s="221"/>
      <c r="VMY164" s="221"/>
      <c r="VMZ164" s="221"/>
      <c r="VNA164" s="221"/>
      <c r="VNB164" s="221"/>
      <c r="VNC164" s="221"/>
      <c r="VND164" s="221"/>
      <c r="VNE164" s="221"/>
      <c r="VNF164" s="221"/>
      <c r="VNG164" s="221"/>
      <c r="VNH164" s="221"/>
      <c r="VNI164" s="221"/>
      <c r="VNJ164" s="221"/>
      <c r="VNK164" s="221"/>
      <c r="VNL164" s="221"/>
      <c r="VNM164" s="221"/>
      <c r="VNN164" s="221"/>
      <c r="VNO164" s="221"/>
      <c r="VNP164" s="221"/>
      <c r="VNQ164" s="221"/>
      <c r="VNR164" s="221"/>
      <c r="VNS164" s="221"/>
      <c r="VNT164" s="221"/>
      <c r="VNU164" s="221"/>
      <c r="VNV164" s="221"/>
      <c r="VNW164" s="221"/>
      <c r="VNX164" s="221"/>
      <c r="VNY164" s="221"/>
      <c r="VNZ164" s="221"/>
      <c r="VOA164" s="221"/>
      <c r="VOB164" s="221"/>
      <c r="VOC164" s="221"/>
      <c r="VOD164" s="221"/>
      <c r="VOE164" s="221"/>
      <c r="VOF164" s="221"/>
      <c r="VOG164" s="221"/>
      <c r="VOH164" s="221"/>
      <c r="VOI164" s="221"/>
      <c r="VOJ164" s="221"/>
      <c r="VOK164" s="221"/>
      <c r="VOL164" s="221"/>
      <c r="VOM164" s="221"/>
      <c r="VON164" s="221"/>
      <c r="VOO164" s="221"/>
      <c r="VOP164" s="221"/>
      <c r="VOQ164" s="221"/>
      <c r="VOR164" s="221"/>
      <c r="VOS164" s="221"/>
      <c r="VOT164" s="221"/>
      <c r="VOU164" s="221"/>
      <c r="VOV164" s="221"/>
      <c r="VOW164" s="221"/>
      <c r="VOX164" s="221"/>
      <c r="VOY164" s="221"/>
      <c r="VOZ164" s="221"/>
      <c r="VPA164" s="221"/>
      <c r="VPB164" s="221"/>
      <c r="VPC164" s="221"/>
      <c r="VPD164" s="221"/>
      <c r="VPE164" s="221"/>
      <c r="VPF164" s="221"/>
      <c r="VPG164" s="221"/>
      <c r="VPH164" s="221"/>
      <c r="VPI164" s="221"/>
      <c r="VPJ164" s="221"/>
      <c r="VPK164" s="221"/>
      <c r="VPL164" s="221"/>
      <c r="VPM164" s="221"/>
      <c r="VPN164" s="221"/>
      <c r="VPO164" s="221"/>
      <c r="VPP164" s="221"/>
      <c r="VPQ164" s="221"/>
      <c r="VPR164" s="221"/>
      <c r="VPS164" s="221"/>
      <c r="VPT164" s="221"/>
      <c r="VPU164" s="221"/>
      <c r="VPV164" s="221"/>
      <c r="VPW164" s="221"/>
      <c r="VPX164" s="221"/>
      <c r="VPY164" s="221"/>
      <c r="VPZ164" s="221"/>
      <c r="VQA164" s="221"/>
      <c r="VQB164" s="221"/>
      <c r="VQC164" s="221"/>
      <c r="VQD164" s="221"/>
      <c r="VQE164" s="221"/>
      <c r="VQF164" s="221"/>
      <c r="VQG164" s="221"/>
      <c r="VQH164" s="221"/>
      <c r="VQI164" s="221"/>
      <c r="VQJ164" s="221"/>
      <c r="VQK164" s="221"/>
      <c r="VQL164" s="221"/>
      <c r="VQM164" s="221"/>
      <c r="VQN164" s="221"/>
      <c r="VQO164" s="221"/>
      <c r="VQP164" s="221"/>
      <c r="VQQ164" s="221"/>
      <c r="VQR164" s="221"/>
      <c r="VQS164" s="221"/>
      <c r="VQT164" s="221"/>
      <c r="VQU164" s="221"/>
      <c r="VQV164" s="221"/>
      <c r="VQW164" s="221"/>
      <c r="VQX164" s="221"/>
      <c r="VQY164" s="221"/>
      <c r="VQZ164" s="221"/>
      <c r="VRA164" s="221"/>
      <c r="VRB164" s="221"/>
      <c r="VRC164" s="221"/>
      <c r="VRD164" s="221"/>
      <c r="VRE164" s="221"/>
      <c r="VRF164" s="221"/>
      <c r="VRG164" s="221"/>
      <c r="VRH164" s="221"/>
      <c r="VRI164" s="221"/>
      <c r="VRJ164" s="221"/>
      <c r="VRK164" s="221"/>
      <c r="VRL164" s="221"/>
      <c r="VRM164" s="221"/>
      <c r="VRN164" s="221"/>
      <c r="VRO164" s="221"/>
      <c r="VRP164" s="221"/>
      <c r="VRQ164" s="221"/>
      <c r="VRR164" s="221"/>
      <c r="VRS164" s="221"/>
      <c r="VRT164" s="221"/>
      <c r="VRU164" s="221"/>
      <c r="VRV164" s="221"/>
      <c r="VRW164" s="221"/>
      <c r="VRX164" s="221"/>
      <c r="VRY164" s="221"/>
      <c r="VRZ164" s="221"/>
      <c r="VSA164" s="221"/>
      <c r="VSB164" s="221"/>
      <c r="VSC164" s="221"/>
      <c r="VSD164" s="221"/>
      <c r="VSE164" s="221"/>
      <c r="VSF164" s="221"/>
      <c r="VSG164" s="221"/>
      <c r="VSH164" s="221"/>
      <c r="VSI164" s="221"/>
      <c r="VSJ164" s="221"/>
      <c r="VSK164" s="221"/>
      <c r="VSL164" s="221"/>
      <c r="VSM164" s="221"/>
      <c r="VSN164" s="221"/>
      <c r="VSO164" s="221"/>
      <c r="VSP164" s="221"/>
      <c r="VSQ164" s="221"/>
      <c r="VSR164" s="221"/>
      <c r="VSS164" s="221"/>
      <c r="VST164" s="221"/>
      <c r="VSU164" s="221"/>
      <c r="VSV164" s="221"/>
      <c r="VSW164" s="221"/>
      <c r="VSX164" s="221"/>
      <c r="VSY164" s="221"/>
      <c r="VSZ164" s="221"/>
      <c r="VTA164" s="221"/>
      <c r="VTB164" s="221"/>
      <c r="VTC164" s="221"/>
      <c r="VTD164" s="221"/>
      <c r="VTE164" s="221"/>
      <c r="VTF164" s="221"/>
      <c r="VTG164" s="221"/>
      <c r="VTH164" s="221"/>
      <c r="VTI164" s="221"/>
      <c r="VTJ164" s="221"/>
      <c r="VTK164" s="221"/>
      <c r="VTL164" s="221"/>
      <c r="VTM164" s="221"/>
      <c r="VTN164" s="221"/>
      <c r="VTO164" s="221"/>
      <c r="VTP164" s="221"/>
      <c r="VTQ164" s="221"/>
      <c r="VTR164" s="221"/>
      <c r="VTS164" s="221"/>
      <c r="VTT164" s="221"/>
      <c r="VTU164" s="221"/>
      <c r="VTV164" s="221"/>
      <c r="VTW164" s="221"/>
      <c r="VTX164" s="221"/>
      <c r="VTY164" s="221"/>
      <c r="VTZ164" s="221"/>
      <c r="VUA164" s="221"/>
      <c r="VUB164" s="221"/>
      <c r="VUC164" s="221"/>
      <c r="VUD164" s="221"/>
      <c r="VUE164" s="221"/>
      <c r="VUF164" s="221"/>
      <c r="VUG164" s="221"/>
      <c r="VUH164" s="221"/>
      <c r="VUI164" s="221"/>
      <c r="VUJ164" s="221"/>
      <c r="VUK164" s="221"/>
      <c r="VUL164" s="221"/>
      <c r="VUM164" s="221"/>
      <c r="VUN164" s="221"/>
      <c r="VUO164" s="221"/>
      <c r="VUP164" s="221"/>
      <c r="VUQ164" s="221"/>
      <c r="VUR164" s="221"/>
      <c r="VUS164" s="221"/>
      <c r="VUT164" s="221"/>
      <c r="VUU164" s="221"/>
      <c r="VUV164" s="221"/>
      <c r="VUW164" s="221"/>
      <c r="VUX164" s="221"/>
      <c r="VUY164" s="221"/>
      <c r="VUZ164" s="221"/>
      <c r="VVA164" s="221"/>
      <c r="VVB164" s="221"/>
      <c r="VVC164" s="221"/>
      <c r="VVD164" s="221"/>
      <c r="VVE164" s="221"/>
      <c r="VVF164" s="221"/>
      <c r="VVG164" s="221"/>
      <c r="VVH164" s="221"/>
      <c r="VVI164" s="221"/>
      <c r="VVJ164" s="221"/>
      <c r="VVK164" s="221"/>
      <c r="VVL164" s="221"/>
      <c r="VVM164" s="221"/>
      <c r="VVN164" s="221"/>
      <c r="VVO164" s="221"/>
      <c r="VVP164" s="221"/>
      <c r="VVQ164" s="221"/>
      <c r="VVR164" s="221"/>
      <c r="VVS164" s="221"/>
      <c r="VVT164" s="221"/>
      <c r="VVU164" s="221"/>
      <c r="VVV164" s="221"/>
      <c r="VVW164" s="221"/>
      <c r="VVX164" s="221"/>
      <c r="VVY164" s="221"/>
      <c r="VVZ164" s="221"/>
      <c r="VWA164" s="221"/>
      <c r="VWB164" s="221"/>
      <c r="VWC164" s="221"/>
      <c r="VWD164" s="221"/>
      <c r="VWE164" s="221"/>
      <c r="VWF164" s="221"/>
      <c r="VWG164" s="221"/>
      <c r="VWH164" s="221"/>
      <c r="VWI164" s="221"/>
      <c r="VWJ164" s="221"/>
      <c r="VWK164" s="221"/>
      <c r="VWL164" s="221"/>
      <c r="VWM164" s="221"/>
      <c r="VWN164" s="221"/>
      <c r="VWO164" s="221"/>
      <c r="VWP164" s="221"/>
      <c r="VWQ164" s="221"/>
      <c r="VWR164" s="221"/>
      <c r="VWS164" s="221"/>
      <c r="VWT164" s="221"/>
      <c r="VWU164" s="221"/>
      <c r="VWV164" s="221"/>
      <c r="VWW164" s="221"/>
      <c r="VWX164" s="221"/>
      <c r="VWY164" s="221"/>
      <c r="VWZ164" s="221"/>
      <c r="VXA164" s="221"/>
      <c r="VXB164" s="221"/>
      <c r="VXC164" s="221"/>
      <c r="VXD164" s="221"/>
      <c r="VXE164" s="221"/>
      <c r="VXF164" s="221"/>
      <c r="VXG164" s="221"/>
      <c r="VXH164" s="221"/>
      <c r="VXI164" s="221"/>
      <c r="VXJ164" s="221"/>
      <c r="VXK164" s="221"/>
      <c r="VXL164" s="221"/>
      <c r="VXM164" s="221"/>
      <c r="VXN164" s="221"/>
      <c r="VXO164" s="221"/>
      <c r="VXP164" s="221"/>
      <c r="VXQ164" s="221"/>
      <c r="VXR164" s="221"/>
      <c r="VXS164" s="221"/>
      <c r="VXT164" s="221"/>
      <c r="VXU164" s="221"/>
      <c r="VXV164" s="221"/>
      <c r="VXW164" s="221"/>
      <c r="VXX164" s="221"/>
      <c r="VXY164" s="221"/>
      <c r="VXZ164" s="221"/>
      <c r="VYA164" s="221"/>
      <c r="VYB164" s="221"/>
      <c r="VYC164" s="221"/>
      <c r="VYD164" s="221"/>
      <c r="VYE164" s="221"/>
      <c r="VYF164" s="221"/>
      <c r="VYG164" s="221"/>
      <c r="VYH164" s="221"/>
      <c r="VYI164" s="221"/>
      <c r="VYJ164" s="221"/>
      <c r="VYK164" s="221"/>
      <c r="VYL164" s="221"/>
      <c r="VYM164" s="221"/>
      <c r="VYN164" s="221"/>
      <c r="VYO164" s="221"/>
      <c r="VYP164" s="221"/>
      <c r="VYQ164" s="221"/>
      <c r="VYR164" s="221"/>
      <c r="VYS164" s="221"/>
      <c r="VYT164" s="221"/>
      <c r="VYU164" s="221"/>
      <c r="VYV164" s="221"/>
      <c r="VYW164" s="221"/>
      <c r="VYX164" s="221"/>
      <c r="VYY164" s="221"/>
      <c r="VYZ164" s="221"/>
      <c r="VZA164" s="221"/>
      <c r="VZB164" s="221"/>
      <c r="VZC164" s="221"/>
      <c r="VZD164" s="221"/>
      <c r="VZE164" s="221"/>
      <c r="VZF164" s="221"/>
      <c r="VZG164" s="221"/>
      <c r="VZH164" s="221"/>
      <c r="VZI164" s="221"/>
      <c r="VZJ164" s="221"/>
      <c r="VZK164" s="221"/>
      <c r="VZL164" s="221"/>
      <c r="VZM164" s="221"/>
      <c r="VZN164" s="221"/>
      <c r="VZO164" s="221"/>
      <c r="VZP164" s="221"/>
      <c r="VZQ164" s="221"/>
      <c r="VZR164" s="221"/>
      <c r="VZS164" s="221"/>
      <c r="VZT164" s="221"/>
      <c r="VZU164" s="221"/>
      <c r="VZV164" s="221"/>
      <c r="VZW164" s="221"/>
      <c r="VZX164" s="221"/>
      <c r="VZY164" s="221"/>
      <c r="VZZ164" s="221"/>
      <c r="WAA164" s="221"/>
      <c r="WAB164" s="221"/>
      <c r="WAC164" s="221"/>
      <c r="WAD164" s="221"/>
      <c r="WAE164" s="221"/>
      <c r="WAF164" s="221"/>
      <c r="WAG164" s="221"/>
      <c r="WAH164" s="221"/>
      <c r="WAI164" s="221"/>
      <c r="WAJ164" s="221"/>
      <c r="WAK164" s="221"/>
      <c r="WAL164" s="221"/>
      <c r="WAM164" s="221"/>
      <c r="WAN164" s="221"/>
      <c r="WAO164" s="221"/>
      <c r="WAP164" s="221"/>
      <c r="WAQ164" s="221"/>
      <c r="WAR164" s="221"/>
      <c r="WAS164" s="221"/>
      <c r="WAT164" s="221"/>
      <c r="WAU164" s="221"/>
      <c r="WAV164" s="221"/>
      <c r="WAW164" s="221"/>
      <c r="WAX164" s="221"/>
      <c r="WAY164" s="221"/>
      <c r="WAZ164" s="221"/>
      <c r="WBA164" s="221"/>
      <c r="WBB164" s="221"/>
      <c r="WBC164" s="221"/>
      <c r="WBD164" s="221"/>
      <c r="WBE164" s="221"/>
      <c r="WBF164" s="221"/>
      <c r="WBG164" s="221"/>
      <c r="WBH164" s="221"/>
      <c r="WBI164" s="221"/>
      <c r="WBJ164" s="221"/>
      <c r="WBK164" s="221"/>
      <c r="WBL164" s="221"/>
      <c r="WBM164" s="221"/>
      <c r="WBN164" s="221"/>
      <c r="WBO164" s="221"/>
      <c r="WBP164" s="221"/>
      <c r="WBQ164" s="221"/>
      <c r="WBR164" s="221"/>
      <c r="WBS164" s="221"/>
      <c r="WBT164" s="221"/>
      <c r="WBU164" s="221"/>
      <c r="WBV164" s="221"/>
      <c r="WBW164" s="221"/>
      <c r="WBX164" s="221"/>
      <c r="WBY164" s="221"/>
      <c r="WBZ164" s="221"/>
      <c r="WCA164" s="221"/>
      <c r="WCB164" s="221"/>
      <c r="WCC164" s="221"/>
      <c r="WCD164" s="221"/>
      <c r="WCE164" s="221"/>
      <c r="WCF164" s="221"/>
      <c r="WCG164" s="221"/>
      <c r="WCH164" s="221"/>
      <c r="WCI164" s="221"/>
      <c r="WCJ164" s="221"/>
      <c r="WCK164" s="221"/>
      <c r="WCL164" s="221"/>
      <c r="WCM164" s="221"/>
      <c r="WCN164" s="221"/>
      <c r="WCO164" s="221"/>
      <c r="WCP164" s="221"/>
      <c r="WCQ164" s="221"/>
      <c r="WCR164" s="221"/>
      <c r="WCS164" s="221"/>
      <c r="WCT164" s="221"/>
      <c r="WCU164" s="221"/>
      <c r="WCV164" s="221"/>
      <c r="WCW164" s="221"/>
      <c r="WCX164" s="221"/>
      <c r="WCY164" s="221"/>
      <c r="WCZ164" s="221"/>
      <c r="WDA164" s="221"/>
      <c r="WDB164" s="221"/>
      <c r="WDC164" s="221"/>
      <c r="WDD164" s="221"/>
      <c r="WDE164" s="221"/>
      <c r="WDF164" s="221"/>
      <c r="WDG164" s="221"/>
      <c r="WDH164" s="221"/>
      <c r="WDI164" s="221"/>
      <c r="WDJ164" s="221"/>
      <c r="WDK164" s="221"/>
      <c r="WDL164" s="221"/>
      <c r="WDM164" s="221"/>
      <c r="WDN164" s="221"/>
      <c r="WDO164" s="221"/>
      <c r="WDP164" s="221"/>
      <c r="WDQ164" s="221"/>
      <c r="WDR164" s="221"/>
      <c r="WDS164" s="221"/>
      <c r="WDT164" s="221"/>
      <c r="WDU164" s="221"/>
      <c r="WDV164" s="221"/>
      <c r="WDW164" s="221"/>
      <c r="WDX164" s="221"/>
      <c r="WDY164" s="221"/>
      <c r="WDZ164" s="221"/>
      <c r="WEA164" s="221"/>
      <c r="WEB164" s="221"/>
      <c r="WEC164" s="221"/>
      <c r="WED164" s="221"/>
      <c r="WEE164" s="221"/>
      <c r="WEF164" s="221"/>
      <c r="WEG164" s="221"/>
      <c r="WEH164" s="221"/>
      <c r="WEI164" s="221"/>
      <c r="WEJ164" s="221"/>
      <c r="WEK164" s="221"/>
      <c r="WEL164" s="221"/>
      <c r="WEM164" s="221"/>
      <c r="WEN164" s="221"/>
      <c r="WEO164" s="221"/>
      <c r="WEP164" s="221"/>
      <c r="WEQ164" s="221"/>
      <c r="WER164" s="221"/>
      <c r="WES164" s="221"/>
      <c r="WET164" s="221"/>
      <c r="WEU164" s="221"/>
      <c r="WEV164" s="221"/>
      <c r="WEW164" s="221"/>
      <c r="WEX164" s="221"/>
      <c r="WEY164" s="221"/>
      <c r="WEZ164" s="221"/>
      <c r="WFA164" s="221"/>
      <c r="WFB164" s="221"/>
      <c r="WFC164" s="221"/>
      <c r="WFD164" s="221"/>
      <c r="WFE164" s="221"/>
      <c r="WFF164" s="221"/>
      <c r="WFG164" s="221"/>
      <c r="WFH164" s="221"/>
      <c r="WFI164" s="221"/>
      <c r="WFJ164" s="221"/>
      <c r="WFK164" s="221"/>
      <c r="WFL164" s="221"/>
      <c r="WFM164" s="221"/>
      <c r="WFN164" s="221"/>
      <c r="WFO164" s="221"/>
      <c r="WFP164" s="221"/>
      <c r="WFQ164" s="221"/>
      <c r="WFR164" s="221"/>
      <c r="WFS164" s="221"/>
      <c r="WFT164" s="221"/>
      <c r="WFU164" s="221"/>
      <c r="WFV164" s="221"/>
      <c r="WFW164" s="221"/>
      <c r="WFX164" s="221"/>
      <c r="WFY164" s="221"/>
      <c r="WFZ164" s="221"/>
      <c r="WGA164" s="221"/>
      <c r="WGB164" s="221"/>
      <c r="WGC164" s="221"/>
      <c r="WGD164" s="221"/>
      <c r="WGE164" s="221"/>
      <c r="WGF164" s="221"/>
      <c r="WGG164" s="221"/>
      <c r="WGH164" s="221"/>
      <c r="WGI164" s="221"/>
      <c r="WGJ164" s="221"/>
      <c r="WGK164" s="221"/>
      <c r="WGL164" s="221"/>
      <c r="WGM164" s="221"/>
      <c r="WGN164" s="221"/>
      <c r="WGO164" s="221"/>
      <c r="WGP164" s="221"/>
      <c r="WGQ164" s="221"/>
      <c r="WGR164" s="221"/>
      <c r="WGS164" s="221"/>
      <c r="WGT164" s="221"/>
      <c r="WGU164" s="221"/>
      <c r="WGV164" s="221"/>
      <c r="WGW164" s="221"/>
      <c r="WGX164" s="221"/>
      <c r="WGY164" s="221"/>
      <c r="WGZ164" s="221"/>
      <c r="WHA164" s="221"/>
      <c r="WHB164" s="221"/>
      <c r="WHC164" s="221"/>
      <c r="WHD164" s="221"/>
      <c r="WHE164" s="221"/>
      <c r="WHF164" s="221"/>
      <c r="WHG164" s="221"/>
      <c r="WHH164" s="221"/>
      <c r="WHI164" s="221"/>
      <c r="WHJ164" s="221"/>
      <c r="WHK164" s="221"/>
      <c r="WHL164" s="221"/>
      <c r="WHM164" s="221"/>
      <c r="WHN164" s="221"/>
      <c r="WHO164" s="221"/>
      <c r="WHP164" s="221"/>
      <c r="WHQ164" s="221"/>
      <c r="WHR164" s="221"/>
      <c r="WHS164" s="221"/>
      <c r="WHT164" s="221"/>
      <c r="WHU164" s="221"/>
      <c r="WHV164" s="221"/>
      <c r="WHW164" s="221"/>
      <c r="WHX164" s="221"/>
      <c r="WHY164" s="221"/>
      <c r="WHZ164" s="221"/>
      <c r="WIA164" s="221"/>
      <c r="WIB164" s="221"/>
      <c r="WIC164" s="221"/>
      <c r="WID164" s="221"/>
      <c r="WIE164" s="221"/>
      <c r="WIF164" s="221"/>
      <c r="WIG164" s="221"/>
      <c r="WIH164" s="221"/>
      <c r="WII164" s="221"/>
      <c r="WIJ164" s="221"/>
      <c r="WIK164" s="221"/>
      <c r="WIL164" s="221"/>
      <c r="WIM164" s="221"/>
      <c r="WIN164" s="221"/>
      <c r="WIO164" s="221"/>
      <c r="WIP164" s="221"/>
      <c r="WIQ164" s="221"/>
      <c r="WIR164" s="221"/>
      <c r="WIS164" s="221"/>
      <c r="WIT164" s="221"/>
      <c r="WIU164" s="221"/>
      <c r="WIV164" s="221"/>
      <c r="WIW164" s="221"/>
      <c r="WIX164" s="221"/>
      <c r="WIY164" s="221"/>
      <c r="WIZ164" s="221"/>
      <c r="WJA164" s="221"/>
      <c r="WJB164" s="221"/>
      <c r="WJC164" s="221"/>
      <c r="WJD164" s="221"/>
      <c r="WJE164" s="221"/>
      <c r="WJF164" s="221"/>
      <c r="WJG164" s="221"/>
      <c r="WJH164" s="221"/>
      <c r="WJI164" s="221"/>
      <c r="WJJ164" s="221"/>
      <c r="WJK164" s="221"/>
      <c r="WJL164" s="221"/>
      <c r="WJM164" s="221"/>
      <c r="WJN164" s="221"/>
      <c r="WJO164" s="221"/>
      <c r="WJP164" s="221"/>
      <c r="WJQ164" s="221"/>
      <c r="WJR164" s="221"/>
      <c r="WJS164" s="221"/>
      <c r="WJT164" s="221"/>
      <c r="WJU164" s="221"/>
      <c r="WJV164" s="221"/>
      <c r="WJW164" s="221"/>
      <c r="WJX164" s="221"/>
      <c r="WJY164" s="221"/>
      <c r="WJZ164" s="221"/>
      <c r="WKA164" s="221"/>
      <c r="WKB164" s="221"/>
      <c r="WKC164" s="221"/>
      <c r="WKD164" s="221"/>
      <c r="WKE164" s="221"/>
      <c r="WKF164" s="221"/>
      <c r="WKG164" s="221"/>
      <c r="WKH164" s="221"/>
      <c r="WKI164" s="221"/>
      <c r="WKJ164" s="221"/>
      <c r="WKK164" s="221"/>
      <c r="WKL164" s="221"/>
      <c r="WKM164" s="221"/>
      <c r="WKN164" s="221"/>
      <c r="WKO164" s="221"/>
      <c r="WKP164" s="221"/>
      <c r="WKQ164" s="221"/>
      <c r="WKR164" s="221"/>
      <c r="WKS164" s="221"/>
      <c r="WKT164" s="221"/>
      <c r="WKU164" s="221"/>
      <c r="WKV164" s="221"/>
      <c r="WKW164" s="221"/>
      <c r="WKX164" s="221"/>
      <c r="WKY164" s="221"/>
      <c r="WKZ164" s="221"/>
      <c r="WLA164" s="221"/>
      <c r="WLB164" s="221"/>
      <c r="WLC164" s="221"/>
      <c r="WLD164" s="221"/>
      <c r="WLE164" s="221"/>
      <c r="WLF164" s="221"/>
      <c r="WLG164" s="221"/>
      <c r="WLH164" s="221"/>
      <c r="WLI164" s="221"/>
      <c r="WLJ164" s="221"/>
      <c r="WLK164" s="221"/>
      <c r="WLL164" s="221"/>
      <c r="WLM164" s="221"/>
      <c r="WLN164" s="221"/>
      <c r="WLO164" s="221"/>
      <c r="WLP164" s="221"/>
      <c r="WLQ164" s="221"/>
      <c r="WLR164" s="221"/>
      <c r="WLS164" s="221"/>
      <c r="WLT164" s="221"/>
      <c r="WLU164" s="221"/>
      <c r="WLV164" s="221"/>
      <c r="WLW164" s="221"/>
      <c r="WLX164" s="221"/>
      <c r="WLY164" s="221"/>
      <c r="WLZ164" s="221"/>
      <c r="WMA164" s="221"/>
      <c r="WMB164" s="221"/>
      <c r="WMC164" s="221"/>
      <c r="WMD164" s="221"/>
      <c r="WME164" s="221"/>
      <c r="WMF164" s="221"/>
      <c r="WMG164" s="221"/>
      <c r="WMH164" s="221"/>
      <c r="WMI164" s="221"/>
      <c r="WMJ164" s="221"/>
      <c r="WMK164" s="221"/>
      <c r="WML164" s="221"/>
      <c r="WMM164" s="221"/>
      <c r="WMN164" s="221"/>
      <c r="WMO164" s="221"/>
      <c r="WMP164" s="221"/>
      <c r="WMQ164" s="221"/>
      <c r="WMR164" s="221"/>
      <c r="WMS164" s="221"/>
      <c r="WMT164" s="221"/>
      <c r="WMU164" s="221"/>
      <c r="WMV164" s="221"/>
      <c r="WMW164" s="221"/>
      <c r="WMX164" s="221"/>
      <c r="WMY164" s="221"/>
      <c r="WMZ164" s="221"/>
      <c r="WNA164" s="221"/>
      <c r="WNB164" s="221"/>
      <c r="WNC164" s="221"/>
      <c r="WND164" s="221"/>
      <c r="WNE164" s="221"/>
      <c r="WNF164" s="221"/>
      <c r="WNG164" s="221"/>
      <c r="WNH164" s="221"/>
      <c r="WNI164" s="221"/>
      <c r="WNJ164" s="221"/>
      <c r="WNK164" s="221"/>
      <c r="WNL164" s="221"/>
      <c r="WNM164" s="221"/>
      <c r="WNN164" s="221"/>
      <c r="WNO164" s="221"/>
      <c r="WNP164" s="221"/>
      <c r="WNQ164" s="221"/>
      <c r="WNR164" s="221"/>
      <c r="WNS164" s="221"/>
      <c r="WNT164" s="221"/>
      <c r="WNU164" s="221"/>
      <c r="WNV164" s="221"/>
      <c r="WNW164" s="221"/>
      <c r="WNX164" s="221"/>
      <c r="WNY164" s="221"/>
      <c r="WNZ164" s="221"/>
      <c r="WOA164" s="221"/>
      <c r="WOB164" s="221"/>
      <c r="WOC164" s="221"/>
      <c r="WOD164" s="221"/>
      <c r="WOE164" s="221"/>
      <c r="WOF164" s="221"/>
      <c r="WOG164" s="221"/>
      <c r="WOH164" s="221"/>
      <c r="WOI164" s="221"/>
      <c r="WOJ164" s="221"/>
      <c r="WOK164" s="221"/>
      <c r="WOL164" s="221"/>
      <c r="WOM164" s="221"/>
      <c r="WON164" s="221"/>
      <c r="WOO164" s="221"/>
      <c r="WOP164" s="221"/>
      <c r="WOQ164" s="221"/>
      <c r="WOR164" s="221"/>
      <c r="WOS164" s="221"/>
      <c r="WOT164" s="221"/>
      <c r="WOU164" s="221"/>
      <c r="WOV164" s="221"/>
      <c r="WOW164" s="221"/>
      <c r="WOX164" s="221"/>
      <c r="WOY164" s="221"/>
      <c r="WOZ164" s="221"/>
      <c r="WPA164" s="221"/>
      <c r="WPB164" s="221"/>
      <c r="WPC164" s="221"/>
      <c r="WPD164" s="221"/>
      <c r="WPE164" s="221"/>
      <c r="WPF164" s="221"/>
      <c r="WPG164" s="221"/>
      <c r="WPH164" s="221"/>
      <c r="WPI164" s="221"/>
      <c r="WPJ164" s="221"/>
      <c r="WPK164" s="221"/>
      <c r="WPL164" s="221"/>
      <c r="WPM164" s="221"/>
      <c r="WPN164" s="221"/>
      <c r="WPO164" s="221"/>
      <c r="WPP164" s="221"/>
      <c r="WPQ164" s="221"/>
      <c r="WPR164" s="221"/>
      <c r="WPS164" s="221"/>
      <c r="WPT164" s="221"/>
      <c r="WPU164" s="221"/>
      <c r="WPV164" s="221"/>
      <c r="WPW164" s="221"/>
      <c r="WPX164" s="221"/>
      <c r="WPY164" s="221"/>
      <c r="WPZ164" s="221"/>
      <c r="WQA164" s="221"/>
      <c r="WQB164" s="221"/>
      <c r="WQC164" s="221"/>
      <c r="WQD164" s="221"/>
      <c r="WQE164" s="221"/>
      <c r="WQF164" s="221"/>
      <c r="WQG164" s="221"/>
      <c r="WQH164" s="221"/>
      <c r="WQI164" s="221"/>
      <c r="WQJ164" s="221"/>
      <c r="WQK164" s="221"/>
      <c r="WQL164" s="221"/>
      <c r="WQM164" s="221"/>
      <c r="WQN164" s="221"/>
      <c r="WQO164" s="221"/>
      <c r="WQP164" s="221"/>
      <c r="WQQ164" s="221"/>
      <c r="WQR164" s="221"/>
      <c r="WQS164" s="221"/>
      <c r="WQT164" s="221"/>
      <c r="WQU164" s="221"/>
      <c r="WQV164" s="221"/>
      <c r="WQW164" s="221"/>
      <c r="WQX164" s="221"/>
      <c r="WQY164" s="221"/>
      <c r="WQZ164" s="221"/>
      <c r="WRA164" s="221"/>
      <c r="WRB164" s="221"/>
      <c r="WRC164" s="221"/>
      <c r="WRD164" s="221"/>
      <c r="WRE164" s="221"/>
      <c r="WRF164" s="221"/>
      <c r="WRG164" s="221"/>
      <c r="WRH164" s="221"/>
      <c r="WRI164" s="221"/>
      <c r="WRJ164" s="221"/>
      <c r="WRK164" s="221"/>
      <c r="WRL164" s="221"/>
      <c r="WRM164" s="221"/>
      <c r="WRN164" s="221"/>
      <c r="WRO164" s="221"/>
      <c r="WRP164" s="221"/>
      <c r="WRQ164" s="221"/>
      <c r="WRR164" s="221"/>
      <c r="WRS164" s="221"/>
      <c r="WRT164" s="221"/>
      <c r="WRU164" s="221"/>
      <c r="WRV164" s="221"/>
      <c r="WRW164" s="221"/>
      <c r="WRX164" s="221"/>
      <c r="WRY164" s="221"/>
      <c r="WRZ164" s="221"/>
      <c r="WSA164" s="221"/>
      <c r="WSB164" s="221"/>
      <c r="WSC164" s="221"/>
      <c r="WSD164" s="221"/>
      <c r="WSE164" s="221"/>
      <c r="WSF164" s="221"/>
      <c r="WSG164" s="221"/>
      <c r="WSH164" s="221"/>
      <c r="WSI164" s="221"/>
      <c r="WSJ164" s="221"/>
      <c r="WSK164" s="221"/>
      <c r="WSL164" s="221"/>
      <c r="WSM164" s="221"/>
      <c r="WSN164" s="221"/>
      <c r="WSO164" s="221"/>
      <c r="WSP164" s="221"/>
      <c r="WSQ164" s="221"/>
      <c r="WSR164" s="221"/>
      <c r="WSS164" s="221"/>
      <c r="WST164" s="221"/>
      <c r="WSU164" s="221"/>
      <c r="WSV164" s="221"/>
      <c r="WSW164" s="221"/>
      <c r="WSX164" s="221"/>
      <c r="WSY164" s="221"/>
      <c r="WSZ164" s="221"/>
      <c r="WTA164" s="221"/>
      <c r="WTB164" s="221"/>
      <c r="WTC164" s="221"/>
      <c r="WTD164" s="221"/>
      <c r="WTE164" s="221"/>
      <c r="WTF164" s="221"/>
      <c r="WTG164" s="221"/>
      <c r="WTH164" s="221"/>
      <c r="WTI164" s="221"/>
      <c r="WTJ164" s="221"/>
      <c r="WTK164" s="221"/>
      <c r="WTL164" s="221"/>
      <c r="WTM164" s="221"/>
      <c r="WTN164" s="221"/>
      <c r="WTO164" s="221"/>
      <c r="WTP164" s="221"/>
      <c r="WTQ164" s="221"/>
      <c r="WTR164" s="221"/>
      <c r="WTS164" s="221"/>
      <c r="WTT164" s="221"/>
      <c r="WTU164" s="221"/>
      <c r="WTV164" s="221"/>
      <c r="WTW164" s="221"/>
      <c r="WTX164" s="221"/>
      <c r="WTY164" s="221"/>
      <c r="WTZ164" s="221"/>
      <c r="WUA164" s="221"/>
      <c r="WUB164" s="221"/>
      <c r="WUC164" s="221"/>
      <c r="WUD164" s="221"/>
      <c r="WUE164" s="221"/>
      <c r="WUF164" s="221"/>
      <c r="WUG164" s="221"/>
      <c r="WUH164" s="221"/>
      <c r="WUI164" s="221"/>
      <c r="WUJ164" s="221"/>
      <c r="WUK164" s="221"/>
      <c r="WUL164" s="221"/>
      <c r="WUM164" s="221"/>
      <c r="WUN164" s="221"/>
      <c r="WUO164" s="221"/>
      <c r="WUP164" s="221"/>
      <c r="WUQ164" s="221"/>
      <c r="WUR164" s="221"/>
      <c r="WUS164" s="221"/>
      <c r="WUT164" s="221"/>
      <c r="WUU164" s="221"/>
      <c r="WUV164" s="221"/>
      <c r="WUW164" s="221"/>
      <c r="WUX164" s="221"/>
      <c r="WUY164" s="221"/>
      <c r="WUZ164" s="221"/>
      <c r="WVA164" s="221"/>
      <c r="WVB164" s="221"/>
      <c r="WVC164" s="221"/>
      <c r="WVD164" s="221"/>
      <c r="WVE164" s="221"/>
      <c r="WVF164" s="221"/>
      <c r="WVG164" s="221"/>
      <c r="WVH164" s="221"/>
      <c r="WVI164" s="221"/>
      <c r="WVJ164" s="221"/>
      <c r="WVK164" s="221"/>
      <c r="WVL164" s="221"/>
      <c r="WVM164" s="221"/>
      <c r="WVN164" s="221"/>
      <c r="WVO164" s="221"/>
      <c r="WVP164" s="221"/>
      <c r="WVQ164" s="221"/>
      <c r="WVR164" s="221"/>
      <c r="WVS164" s="221"/>
      <c r="WVT164" s="221"/>
      <c r="WVU164" s="221"/>
      <c r="WVV164" s="221"/>
      <c r="WVW164" s="221"/>
      <c r="WVX164" s="221"/>
      <c r="WVY164" s="221"/>
      <c r="WVZ164" s="221"/>
      <c r="WWA164" s="221"/>
      <c r="WWB164" s="221"/>
      <c r="WWC164" s="221"/>
      <c r="WWD164" s="221"/>
      <c r="WWE164" s="221"/>
      <c r="WWF164" s="221"/>
      <c r="WWG164" s="221"/>
      <c r="WWH164" s="221"/>
      <c r="WWI164" s="221"/>
      <c r="WWJ164" s="221"/>
      <c r="WWK164" s="221"/>
    </row>
    <row r="165" spans="1:16157" s="339" customFormat="1">
      <c r="A165" s="335"/>
      <c r="B165" s="335"/>
      <c r="C165" s="335"/>
      <c r="D165" s="335"/>
      <c r="E165" s="330"/>
      <c r="F165" s="336"/>
      <c r="G165" s="336"/>
      <c r="H165" s="336"/>
      <c r="I165" s="336"/>
      <c r="J165" s="337"/>
      <c r="K165" s="337"/>
      <c r="L165" s="337"/>
      <c r="M165" s="337"/>
      <c r="N165" s="337"/>
      <c r="O165" s="337"/>
      <c r="P165" s="338"/>
      <c r="Q165" s="338"/>
      <c r="R165" s="226"/>
      <c r="S165" s="226"/>
      <c r="T165" s="226"/>
      <c r="U165" s="226"/>
      <c r="V165" s="227"/>
      <c r="W165" s="226"/>
      <c r="X165" s="226"/>
      <c r="Y165" s="226"/>
      <c r="Z165" s="226"/>
      <c r="AA165" s="226"/>
      <c r="AB165" s="221"/>
      <c r="AC165" s="228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1"/>
      <c r="BA165" s="221"/>
      <c r="BB165" s="221"/>
      <c r="BC165" s="221"/>
      <c r="BD165" s="221"/>
      <c r="BE165" s="221"/>
      <c r="BF165" s="221"/>
      <c r="BG165" s="221"/>
      <c r="BH165" s="221"/>
      <c r="BI165" s="221"/>
      <c r="BJ165" s="221"/>
      <c r="BK165" s="221"/>
      <c r="BL165" s="221"/>
      <c r="BM165" s="221"/>
      <c r="BN165" s="221"/>
      <c r="BO165" s="221"/>
      <c r="BP165" s="221"/>
      <c r="BQ165" s="221"/>
      <c r="BR165" s="221"/>
      <c r="BS165" s="221"/>
      <c r="BT165" s="221"/>
      <c r="BU165" s="221"/>
      <c r="BV165" s="221"/>
      <c r="BW165" s="221"/>
      <c r="BX165" s="221"/>
      <c r="BY165" s="221"/>
      <c r="BZ165" s="221"/>
      <c r="CA165" s="221"/>
      <c r="CB165" s="221"/>
      <c r="CC165" s="221"/>
      <c r="CD165" s="221"/>
      <c r="CE165" s="221"/>
      <c r="CF165" s="221"/>
      <c r="CG165" s="221"/>
      <c r="CH165" s="221"/>
      <c r="CI165" s="221"/>
      <c r="CJ165" s="221"/>
      <c r="CK165" s="221"/>
      <c r="CL165" s="221"/>
      <c r="CM165" s="221"/>
      <c r="CN165" s="221"/>
      <c r="CO165" s="221"/>
      <c r="CP165" s="221"/>
      <c r="CQ165" s="221"/>
      <c r="CR165" s="221"/>
      <c r="CS165" s="221"/>
      <c r="CT165" s="221"/>
      <c r="CU165" s="221"/>
      <c r="CV165" s="221"/>
      <c r="CW165" s="221"/>
      <c r="CX165" s="221"/>
      <c r="CY165" s="221"/>
      <c r="CZ165" s="221"/>
      <c r="DA165" s="221"/>
      <c r="DB165" s="221"/>
      <c r="DC165" s="221"/>
      <c r="DD165" s="221"/>
      <c r="DE165" s="221"/>
      <c r="DF165" s="221"/>
      <c r="DG165" s="221"/>
      <c r="DH165" s="221"/>
      <c r="DI165" s="221"/>
      <c r="DJ165" s="221"/>
      <c r="DK165" s="221"/>
      <c r="DL165" s="221"/>
      <c r="DM165" s="221"/>
      <c r="DN165" s="221"/>
      <c r="DO165" s="221"/>
      <c r="DP165" s="221"/>
      <c r="DQ165" s="221"/>
      <c r="DR165" s="221"/>
      <c r="DS165" s="221"/>
      <c r="DT165" s="221"/>
      <c r="DU165" s="221"/>
      <c r="DV165" s="221"/>
      <c r="DW165" s="221"/>
      <c r="DX165" s="221"/>
      <c r="DY165" s="221"/>
      <c r="DZ165" s="221"/>
      <c r="EA165" s="221"/>
      <c r="EB165" s="221"/>
      <c r="EC165" s="221"/>
      <c r="ED165" s="221"/>
      <c r="EE165" s="221"/>
      <c r="EF165" s="221"/>
      <c r="EG165" s="221"/>
      <c r="EH165" s="221"/>
      <c r="EI165" s="221"/>
      <c r="EJ165" s="221"/>
      <c r="EK165" s="221"/>
      <c r="EL165" s="221"/>
      <c r="EM165" s="221"/>
      <c r="EN165" s="221"/>
      <c r="EO165" s="221"/>
      <c r="EP165" s="221"/>
      <c r="EQ165" s="221"/>
      <c r="ER165" s="221"/>
      <c r="ES165" s="221"/>
      <c r="ET165" s="221"/>
      <c r="EU165" s="221"/>
      <c r="EV165" s="221"/>
      <c r="EW165" s="221"/>
      <c r="EX165" s="221"/>
      <c r="EY165" s="221"/>
      <c r="EZ165" s="221"/>
      <c r="FA165" s="221"/>
      <c r="FB165" s="221"/>
      <c r="FC165" s="221"/>
      <c r="FD165" s="221"/>
      <c r="FE165" s="221"/>
      <c r="FF165" s="221"/>
      <c r="FG165" s="221"/>
      <c r="FH165" s="221"/>
      <c r="FI165" s="221"/>
      <c r="FJ165" s="221"/>
      <c r="FK165" s="221"/>
      <c r="FL165" s="221"/>
      <c r="FM165" s="221"/>
      <c r="FN165" s="221"/>
      <c r="FO165" s="221"/>
      <c r="FP165" s="221"/>
      <c r="FQ165" s="221"/>
      <c r="FR165" s="221"/>
      <c r="FS165" s="221"/>
      <c r="FT165" s="221"/>
      <c r="FU165" s="221"/>
      <c r="FV165" s="221"/>
      <c r="FW165" s="221"/>
      <c r="FX165" s="221"/>
      <c r="FY165" s="221"/>
      <c r="FZ165" s="221"/>
      <c r="GA165" s="221"/>
      <c r="GB165" s="221"/>
      <c r="GC165" s="221"/>
      <c r="GD165" s="221"/>
      <c r="GE165" s="221"/>
      <c r="GF165" s="221"/>
      <c r="GG165" s="221"/>
      <c r="GH165" s="221"/>
      <c r="GI165" s="221"/>
      <c r="GJ165" s="221"/>
      <c r="GK165" s="221"/>
      <c r="GL165" s="221"/>
      <c r="GM165" s="221"/>
      <c r="GN165" s="221"/>
      <c r="GO165" s="221"/>
      <c r="GP165" s="221"/>
      <c r="GQ165" s="221"/>
      <c r="GR165" s="221"/>
      <c r="GS165" s="221"/>
      <c r="GT165" s="221"/>
      <c r="GU165" s="221"/>
      <c r="GV165" s="221"/>
      <c r="GW165" s="221"/>
      <c r="GX165" s="221"/>
      <c r="GY165" s="221"/>
      <c r="GZ165" s="221"/>
      <c r="HA165" s="221"/>
      <c r="HB165" s="221"/>
      <c r="HC165" s="221"/>
      <c r="HD165" s="221"/>
      <c r="HE165" s="221"/>
      <c r="HF165" s="221"/>
      <c r="HG165" s="221"/>
      <c r="HH165" s="221"/>
      <c r="HI165" s="221"/>
      <c r="HJ165" s="221"/>
      <c r="HK165" s="221"/>
      <c r="HL165" s="221"/>
      <c r="HM165" s="221"/>
      <c r="HN165" s="221"/>
      <c r="HO165" s="221"/>
      <c r="HP165" s="221"/>
      <c r="HQ165" s="221"/>
      <c r="HR165" s="221"/>
      <c r="HS165" s="221"/>
      <c r="HT165" s="221"/>
      <c r="HU165" s="221"/>
      <c r="HV165" s="221"/>
      <c r="HW165" s="221"/>
      <c r="HX165" s="221"/>
      <c r="HY165" s="221"/>
      <c r="HZ165" s="221"/>
      <c r="IA165" s="221"/>
      <c r="IB165" s="221"/>
      <c r="IC165" s="221"/>
      <c r="ID165" s="221"/>
      <c r="IE165" s="221"/>
      <c r="IF165" s="221"/>
      <c r="IG165" s="221"/>
      <c r="IH165" s="221"/>
      <c r="II165" s="221"/>
      <c r="IJ165" s="221"/>
      <c r="IK165" s="221"/>
      <c r="IL165" s="221"/>
      <c r="IM165" s="221"/>
      <c r="IN165" s="221"/>
      <c r="IO165" s="221"/>
      <c r="IP165" s="221"/>
      <c r="IQ165" s="221"/>
      <c r="IR165" s="221"/>
      <c r="IS165" s="221"/>
      <c r="IT165" s="221"/>
      <c r="IU165" s="221"/>
      <c r="IV165" s="221"/>
      <c r="IW165" s="221"/>
      <c r="IX165" s="221"/>
      <c r="IY165" s="221"/>
      <c r="IZ165" s="221"/>
      <c r="JA165" s="221"/>
      <c r="JB165" s="221"/>
      <c r="JC165" s="221"/>
      <c r="JD165" s="221"/>
      <c r="JE165" s="221"/>
      <c r="JF165" s="221"/>
      <c r="JG165" s="221"/>
      <c r="JH165" s="221"/>
      <c r="JI165" s="221"/>
      <c r="JJ165" s="221"/>
      <c r="JK165" s="221"/>
      <c r="JL165" s="221"/>
      <c r="JM165" s="221"/>
      <c r="JN165" s="221"/>
      <c r="JO165" s="221"/>
      <c r="JP165" s="221"/>
      <c r="JQ165" s="221"/>
      <c r="JR165" s="221"/>
      <c r="JS165" s="221"/>
      <c r="JT165" s="221"/>
      <c r="JU165" s="221"/>
      <c r="JV165" s="221"/>
      <c r="JW165" s="221"/>
      <c r="JX165" s="221"/>
      <c r="JY165" s="221"/>
      <c r="JZ165" s="221"/>
      <c r="KA165" s="221"/>
      <c r="KB165" s="221"/>
      <c r="KC165" s="221"/>
      <c r="KD165" s="221"/>
      <c r="KE165" s="221"/>
      <c r="KF165" s="221"/>
      <c r="KG165" s="221"/>
      <c r="KH165" s="221"/>
      <c r="KI165" s="221"/>
      <c r="KJ165" s="221"/>
      <c r="KK165" s="221"/>
      <c r="KL165" s="221"/>
      <c r="KM165" s="221"/>
      <c r="KN165" s="221"/>
      <c r="KO165" s="221"/>
      <c r="KP165" s="221"/>
      <c r="KQ165" s="221"/>
      <c r="KR165" s="221"/>
      <c r="KS165" s="221"/>
      <c r="KT165" s="221"/>
      <c r="KU165" s="221"/>
      <c r="KV165" s="221"/>
      <c r="KW165" s="221"/>
      <c r="KX165" s="221"/>
      <c r="KY165" s="221"/>
      <c r="KZ165" s="221"/>
      <c r="LA165" s="221"/>
      <c r="LB165" s="221"/>
      <c r="LC165" s="221"/>
      <c r="LD165" s="221"/>
      <c r="LE165" s="221"/>
      <c r="LF165" s="221"/>
      <c r="LG165" s="221"/>
      <c r="LH165" s="221"/>
      <c r="LI165" s="221"/>
      <c r="LJ165" s="221"/>
      <c r="LK165" s="221"/>
      <c r="LL165" s="221"/>
      <c r="LM165" s="221"/>
      <c r="LN165" s="221"/>
      <c r="LO165" s="221"/>
      <c r="LP165" s="221"/>
      <c r="LQ165" s="221"/>
      <c r="LR165" s="221"/>
      <c r="LS165" s="221"/>
      <c r="LT165" s="221"/>
      <c r="LU165" s="221"/>
      <c r="LV165" s="221"/>
      <c r="LW165" s="221"/>
      <c r="LX165" s="221"/>
      <c r="LY165" s="221"/>
      <c r="LZ165" s="221"/>
      <c r="MA165" s="221"/>
      <c r="MB165" s="221"/>
      <c r="MC165" s="221"/>
      <c r="MD165" s="221"/>
      <c r="ME165" s="221"/>
      <c r="MF165" s="221"/>
      <c r="MG165" s="221"/>
      <c r="MH165" s="221"/>
      <c r="MI165" s="221"/>
      <c r="MJ165" s="221"/>
      <c r="MK165" s="221"/>
      <c r="ML165" s="221"/>
      <c r="MM165" s="221"/>
      <c r="MN165" s="221"/>
      <c r="MO165" s="221"/>
      <c r="MP165" s="221"/>
      <c r="MQ165" s="221"/>
      <c r="MR165" s="221"/>
      <c r="MS165" s="221"/>
      <c r="MT165" s="221"/>
      <c r="MU165" s="221"/>
      <c r="MV165" s="221"/>
      <c r="MW165" s="221"/>
      <c r="MX165" s="221"/>
      <c r="MY165" s="221"/>
      <c r="MZ165" s="221"/>
      <c r="NA165" s="221"/>
      <c r="NB165" s="221"/>
      <c r="NC165" s="221"/>
      <c r="ND165" s="221"/>
      <c r="NE165" s="221"/>
      <c r="NF165" s="221"/>
      <c r="NG165" s="221"/>
      <c r="NH165" s="221"/>
      <c r="NI165" s="221"/>
      <c r="NJ165" s="221"/>
      <c r="NK165" s="221"/>
      <c r="NL165" s="221"/>
      <c r="NM165" s="221"/>
      <c r="NN165" s="221"/>
      <c r="NO165" s="221"/>
      <c r="NP165" s="221"/>
      <c r="NQ165" s="221"/>
      <c r="NR165" s="221"/>
      <c r="NS165" s="221"/>
      <c r="NT165" s="221"/>
      <c r="NU165" s="221"/>
      <c r="NV165" s="221"/>
      <c r="NW165" s="221"/>
      <c r="NX165" s="221"/>
      <c r="NY165" s="221"/>
      <c r="NZ165" s="221"/>
      <c r="OA165" s="221"/>
      <c r="OB165" s="221"/>
      <c r="OC165" s="221"/>
      <c r="OD165" s="221"/>
      <c r="OE165" s="221"/>
      <c r="OF165" s="221"/>
      <c r="OG165" s="221"/>
      <c r="OH165" s="221"/>
      <c r="OI165" s="221"/>
      <c r="OJ165" s="221"/>
      <c r="OK165" s="221"/>
      <c r="OL165" s="221"/>
      <c r="OM165" s="221"/>
      <c r="ON165" s="221"/>
      <c r="OO165" s="221"/>
      <c r="OP165" s="221"/>
      <c r="OQ165" s="221"/>
      <c r="OR165" s="221"/>
      <c r="OS165" s="221"/>
      <c r="OT165" s="221"/>
      <c r="OU165" s="221"/>
      <c r="OV165" s="221"/>
      <c r="OW165" s="221"/>
      <c r="OX165" s="221"/>
      <c r="OY165" s="221"/>
      <c r="OZ165" s="221"/>
      <c r="PA165" s="221"/>
      <c r="PB165" s="221"/>
      <c r="PC165" s="221"/>
      <c r="PD165" s="221"/>
      <c r="PE165" s="221"/>
      <c r="PF165" s="221"/>
      <c r="PG165" s="221"/>
      <c r="PH165" s="221"/>
      <c r="PI165" s="221"/>
      <c r="PJ165" s="221"/>
      <c r="PK165" s="221"/>
      <c r="PL165" s="221"/>
      <c r="PM165" s="221"/>
      <c r="PN165" s="221"/>
      <c r="PO165" s="221"/>
      <c r="PP165" s="221"/>
      <c r="PQ165" s="221"/>
      <c r="PR165" s="221"/>
      <c r="PS165" s="221"/>
      <c r="PT165" s="221"/>
      <c r="PU165" s="221"/>
      <c r="PV165" s="221"/>
      <c r="PW165" s="221"/>
      <c r="PX165" s="221"/>
      <c r="PY165" s="221"/>
      <c r="PZ165" s="221"/>
      <c r="QA165" s="221"/>
      <c r="QB165" s="221"/>
      <c r="QC165" s="221"/>
      <c r="QD165" s="221"/>
      <c r="QE165" s="221"/>
      <c r="QF165" s="221"/>
      <c r="QG165" s="221"/>
      <c r="QH165" s="221"/>
      <c r="QI165" s="221"/>
      <c r="QJ165" s="221"/>
      <c r="QK165" s="221"/>
      <c r="QL165" s="221"/>
      <c r="QM165" s="221"/>
      <c r="QN165" s="221"/>
      <c r="QO165" s="221"/>
      <c r="QP165" s="221"/>
      <c r="QQ165" s="221"/>
      <c r="QR165" s="221"/>
      <c r="QS165" s="221"/>
      <c r="QT165" s="221"/>
      <c r="QU165" s="221"/>
      <c r="QV165" s="221"/>
      <c r="QW165" s="221"/>
      <c r="QX165" s="221"/>
      <c r="QY165" s="221"/>
      <c r="QZ165" s="221"/>
      <c r="RA165" s="221"/>
      <c r="RB165" s="221"/>
      <c r="RC165" s="221"/>
      <c r="RD165" s="221"/>
      <c r="RE165" s="221"/>
      <c r="RF165" s="221"/>
      <c r="RG165" s="221"/>
      <c r="RH165" s="221"/>
      <c r="RI165" s="221"/>
      <c r="RJ165" s="221"/>
      <c r="RK165" s="221"/>
      <c r="RL165" s="221"/>
      <c r="RM165" s="221"/>
      <c r="RN165" s="221"/>
      <c r="RO165" s="221"/>
      <c r="RP165" s="221"/>
      <c r="RQ165" s="221"/>
      <c r="RR165" s="221"/>
      <c r="RS165" s="221"/>
      <c r="RT165" s="221"/>
      <c r="RU165" s="221"/>
      <c r="RV165" s="221"/>
      <c r="RW165" s="221"/>
      <c r="RX165" s="221"/>
      <c r="RY165" s="221"/>
      <c r="RZ165" s="221"/>
      <c r="SA165" s="221"/>
      <c r="SB165" s="221"/>
      <c r="SC165" s="221"/>
      <c r="SD165" s="221"/>
      <c r="SE165" s="221"/>
      <c r="SF165" s="221"/>
      <c r="SG165" s="221"/>
      <c r="SH165" s="221"/>
      <c r="SI165" s="221"/>
      <c r="SJ165" s="221"/>
      <c r="SK165" s="221"/>
      <c r="SL165" s="221"/>
      <c r="SM165" s="221"/>
      <c r="SN165" s="221"/>
      <c r="SO165" s="221"/>
      <c r="SP165" s="221"/>
      <c r="SQ165" s="221"/>
      <c r="SR165" s="221"/>
      <c r="SS165" s="221"/>
      <c r="ST165" s="221"/>
      <c r="SU165" s="221"/>
      <c r="SV165" s="221"/>
      <c r="SW165" s="221"/>
      <c r="SX165" s="221"/>
      <c r="SY165" s="221"/>
      <c r="SZ165" s="221"/>
      <c r="TA165" s="221"/>
      <c r="TB165" s="221"/>
      <c r="TC165" s="221"/>
      <c r="TD165" s="221"/>
      <c r="TE165" s="221"/>
      <c r="TF165" s="221"/>
      <c r="TG165" s="221"/>
      <c r="TH165" s="221"/>
      <c r="TI165" s="221"/>
      <c r="TJ165" s="221"/>
      <c r="TK165" s="221"/>
      <c r="TL165" s="221"/>
      <c r="TM165" s="221"/>
      <c r="TN165" s="221"/>
      <c r="TO165" s="221"/>
      <c r="TP165" s="221"/>
      <c r="TQ165" s="221"/>
      <c r="TR165" s="221"/>
      <c r="TS165" s="221"/>
      <c r="TT165" s="221"/>
      <c r="TU165" s="221"/>
      <c r="TV165" s="221"/>
      <c r="TW165" s="221"/>
      <c r="TX165" s="221"/>
      <c r="TY165" s="221"/>
      <c r="TZ165" s="221"/>
      <c r="UA165" s="221"/>
      <c r="UB165" s="221"/>
      <c r="UC165" s="221"/>
      <c r="UD165" s="221"/>
      <c r="UE165" s="221"/>
      <c r="UF165" s="221"/>
      <c r="UG165" s="221"/>
      <c r="UH165" s="221"/>
      <c r="UI165" s="221"/>
      <c r="UJ165" s="221"/>
      <c r="UK165" s="221"/>
      <c r="UL165" s="221"/>
      <c r="UM165" s="221"/>
      <c r="UN165" s="221"/>
      <c r="UO165" s="221"/>
      <c r="UP165" s="221"/>
      <c r="UQ165" s="221"/>
      <c r="UR165" s="221"/>
      <c r="US165" s="221"/>
      <c r="UT165" s="221"/>
      <c r="UU165" s="221"/>
      <c r="UV165" s="221"/>
      <c r="UW165" s="221"/>
      <c r="UX165" s="221"/>
      <c r="UY165" s="221"/>
      <c r="UZ165" s="221"/>
      <c r="VA165" s="221"/>
      <c r="VB165" s="221"/>
      <c r="VC165" s="221"/>
      <c r="VD165" s="221"/>
      <c r="VE165" s="221"/>
      <c r="VF165" s="221"/>
      <c r="VG165" s="221"/>
      <c r="VH165" s="221"/>
      <c r="VI165" s="221"/>
      <c r="VJ165" s="221"/>
      <c r="VK165" s="221"/>
      <c r="VL165" s="221"/>
      <c r="VM165" s="221"/>
      <c r="VN165" s="221"/>
      <c r="VO165" s="221"/>
      <c r="VP165" s="221"/>
      <c r="VQ165" s="221"/>
      <c r="VR165" s="221"/>
      <c r="VS165" s="221"/>
      <c r="VT165" s="221"/>
      <c r="VU165" s="221"/>
      <c r="VV165" s="221"/>
      <c r="VW165" s="221"/>
      <c r="VX165" s="221"/>
      <c r="VY165" s="221"/>
      <c r="VZ165" s="221"/>
      <c r="WA165" s="221"/>
      <c r="WB165" s="221"/>
      <c r="WC165" s="221"/>
      <c r="WD165" s="221"/>
      <c r="WE165" s="221"/>
      <c r="WF165" s="221"/>
      <c r="WG165" s="221"/>
      <c r="WH165" s="221"/>
      <c r="WI165" s="221"/>
      <c r="WJ165" s="221"/>
      <c r="WK165" s="221"/>
      <c r="WL165" s="221"/>
      <c r="WM165" s="221"/>
      <c r="WN165" s="221"/>
      <c r="WO165" s="221"/>
      <c r="WP165" s="221"/>
      <c r="WQ165" s="221"/>
      <c r="WR165" s="221"/>
      <c r="WS165" s="221"/>
      <c r="WT165" s="221"/>
      <c r="WU165" s="221"/>
      <c r="WV165" s="221"/>
      <c r="WW165" s="221"/>
      <c r="WX165" s="221"/>
      <c r="WY165" s="221"/>
      <c r="WZ165" s="221"/>
      <c r="XA165" s="221"/>
      <c r="XB165" s="221"/>
      <c r="XC165" s="221"/>
      <c r="XD165" s="221"/>
      <c r="XE165" s="221"/>
      <c r="XF165" s="221"/>
      <c r="XG165" s="221"/>
      <c r="XH165" s="221"/>
      <c r="XI165" s="221"/>
      <c r="XJ165" s="221"/>
      <c r="XK165" s="221"/>
      <c r="XL165" s="221"/>
      <c r="XM165" s="221"/>
      <c r="XN165" s="221"/>
      <c r="XO165" s="221"/>
      <c r="XP165" s="221"/>
      <c r="XQ165" s="221"/>
      <c r="XR165" s="221"/>
      <c r="XS165" s="221"/>
      <c r="XT165" s="221"/>
      <c r="XU165" s="221"/>
      <c r="XV165" s="221"/>
      <c r="XW165" s="221"/>
      <c r="XX165" s="221"/>
      <c r="XY165" s="221"/>
      <c r="XZ165" s="221"/>
      <c r="YA165" s="221"/>
      <c r="YB165" s="221"/>
      <c r="YC165" s="221"/>
      <c r="YD165" s="221"/>
      <c r="YE165" s="221"/>
      <c r="YF165" s="221"/>
      <c r="YG165" s="221"/>
      <c r="YH165" s="221"/>
      <c r="YI165" s="221"/>
      <c r="YJ165" s="221"/>
      <c r="YK165" s="221"/>
      <c r="YL165" s="221"/>
      <c r="YM165" s="221"/>
      <c r="YN165" s="221"/>
      <c r="YO165" s="221"/>
      <c r="YP165" s="221"/>
      <c r="YQ165" s="221"/>
      <c r="YR165" s="221"/>
      <c r="YS165" s="221"/>
      <c r="YT165" s="221"/>
      <c r="YU165" s="221"/>
      <c r="YV165" s="221"/>
      <c r="YW165" s="221"/>
      <c r="YX165" s="221"/>
      <c r="YY165" s="221"/>
      <c r="YZ165" s="221"/>
      <c r="ZA165" s="221"/>
      <c r="ZB165" s="221"/>
      <c r="ZC165" s="221"/>
      <c r="ZD165" s="221"/>
      <c r="ZE165" s="221"/>
      <c r="ZF165" s="221"/>
      <c r="ZG165" s="221"/>
      <c r="ZH165" s="221"/>
      <c r="ZI165" s="221"/>
      <c r="ZJ165" s="221"/>
      <c r="ZK165" s="221"/>
      <c r="ZL165" s="221"/>
      <c r="ZM165" s="221"/>
      <c r="ZN165" s="221"/>
      <c r="ZO165" s="221"/>
      <c r="ZP165" s="221"/>
      <c r="ZQ165" s="221"/>
      <c r="ZR165" s="221"/>
      <c r="ZS165" s="221"/>
      <c r="ZT165" s="221"/>
      <c r="ZU165" s="221"/>
      <c r="ZV165" s="221"/>
      <c r="ZW165" s="221"/>
      <c r="ZX165" s="221"/>
      <c r="ZY165" s="221"/>
      <c r="ZZ165" s="221"/>
      <c r="AAA165" s="221"/>
      <c r="AAB165" s="221"/>
      <c r="AAC165" s="221"/>
      <c r="AAD165" s="221"/>
      <c r="AAE165" s="221"/>
      <c r="AAF165" s="221"/>
      <c r="AAG165" s="221"/>
      <c r="AAH165" s="221"/>
      <c r="AAI165" s="221"/>
      <c r="AAJ165" s="221"/>
      <c r="AAK165" s="221"/>
      <c r="AAL165" s="221"/>
      <c r="AAM165" s="221"/>
      <c r="AAN165" s="221"/>
      <c r="AAO165" s="221"/>
      <c r="AAP165" s="221"/>
      <c r="AAQ165" s="221"/>
      <c r="AAR165" s="221"/>
      <c r="AAS165" s="221"/>
      <c r="AAT165" s="221"/>
      <c r="AAU165" s="221"/>
      <c r="AAV165" s="221"/>
      <c r="AAW165" s="221"/>
      <c r="AAX165" s="221"/>
      <c r="AAY165" s="221"/>
      <c r="AAZ165" s="221"/>
      <c r="ABA165" s="221"/>
      <c r="ABB165" s="221"/>
      <c r="ABC165" s="221"/>
      <c r="ABD165" s="221"/>
      <c r="ABE165" s="221"/>
      <c r="ABF165" s="221"/>
      <c r="ABG165" s="221"/>
      <c r="ABH165" s="221"/>
      <c r="ABI165" s="221"/>
      <c r="ABJ165" s="221"/>
      <c r="ABK165" s="221"/>
      <c r="ABL165" s="221"/>
      <c r="ABM165" s="221"/>
      <c r="ABN165" s="221"/>
      <c r="ABO165" s="221"/>
      <c r="ABP165" s="221"/>
      <c r="ABQ165" s="221"/>
      <c r="ABR165" s="221"/>
      <c r="ABS165" s="221"/>
      <c r="ABT165" s="221"/>
      <c r="ABU165" s="221"/>
      <c r="ABV165" s="221"/>
      <c r="ABW165" s="221"/>
      <c r="ABX165" s="221"/>
      <c r="ABY165" s="221"/>
      <c r="ABZ165" s="221"/>
      <c r="ACA165" s="221"/>
      <c r="ACB165" s="221"/>
      <c r="ACC165" s="221"/>
      <c r="ACD165" s="221"/>
      <c r="ACE165" s="221"/>
      <c r="ACF165" s="221"/>
      <c r="ACG165" s="221"/>
      <c r="ACH165" s="221"/>
      <c r="ACI165" s="221"/>
      <c r="ACJ165" s="221"/>
      <c r="ACK165" s="221"/>
      <c r="ACL165" s="221"/>
      <c r="ACM165" s="221"/>
      <c r="ACN165" s="221"/>
      <c r="ACO165" s="221"/>
      <c r="ACP165" s="221"/>
      <c r="ACQ165" s="221"/>
      <c r="ACR165" s="221"/>
      <c r="ACS165" s="221"/>
      <c r="ACT165" s="221"/>
      <c r="ACU165" s="221"/>
      <c r="ACV165" s="221"/>
      <c r="ACW165" s="221"/>
      <c r="ACX165" s="221"/>
      <c r="ACY165" s="221"/>
      <c r="ACZ165" s="221"/>
      <c r="ADA165" s="221"/>
      <c r="ADB165" s="221"/>
      <c r="ADC165" s="221"/>
      <c r="ADD165" s="221"/>
      <c r="ADE165" s="221"/>
      <c r="ADF165" s="221"/>
      <c r="ADG165" s="221"/>
      <c r="ADH165" s="221"/>
      <c r="ADI165" s="221"/>
      <c r="ADJ165" s="221"/>
      <c r="ADK165" s="221"/>
      <c r="ADL165" s="221"/>
      <c r="ADM165" s="221"/>
      <c r="ADN165" s="221"/>
      <c r="ADO165" s="221"/>
      <c r="ADP165" s="221"/>
      <c r="ADQ165" s="221"/>
      <c r="ADR165" s="221"/>
      <c r="ADS165" s="221"/>
      <c r="ADT165" s="221"/>
      <c r="ADU165" s="221"/>
      <c r="ADV165" s="221"/>
      <c r="ADW165" s="221"/>
      <c r="ADX165" s="221"/>
      <c r="ADY165" s="221"/>
      <c r="ADZ165" s="221"/>
      <c r="AEA165" s="221"/>
      <c r="AEB165" s="221"/>
      <c r="AEC165" s="221"/>
      <c r="AED165" s="221"/>
      <c r="AEE165" s="221"/>
      <c r="AEF165" s="221"/>
      <c r="AEG165" s="221"/>
      <c r="AEH165" s="221"/>
      <c r="AEI165" s="221"/>
      <c r="AEJ165" s="221"/>
      <c r="AEK165" s="221"/>
      <c r="AEL165" s="221"/>
      <c r="AEM165" s="221"/>
      <c r="AEN165" s="221"/>
      <c r="AEO165" s="221"/>
      <c r="AEP165" s="221"/>
      <c r="AEQ165" s="221"/>
      <c r="AER165" s="221"/>
      <c r="AES165" s="221"/>
      <c r="AET165" s="221"/>
      <c r="AEU165" s="221"/>
      <c r="AEV165" s="221"/>
      <c r="AEW165" s="221"/>
      <c r="AEX165" s="221"/>
      <c r="AEY165" s="221"/>
      <c r="AEZ165" s="221"/>
      <c r="AFA165" s="221"/>
      <c r="AFB165" s="221"/>
      <c r="AFC165" s="221"/>
      <c r="AFD165" s="221"/>
      <c r="AFE165" s="221"/>
      <c r="AFF165" s="221"/>
      <c r="AFG165" s="221"/>
      <c r="AFH165" s="221"/>
      <c r="AFI165" s="221"/>
      <c r="AFJ165" s="221"/>
      <c r="AFK165" s="221"/>
      <c r="AFL165" s="221"/>
      <c r="AFM165" s="221"/>
      <c r="AFN165" s="221"/>
      <c r="AFO165" s="221"/>
      <c r="AFP165" s="221"/>
      <c r="AFQ165" s="221"/>
      <c r="AFR165" s="221"/>
      <c r="AFS165" s="221"/>
      <c r="AFT165" s="221"/>
      <c r="AFU165" s="221"/>
      <c r="AFV165" s="221"/>
      <c r="AFW165" s="221"/>
      <c r="AFX165" s="221"/>
      <c r="AFY165" s="221"/>
      <c r="AFZ165" s="221"/>
      <c r="AGA165" s="221"/>
      <c r="AGB165" s="221"/>
      <c r="AGC165" s="221"/>
      <c r="AGD165" s="221"/>
      <c r="AGE165" s="221"/>
      <c r="AGF165" s="221"/>
      <c r="AGG165" s="221"/>
      <c r="AGH165" s="221"/>
      <c r="AGI165" s="221"/>
      <c r="AGJ165" s="221"/>
      <c r="AGK165" s="221"/>
      <c r="AGL165" s="221"/>
      <c r="AGM165" s="221"/>
      <c r="AGN165" s="221"/>
      <c r="AGO165" s="221"/>
      <c r="AGP165" s="221"/>
      <c r="AGQ165" s="221"/>
      <c r="AGR165" s="221"/>
      <c r="AGS165" s="221"/>
      <c r="AGT165" s="221"/>
      <c r="AGU165" s="221"/>
      <c r="AGV165" s="221"/>
      <c r="AGW165" s="221"/>
      <c r="AGX165" s="221"/>
      <c r="AGY165" s="221"/>
      <c r="AGZ165" s="221"/>
      <c r="AHA165" s="221"/>
      <c r="AHB165" s="221"/>
      <c r="AHC165" s="221"/>
      <c r="AHD165" s="221"/>
      <c r="AHE165" s="221"/>
      <c r="AHF165" s="221"/>
      <c r="AHG165" s="221"/>
      <c r="AHH165" s="221"/>
      <c r="AHI165" s="221"/>
      <c r="AHJ165" s="221"/>
      <c r="AHK165" s="221"/>
      <c r="AHL165" s="221"/>
      <c r="AHM165" s="221"/>
      <c r="AHN165" s="221"/>
      <c r="AHO165" s="221"/>
      <c r="AHP165" s="221"/>
      <c r="AHQ165" s="221"/>
      <c r="AHR165" s="221"/>
      <c r="AHS165" s="221"/>
      <c r="AHT165" s="221"/>
      <c r="AHU165" s="221"/>
      <c r="AHV165" s="221"/>
      <c r="AHW165" s="221"/>
      <c r="AHX165" s="221"/>
      <c r="AHY165" s="221"/>
      <c r="AHZ165" s="221"/>
      <c r="AIA165" s="221"/>
      <c r="AIB165" s="221"/>
      <c r="AIC165" s="221"/>
      <c r="AID165" s="221"/>
      <c r="AIE165" s="221"/>
      <c r="AIF165" s="221"/>
      <c r="AIG165" s="221"/>
      <c r="AIH165" s="221"/>
      <c r="AII165" s="221"/>
      <c r="AIJ165" s="221"/>
      <c r="AIK165" s="221"/>
      <c r="AIL165" s="221"/>
      <c r="AIM165" s="221"/>
      <c r="AIN165" s="221"/>
      <c r="AIO165" s="221"/>
      <c r="AIP165" s="221"/>
      <c r="AIQ165" s="221"/>
      <c r="AIR165" s="221"/>
      <c r="AIS165" s="221"/>
      <c r="AIT165" s="221"/>
      <c r="AIU165" s="221"/>
      <c r="AIV165" s="221"/>
      <c r="AIW165" s="221"/>
      <c r="AIX165" s="221"/>
      <c r="AIY165" s="221"/>
      <c r="AIZ165" s="221"/>
      <c r="AJA165" s="221"/>
      <c r="AJB165" s="221"/>
      <c r="AJC165" s="221"/>
      <c r="AJD165" s="221"/>
      <c r="AJE165" s="221"/>
      <c r="AJF165" s="221"/>
      <c r="AJG165" s="221"/>
      <c r="AJH165" s="221"/>
      <c r="AJI165" s="221"/>
      <c r="AJJ165" s="221"/>
      <c r="AJK165" s="221"/>
      <c r="AJL165" s="221"/>
      <c r="AJM165" s="221"/>
      <c r="AJN165" s="221"/>
      <c r="AJO165" s="221"/>
      <c r="AJP165" s="221"/>
      <c r="AJQ165" s="221"/>
      <c r="AJR165" s="221"/>
      <c r="AJS165" s="221"/>
      <c r="AJT165" s="221"/>
      <c r="AJU165" s="221"/>
      <c r="AJV165" s="221"/>
      <c r="AJW165" s="221"/>
      <c r="AJX165" s="221"/>
      <c r="AJY165" s="221"/>
      <c r="AJZ165" s="221"/>
      <c r="AKA165" s="221"/>
      <c r="AKB165" s="221"/>
      <c r="AKC165" s="221"/>
      <c r="AKD165" s="221"/>
      <c r="AKE165" s="221"/>
      <c r="AKF165" s="221"/>
      <c r="AKG165" s="221"/>
      <c r="AKH165" s="221"/>
      <c r="AKI165" s="221"/>
      <c r="AKJ165" s="221"/>
      <c r="AKK165" s="221"/>
      <c r="AKL165" s="221"/>
      <c r="AKM165" s="221"/>
      <c r="AKN165" s="221"/>
      <c r="AKO165" s="221"/>
      <c r="AKP165" s="221"/>
      <c r="AKQ165" s="221"/>
      <c r="AKR165" s="221"/>
      <c r="AKS165" s="221"/>
      <c r="AKT165" s="221"/>
      <c r="AKU165" s="221"/>
      <c r="AKV165" s="221"/>
      <c r="AKW165" s="221"/>
      <c r="AKX165" s="221"/>
      <c r="AKY165" s="221"/>
      <c r="AKZ165" s="221"/>
      <c r="ALA165" s="221"/>
      <c r="ALB165" s="221"/>
      <c r="ALC165" s="221"/>
      <c r="ALD165" s="221"/>
      <c r="ALE165" s="221"/>
      <c r="ALF165" s="221"/>
      <c r="ALG165" s="221"/>
      <c r="ALH165" s="221"/>
      <c r="ALI165" s="221"/>
      <c r="ALJ165" s="221"/>
      <c r="ALK165" s="221"/>
      <c r="ALL165" s="221"/>
      <c r="ALM165" s="221"/>
      <c r="ALN165" s="221"/>
      <c r="ALO165" s="221"/>
      <c r="ALP165" s="221"/>
      <c r="ALQ165" s="221"/>
      <c r="ALR165" s="221"/>
      <c r="ALS165" s="221"/>
      <c r="ALT165" s="221"/>
      <c r="ALU165" s="221"/>
      <c r="ALV165" s="221"/>
      <c r="ALW165" s="221"/>
      <c r="ALX165" s="221"/>
      <c r="ALY165" s="221"/>
      <c r="ALZ165" s="221"/>
      <c r="AMA165" s="221"/>
      <c r="AMB165" s="221"/>
      <c r="AMC165" s="221"/>
      <c r="AMD165" s="221"/>
      <c r="AME165" s="221"/>
      <c r="AMF165" s="221"/>
      <c r="AMG165" s="221"/>
      <c r="AMH165" s="221"/>
      <c r="AMI165" s="221"/>
      <c r="AMJ165" s="221"/>
      <c r="AMK165" s="221"/>
      <c r="AML165" s="221"/>
      <c r="AMM165" s="221"/>
      <c r="AMN165" s="221"/>
      <c r="AMO165" s="221"/>
      <c r="AMP165" s="221"/>
      <c r="AMQ165" s="221"/>
      <c r="AMR165" s="221"/>
      <c r="AMS165" s="221"/>
      <c r="AMT165" s="221"/>
      <c r="AMU165" s="221"/>
      <c r="AMV165" s="221"/>
      <c r="AMW165" s="221"/>
      <c r="AMX165" s="221"/>
      <c r="AMY165" s="221"/>
      <c r="AMZ165" s="221"/>
      <c r="ANA165" s="221"/>
      <c r="ANB165" s="221"/>
      <c r="ANC165" s="221"/>
      <c r="AND165" s="221"/>
      <c r="ANE165" s="221"/>
      <c r="ANF165" s="221"/>
      <c r="ANG165" s="221"/>
      <c r="ANH165" s="221"/>
      <c r="ANI165" s="221"/>
      <c r="ANJ165" s="221"/>
      <c r="ANK165" s="221"/>
      <c r="ANL165" s="221"/>
      <c r="ANM165" s="221"/>
      <c r="ANN165" s="221"/>
      <c r="ANO165" s="221"/>
      <c r="ANP165" s="221"/>
      <c r="ANQ165" s="221"/>
      <c r="ANR165" s="221"/>
      <c r="ANS165" s="221"/>
      <c r="ANT165" s="221"/>
      <c r="ANU165" s="221"/>
      <c r="ANV165" s="221"/>
      <c r="ANW165" s="221"/>
      <c r="ANX165" s="221"/>
      <c r="ANY165" s="221"/>
      <c r="ANZ165" s="221"/>
      <c r="AOA165" s="221"/>
      <c r="AOB165" s="221"/>
      <c r="AOC165" s="221"/>
      <c r="AOD165" s="221"/>
      <c r="AOE165" s="221"/>
      <c r="AOF165" s="221"/>
      <c r="AOG165" s="221"/>
      <c r="AOH165" s="221"/>
      <c r="AOI165" s="221"/>
      <c r="AOJ165" s="221"/>
      <c r="AOK165" s="221"/>
      <c r="AOL165" s="221"/>
      <c r="AOM165" s="221"/>
      <c r="AON165" s="221"/>
      <c r="AOO165" s="221"/>
      <c r="AOP165" s="221"/>
      <c r="AOQ165" s="221"/>
      <c r="AOR165" s="221"/>
      <c r="AOS165" s="221"/>
      <c r="AOT165" s="221"/>
      <c r="AOU165" s="221"/>
      <c r="AOV165" s="221"/>
      <c r="AOW165" s="221"/>
      <c r="AOX165" s="221"/>
      <c r="AOY165" s="221"/>
      <c r="AOZ165" s="221"/>
      <c r="APA165" s="221"/>
      <c r="APB165" s="221"/>
      <c r="APC165" s="221"/>
      <c r="APD165" s="221"/>
      <c r="APE165" s="221"/>
      <c r="APF165" s="221"/>
      <c r="APG165" s="221"/>
      <c r="APH165" s="221"/>
      <c r="API165" s="221"/>
      <c r="APJ165" s="221"/>
      <c r="APK165" s="221"/>
      <c r="APL165" s="221"/>
      <c r="APM165" s="221"/>
      <c r="APN165" s="221"/>
      <c r="APO165" s="221"/>
      <c r="APP165" s="221"/>
      <c r="APQ165" s="221"/>
      <c r="APR165" s="221"/>
      <c r="APS165" s="221"/>
      <c r="APT165" s="221"/>
      <c r="APU165" s="221"/>
      <c r="APV165" s="221"/>
      <c r="APW165" s="221"/>
      <c r="APX165" s="221"/>
      <c r="APY165" s="221"/>
      <c r="APZ165" s="221"/>
      <c r="AQA165" s="221"/>
      <c r="AQB165" s="221"/>
      <c r="AQC165" s="221"/>
      <c r="AQD165" s="221"/>
      <c r="AQE165" s="221"/>
      <c r="AQF165" s="221"/>
      <c r="AQG165" s="221"/>
      <c r="AQH165" s="221"/>
      <c r="AQI165" s="221"/>
      <c r="AQJ165" s="221"/>
      <c r="AQK165" s="221"/>
      <c r="AQL165" s="221"/>
      <c r="AQM165" s="221"/>
      <c r="AQN165" s="221"/>
      <c r="AQO165" s="221"/>
      <c r="AQP165" s="221"/>
      <c r="AQQ165" s="221"/>
      <c r="AQR165" s="221"/>
      <c r="AQS165" s="221"/>
      <c r="AQT165" s="221"/>
      <c r="AQU165" s="221"/>
      <c r="AQV165" s="221"/>
      <c r="AQW165" s="221"/>
      <c r="AQX165" s="221"/>
      <c r="AQY165" s="221"/>
      <c r="AQZ165" s="221"/>
      <c r="ARA165" s="221"/>
      <c r="ARB165" s="221"/>
      <c r="ARC165" s="221"/>
      <c r="ARD165" s="221"/>
      <c r="ARE165" s="221"/>
      <c r="ARF165" s="221"/>
      <c r="ARG165" s="221"/>
      <c r="ARH165" s="221"/>
      <c r="ARI165" s="221"/>
      <c r="ARJ165" s="221"/>
      <c r="ARK165" s="221"/>
      <c r="ARL165" s="221"/>
      <c r="ARM165" s="221"/>
      <c r="ARN165" s="221"/>
      <c r="ARO165" s="221"/>
      <c r="ARP165" s="221"/>
      <c r="ARQ165" s="221"/>
      <c r="ARR165" s="221"/>
      <c r="ARS165" s="221"/>
      <c r="ART165" s="221"/>
      <c r="ARU165" s="221"/>
      <c r="ARV165" s="221"/>
      <c r="ARW165" s="221"/>
      <c r="ARX165" s="221"/>
      <c r="ARY165" s="221"/>
      <c r="ARZ165" s="221"/>
      <c r="ASA165" s="221"/>
      <c r="ASB165" s="221"/>
      <c r="ASC165" s="221"/>
      <c r="ASD165" s="221"/>
      <c r="ASE165" s="221"/>
      <c r="ASF165" s="221"/>
      <c r="ASG165" s="221"/>
      <c r="ASH165" s="221"/>
      <c r="ASI165" s="221"/>
      <c r="ASJ165" s="221"/>
      <c r="ASK165" s="221"/>
      <c r="ASL165" s="221"/>
      <c r="ASM165" s="221"/>
      <c r="ASN165" s="221"/>
      <c r="ASO165" s="221"/>
      <c r="ASP165" s="221"/>
      <c r="ASQ165" s="221"/>
      <c r="ASR165" s="221"/>
      <c r="ASS165" s="221"/>
      <c r="AST165" s="221"/>
      <c r="ASU165" s="221"/>
      <c r="ASV165" s="221"/>
      <c r="ASW165" s="221"/>
      <c r="ASX165" s="221"/>
      <c r="ASY165" s="221"/>
      <c r="ASZ165" s="221"/>
      <c r="ATA165" s="221"/>
      <c r="ATB165" s="221"/>
      <c r="ATC165" s="221"/>
      <c r="ATD165" s="221"/>
      <c r="ATE165" s="221"/>
      <c r="ATF165" s="221"/>
      <c r="ATG165" s="221"/>
      <c r="ATH165" s="221"/>
      <c r="ATI165" s="221"/>
      <c r="ATJ165" s="221"/>
      <c r="ATK165" s="221"/>
      <c r="ATL165" s="221"/>
      <c r="ATM165" s="221"/>
      <c r="ATN165" s="221"/>
      <c r="ATO165" s="221"/>
      <c r="ATP165" s="221"/>
      <c r="ATQ165" s="221"/>
      <c r="ATR165" s="221"/>
      <c r="ATS165" s="221"/>
      <c r="ATT165" s="221"/>
      <c r="ATU165" s="221"/>
      <c r="ATV165" s="221"/>
      <c r="ATW165" s="221"/>
      <c r="ATX165" s="221"/>
      <c r="ATY165" s="221"/>
      <c r="ATZ165" s="221"/>
      <c r="AUA165" s="221"/>
      <c r="AUB165" s="221"/>
      <c r="AUC165" s="221"/>
      <c r="AUD165" s="221"/>
      <c r="AUE165" s="221"/>
      <c r="AUF165" s="221"/>
      <c r="AUG165" s="221"/>
      <c r="AUH165" s="221"/>
      <c r="AUI165" s="221"/>
      <c r="AUJ165" s="221"/>
      <c r="AUK165" s="221"/>
      <c r="AUL165" s="221"/>
      <c r="AUM165" s="221"/>
      <c r="AUN165" s="221"/>
      <c r="AUO165" s="221"/>
      <c r="AUP165" s="221"/>
      <c r="AUQ165" s="221"/>
      <c r="AUR165" s="221"/>
      <c r="AUS165" s="221"/>
      <c r="AUT165" s="221"/>
      <c r="AUU165" s="221"/>
      <c r="AUV165" s="221"/>
      <c r="AUW165" s="221"/>
      <c r="AUX165" s="221"/>
      <c r="AUY165" s="221"/>
      <c r="AUZ165" s="221"/>
      <c r="AVA165" s="221"/>
      <c r="AVB165" s="221"/>
      <c r="AVC165" s="221"/>
      <c r="AVD165" s="221"/>
      <c r="AVE165" s="221"/>
      <c r="AVF165" s="221"/>
      <c r="AVG165" s="221"/>
      <c r="AVH165" s="221"/>
      <c r="AVI165" s="221"/>
      <c r="AVJ165" s="221"/>
      <c r="AVK165" s="221"/>
      <c r="AVL165" s="221"/>
      <c r="AVM165" s="221"/>
      <c r="AVN165" s="221"/>
      <c r="AVO165" s="221"/>
      <c r="AVP165" s="221"/>
      <c r="AVQ165" s="221"/>
      <c r="AVR165" s="221"/>
      <c r="AVS165" s="221"/>
      <c r="AVT165" s="221"/>
      <c r="AVU165" s="221"/>
      <c r="AVV165" s="221"/>
      <c r="AVW165" s="221"/>
      <c r="AVX165" s="221"/>
      <c r="AVY165" s="221"/>
      <c r="AVZ165" s="221"/>
      <c r="AWA165" s="221"/>
      <c r="AWB165" s="221"/>
      <c r="AWC165" s="221"/>
      <c r="AWD165" s="221"/>
      <c r="AWE165" s="221"/>
      <c r="AWF165" s="221"/>
      <c r="AWG165" s="221"/>
      <c r="AWH165" s="221"/>
      <c r="AWI165" s="221"/>
      <c r="AWJ165" s="221"/>
      <c r="AWK165" s="221"/>
      <c r="AWL165" s="221"/>
      <c r="AWM165" s="221"/>
      <c r="AWN165" s="221"/>
      <c r="AWO165" s="221"/>
      <c r="AWP165" s="221"/>
      <c r="AWQ165" s="221"/>
      <c r="AWR165" s="221"/>
      <c r="AWS165" s="221"/>
      <c r="AWT165" s="221"/>
      <c r="AWU165" s="221"/>
      <c r="AWV165" s="221"/>
      <c r="AWW165" s="221"/>
      <c r="AWX165" s="221"/>
      <c r="AWY165" s="221"/>
      <c r="AWZ165" s="221"/>
      <c r="AXA165" s="221"/>
      <c r="AXB165" s="221"/>
      <c r="AXC165" s="221"/>
      <c r="AXD165" s="221"/>
      <c r="AXE165" s="221"/>
      <c r="AXF165" s="221"/>
      <c r="AXG165" s="221"/>
      <c r="AXH165" s="221"/>
      <c r="AXI165" s="221"/>
      <c r="AXJ165" s="221"/>
      <c r="AXK165" s="221"/>
      <c r="AXL165" s="221"/>
      <c r="AXM165" s="221"/>
      <c r="AXN165" s="221"/>
      <c r="AXO165" s="221"/>
      <c r="AXP165" s="221"/>
      <c r="AXQ165" s="221"/>
      <c r="AXR165" s="221"/>
      <c r="AXS165" s="221"/>
      <c r="AXT165" s="221"/>
      <c r="AXU165" s="221"/>
      <c r="AXV165" s="221"/>
      <c r="AXW165" s="221"/>
      <c r="AXX165" s="221"/>
      <c r="AXY165" s="221"/>
      <c r="AXZ165" s="221"/>
      <c r="AYA165" s="221"/>
      <c r="AYB165" s="221"/>
      <c r="AYC165" s="221"/>
      <c r="AYD165" s="221"/>
      <c r="AYE165" s="221"/>
      <c r="AYF165" s="221"/>
      <c r="AYG165" s="221"/>
      <c r="AYH165" s="221"/>
      <c r="AYI165" s="221"/>
      <c r="AYJ165" s="221"/>
      <c r="AYK165" s="221"/>
      <c r="AYL165" s="221"/>
      <c r="AYM165" s="221"/>
      <c r="AYN165" s="221"/>
      <c r="AYO165" s="221"/>
      <c r="AYP165" s="221"/>
      <c r="AYQ165" s="221"/>
      <c r="AYR165" s="221"/>
      <c r="AYS165" s="221"/>
      <c r="AYT165" s="221"/>
      <c r="AYU165" s="221"/>
      <c r="AYV165" s="221"/>
      <c r="AYW165" s="221"/>
      <c r="AYX165" s="221"/>
      <c r="AYY165" s="221"/>
      <c r="AYZ165" s="221"/>
      <c r="AZA165" s="221"/>
      <c r="AZB165" s="221"/>
      <c r="AZC165" s="221"/>
      <c r="AZD165" s="221"/>
      <c r="AZE165" s="221"/>
      <c r="AZF165" s="221"/>
      <c r="AZG165" s="221"/>
      <c r="AZH165" s="221"/>
      <c r="AZI165" s="221"/>
      <c r="AZJ165" s="221"/>
      <c r="AZK165" s="221"/>
      <c r="AZL165" s="221"/>
      <c r="AZM165" s="221"/>
      <c r="AZN165" s="221"/>
      <c r="AZO165" s="221"/>
      <c r="AZP165" s="221"/>
      <c r="AZQ165" s="221"/>
      <c r="AZR165" s="221"/>
      <c r="AZS165" s="221"/>
      <c r="AZT165" s="221"/>
      <c r="AZU165" s="221"/>
      <c r="AZV165" s="221"/>
      <c r="AZW165" s="221"/>
      <c r="AZX165" s="221"/>
      <c r="AZY165" s="221"/>
      <c r="AZZ165" s="221"/>
      <c r="BAA165" s="221"/>
      <c r="BAB165" s="221"/>
      <c r="BAC165" s="221"/>
      <c r="BAD165" s="221"/>
      <c r="BAE165" s="221"/>
      <c r="BAF165" s="221"/>
      <c r="BAG165" s="221"/>
      <c r="BAH165" s="221"/>
      <c r="BAI165" s="221"/>
      <c r="BAJ165" s="221"/>
      <c r="BAK165" s="221"/>
      <c r="BAL165" s="221"/>
      <c r="BAM165" s="221"/>
      <c r="BAN165" s="221"/>
      <c r="BAO165" s="221"/>
      <c r="BAP165" s="221"/>
      <c r="BAQ165" s="221"/>
      <c r="BAR165" s="221"/>
      <c r="BAS165" s="221"/>
      <c r="BAT165" s="221"/>
      <c r="BAU165" s="221"/>
      <c r="BAV165" s="221"/>
      <c r="BAW165" s="221"/>
      <c r="BAX165" s="221"/>
      <c r="BAY165" s="221"/>
      <c r="BAZ165" s="221"/>
      <c r="BBA165" s="221"/>
      <c r="BBB165" s="221"/>
      <c r="BBC165" s="221"/>
      <c r="BBD165" s="221"/>
      <c r="BBE165" s="221"/>
      <c r="BBF165" s="221"/>
      <c r="BBG165" s="221"/>
      <c r="BBH165" s="221"/>
      <c r="BBI165" s="221"/>
      <c r="BBJ165" s="221"/>
      <c r="BBK165" s="221"/>
      <c r="BBL165" s="221"/>
      <c r="BBM165" s="221"/>
      <c r="BBN165" s="221"/>
      <c r="BBO165" s="221"/>
      <c r="BBP165" s="221"/>
      <c r="BBQ165" s="221"/>
      <c r="BBR165" s="221"/>
      <c r="BBS165" s="221"/>
      <c r="BBT165" s="221"/>
      <c r="BBU165" s="221"/>
      <c r="BBV165" s="221"/>
      <c r="BBW165" s="221"/>
      <c r="BBX165" s="221"/>
      <c r="BBY165" s="221"/>
      <c r="BBZ165" s="221"/>
      <c r="BCA165" s="221"/>
      <c r="BCB165" s="221"/>
      <c r="BCC165" s="221"/>
      <c r="BCD165" s="221"/>
      <c r="BCE165" s="221"/>
      <c r="BCF165" s="221"/>
      <c r="BCG165" s="221"/>
      <c r="BCH165" s="221"/>
      <c r="BCI165" s="221"/>
      <c r="BCJ165" s="221"/>
      <c r="BCK165" s="221"/>
      <c r="BCL165" s="221"/>
      <c r="BCM165" s="221"/>
      <c r="BCN165" s="221"/>
      <c r="BCO165" s="221"/>
      <c r="BCP165" s="221"/>
      <c r="BCQ165" s="221"/>
      <c r="BCR165" s="221"/>
      <c r="BCS165" s="221"/>
      <c r="BCT165" s="221"/>
      <c r="BCU165" s="221"/>
      <c r="BCV165" s="221"/>
      <c r="BCW165" s="221"/>
      <c r="BCX165" s="221"/>
      <c r="BCY165" s="221"/>
      <c r="BCZ165" s="221"/>
      <c r="BDA165" s="221"/>
      <c r="BDB165" s="221"/>
      <c r="BDC165" s="221"/>
      <c r="BDD165" s="221"/>
      <c r="BDE165" s="221"/>
      <c r="BDF165" s="221"/>
      <c r="BDG165" s="221"/>
      <c r="BDH165" s="221"/>
      <c r="BDI165" s="221"/>
      <c r="BDJ165" s="221"/>
      <c r="BDK165" s="221"/>
      <c r="BDL165" s="221"/>
      <c r="BDM165" s="221"/>
      <c r="BDN165" s="221"/>
      <c r="BDO165" s="221"/>
      <c r="BDP165" s="221"/>
      <c r="BDQ165" s="221"/>
      <c r="BDR165" s="221"/>
      <c r="BDS165" s="221"/>
      <c r="BDT165" s="221"/>
      <c r="BDU165" s="221"/>
      <c r="BDV165" s="221"/>
      <c r="BDW165" s="221"/>
      <c r="BDX165" s="221"/>
      <c r="BDY165" s="221"/>
      <c r="BDZ165" s="221"/>
      <c r="BEA165" s="221"/>
      <c r="BEB165" s="221"/>
      <c r="BEC165" s="221"/>
      <c r="BED165" s="221"/>
      <c r="BEE165" s="221"/>
      <c r="BEF165" s="221"/>
      <c r="BEG165" s="221"/>
      <c r="BEH165" s="221"/>
      <c r="BEI165" s="221"/>
      <c r="BEJ165" s="221"/>
      <c r="BEK165" s="221"/>
      <c r="BEL165" s="221"/>
      <c r="BEM165" s="221"/>
      <c r="BEN165" s="221"/>
      <c r="BEO165" s="221"/>
      <c r="BEP165" s="221"/>
      <c r="BEQ165" s="221"/>
      <c r="BER165" s="221"/>
      <c r="BES165" s="221"/>
      <c r="BET165" s="221"/>
      <c r="BEU165" s="221"/>
      <c r="BEV165" s="221"/>
      <c r="BEW165" s="221"/>
      <c r="BEX165" s="221"/>
      <c r="BEY165" s="221"/>
      <c r="BEZ165" s="221"/>
      <c r="BFA165" s="221"/>
      <c r="BFB165" s="221"/>
      <c r="BFC165" s="221"/>
      <c r="BFD165" s="221"/>
      <c r="BFE165" s="221"/>
      <c r="BFF165" s="221"/>
      <c r="BFG165" s="221"/>
      <c r="BFH165" s="221"/>
      <c r="BFI165" s="221"/>
      <c r="BFJ165" s="221"/>
      <c r="BFK165" s="221"/>
      <c r="BFL165" s="221"/>
      <c r="BFM165" s="221"/>
      <c r="BFN165" s="221"/>
      <c r="BFO165" s="221"/>
      <c r="BFP165" s="221"/>
      <c r="BFQ165" s="221"/>
      <c r="BFR165" s="221"/>
      <c r="BFS165" s="221"/>
      <c r="BFT165" s="221"/>
      <c r="BFU165" s="221"/>
      <c r="BFV165" s="221"/>
      <c r="BFW165" s="221"/>
      <c r="BFX165" s="221"/>
      <c r="BFY165" s="221"/>
      <c r="BFZ165" s="221"/>
      <c r="BGA165" s="221"/>
      <c r="BGB165" s="221"/>
      <c r="BGC165" s="221"/>
      <c r="BGD165" s="221"/>
      <c r="BGE165" s="221"/>
      <c r="BGF165" s="221"/>
      <c r="BGG165" s="221"/>
      <c r="BGH165" s="221"/>
      <c r="BGI165" s="221"/>
      <c r="BGJ165" s="221"/>
      <c r="BGK165" s="221"/>
      <c r="BGL165" s="221"/>
      <c r="BGM165" s="221"/>
      <c r="BGN165" s="221"/>
      <c r="BGO165" s="221"/>
      <c r="BGP165" s="221"/>
      <c r="BGQ165" s="221"/>
      <c r="BGR165" s="221"/>
      <c r="BGS165" s="221"/>
      <c r="BGT165" s="221"/>
      <c r="BGU165" s="221"/>
      <c r="BGV165" s="221"/>
      <c r="BGW165" s="221"/>
      <c r="BGX165" s="221"/>
      <c r="BGY165" s="221"/>
      <c r="BGZ165" s="221"/>
      <c r="BHA165" s="221"/>
      <c r="BHB165" s="221"/>
      <c r="BHC165" s="221"/>
      <c r="BHD165" s="221"/>
      <c r="BHE165" s="221"/>
      <c r="BHF165" s="221"/>
      <c r="BHG165" s="221"/>
      <c r="BHH165" s="221"/>
      <c r="BHI165" s="221"/>
      <c r="BHJ165" s="221"/>
      <c r="BHK165" s="221"/>
      <c r="BHL165" s="221"/>
      <c r="BHM165" s="221"/>
      <c r="BHN165" s="221"/>
      <c r="BHO165" s="221"/>
      <c r="BHP165" s="221"/>
      <c r="BHQ165" s="221"/>
      <c r="BHR165" s="221"/>
      <c r="BHS165" s="221"/>
      <c r="BHT165" s="221"/>
      <c r="BHU165" s="221"/>
      <c r="BHV165" s="221"/>
      <c r="BHW165" s="221"/>
      <c r="BHX165" s="221"/>
      <c r="BHY165" s="221"/>
      <c r="BHZ165" s="221"/>
      <c r="BIA165" s="221"/>
      <c r="BIB165" s="221"/>
      <c r="BIC165" s="221"/>
      <c r="BID165" s="221"/>
      <c r="BIE165" s="221"/>
      <c r="BIF165" s="221"/>
      <c r="BIG165" s="221"/>
      <c r="BIH165" s="221"/>
      <c r="BII165" s="221"/>
      <c r="BIJ165" s="221"/>
      <c r="BIK165" s="221"/>
      <c r="BIL165" s="221"/>
      <c r="BIM165" s="221"/>
      <c r="BIN165" s="221"/>
      <c r="BIO165" s="221"/>
      <c r="BIP165" s="221"/>
      <c r="BIQ165" s="221"/>
      <c r="BIR165" s="221"/>
      <c r="BIS165" s="221"/>
      <c r="BIT165" s="221"/>
      <c r="BIU165" s="221"/>
      <c r="BIV165" s="221"/>
      <c r="BIW165" s="221"/>
      <c r="BIX165" s="221"/>
      <c r="BIY165" s="221"/>
      <c r="BIZ165" s="221"/>
      <c r="BJA165" s="221"/>
      <c r="BJB165" s="221"/>
      <c r="BJC165" s="221"/>
      <c r="BJD165" s="221"/>
      <c r="BJE165" s="221"/>
      <c r="BJF165" s="221"/>
      <c r="BJG165" s="221"/>
      <c r="BJH165" s="221"/>
      <c r="BJI165" s="221"/>
      <c r="BJJ165" s="221"/>
      <c r="BJK165" s="221"/>
      <c r="BJL165" s="221"/>
      <c r="BJM165" s="221"/>
      <c r="BJN165" s="221"/>
      <c r="BJO165" s="221"/>
      <c r="BJP165" s="221"/>
      <c r="BJQ165" s="221"/>
      <c r="BJR165" s="221"/>
      <c r="BJS165" s="221"/>
      <c r="BJT165" s="221"/>
      <c r="BJU165" s="221"/>
      <c r="BJV165" s="221"/>
      <c r="BJW165" s="221"/>
      <c r="BJX165" s="221"/>
      <c r="BJY165" s="221"/>
      <c r="BJZ165" s="221"/>
      <c r="BKA165" s="221"/>
      <c r="BKB165" s="221"/>
      <c r="BKC165" s="221"/>
      <c r="BKD165" s="221"/>
      <c r="BKE165" s="221"/>
      <c r="BKF165" s="221"/>
      <c r="BKG165" s="221"/>
      <c r="BKH165" s="221"/>
      <c r="BKI165" s="221"/>
      <c r="BKJ165" s="221"/>
      <c r="BKK165" s="221"/>
      <c r="BKL165" s="221"/>
      <c r="BKM165" s="221"/>
      <c r="BKN165" s="221"/>
      <c r="BKO165" s="221"/>
      <c r="BKP165" s="221"/>
      <c r="BKQ165" s="221"/>
      <c r="BKR165" s="221"/>
      <c r="BKS165" s="221"/>
      <c r="BKT165" s="221"/>
      <c r="BKU165" s="221"/>
      <c r="BKV165" s="221"/>
      <c r="BKW165" s="221"/>
      <c r="BKX165" s="221"/>
      <c r="BKY165" s="221"/>
      <c r="BKZ165" s="221"/>
      <c r="BLA165" s="221"/>
      <c r="BLB165" s="221"/>
      <c r="BLC165" s="221"/>
      <c r="BLD165" s="221"/>
      <c r="BLE165" s="221"/>
      <c r="BLF165" s="221"/>
      <c r="BLG165" s="221"/>
      <c r="BLH165" s="221"/>
      <c r="BLI165" s="221"/>
      <c r="BLJ165" s="221"/>
      <c r="BLK165" s="221"/>
      <c r="BLL165" s="221"/>
      <c r="BLM165" s="221"/>
      <c r="BLN165" s="221"/>
      <c r="BLO165" s="221"/>
      <c r="BLP165" s="221"/>
      <c r="BLQ165" s="221"/>
      <c r="BLR165" s="221"/>
      <c r="BLS165" s="221"/>
      <c r="BLT165" s="221"/>
      <c r="BLU165" s="221"/>
      <c r="BLV165" s="221"/>
      <c r="BLW165" s="221"/>
      <c r="BLX165" s="221"/>
      <c r="BLY165" s="221"/>
      <c r="BLZ165" s="221"/>
      <c r="BMA165" s="221"/>
      <c r="BMB165" s="221"/>
      <c r="BMC165" s="221"/>
      <c r="BMD165" s="221"/>
      <c r="BME165" s="221"/>
      <c r="BMF165" s="221"/>
      <c r="BMG165" s="221"/>
      <c r="BMH165" s="221"/>
      <c r="BMI165" s="221"/>
      <c r="BMJ165" s="221"/>
      <c r="BMK165" s="221"/>
      <c r="BML165" s="221"/>
      <c r="BMM165" s="221"/>
      <c r="BMN165" s="221"/>
      <c r="BMO165" s="221"/>
      <c r="BMP165" s="221"/>
      <c r="BMQ165" s="221"/>
      <c r="BMR165" s="221"/>
      <c r="BMS165" s="221"/>
      <c r="BMT165" s="221"/>
      <c r="BMU165" s="221"/>
      <c r="BMV165" s="221"/>
      <c r="BMW165" s="221"/>
      <c r="BMX165" s="221"/>
      <c r="BMY165" s="221"/>
      <c r="BMZ165" s="221"/>
      <c r="BNA165" s="221"/>
      <c r="BNB165" s="221"/>
      <c r="BNC165" s="221"/>
      <c r="BND165" s="221"/>
      <c r="BNE165" s="221"/>
      <c r="BNF165" s="221"/>
      <c r="BNG165" s="221"/>
      <c r="BNH165" s="221"/>
      <c r="BNI165" s="221"/>
      <c r="BNJ165" s="221"/>
      <c r="BNK165" s="221"/>
      <c r="BNL165" s="221"/>
      <c r="BNM165" s="221"/>
      <c r="BNN165" s="221"/>
      <c r="BNO165" s="221"/>
      <c r="BNP165" s="221"/>
      <c r="BNQ165" s="221"/>
      <c r="BNR165" s="221"/>
      <c r="BNS165" s="221"/>
      <c r="BNT165" s="221"/>
      <c r="BNU165" s="221"/>
      <c r="BNV165" s="221"/>
      <c r="BNW165" s="221"/>
      <c r="BNX165" s="221"/>
      <c r="BNY165" s="221"/>
      <c r="BNZ165" s="221"/>
      <c r="BOA165" s="221"/>
      <c r="BOB165" s="221"/>
      <c r="BOC165" s="221"/>
      <c r="BOD165" s="221"/>
      <c r="BOE165" s="221"/>
      <c r="BOF165" s="221"/>
      <c r="BOG165" s="221"/>
      <c r="BOH165" s="221"/>
      <c r="BOI165" s="221"/>
      <c r="BOJ165" s="221"/>
      <c r="BOK165" s="221"/>
      <c r="BOL165" s="221"/>
      <c r="BOM165" s="221"/>
      <c r="BON165" s="221"/>
      <c r="BOO165" s="221"/>
      <c r="BOP165" s="221"/>
      <c r="BOQ165" s="221"/>
      <c r="BOR165" s="221"/>
      <c r="BOS165" s="221"/>
      <c r="BOT165" s="221"/>
      <c r="BOU165" s="221"/>
      <c r="BOV165" s="221"/>
      <c r="BOW165" s="221"/>
      <c r="BOX165" s="221"/>
      <c r="BOY165" s="221"/>
      <c r="BOZ165" s="221"/>
      <c r="BPA165" s="221"/>
      <c r="BPB165" s="221"/>
      <c r="BPC165" s="221"/>
      <c r="BPD165" s="221"/>
      <c r="BPE165" s="221"/>
      <c r="BPF165" s="221"/>
      <c r="BPG165" s="221"/>
      <c r="BPH165" s="221"/>
      <c r="BPI165" s="221"/>
      <c r="BPJ165" s="221"/>
      <c r="BPK165" s="221"/>
      <c r="BPL165" s="221"/>
      <c r="BPM165" s="221"/>
      <c r="BPN165" s="221"/>
      <c r="BPO165" s="221"/>
      <c r="BPP165" s="221"/>
      <c r="BPQ165" s="221"/>
      <c r="BPR165" s="221"/>
      <c r="BPS165" s="221"/>
      <c r="BPT165" s="221"/>
      <c r="BPU165" s="221"/>
      <c r="BPV165" s="221"/>
      <c r="BPW165" s="221"/>
      <c r="BPX165" s="221"/>
      <c r="BPY165" s="221"/>
      <c r="BPZ165" s="221"/>
      <c r="BQA165" s="221"/>
      <c r="BQB165" s="221"/>
      <c r="BQC165" s="221"/>
      <c r="BQD165" s="221"/>
      <c r="BQE165" s="221"/>
      <c r="BQF165" s="221"/>
      <c r="BQG165" s="221"/>
      <c r="BQH165" s="221"/>
      <c r="BQI165" s="221"/>
      <c r="BQJ165" s="221"/>
      <c r="BQK165" s="221"/>
      <c r="BQL165" s="221"/>
      <c r="BQM165" s="221"/>
      <c r="BQN165" s="221"/>
      <c r="BQO165" s="221"/>
      <c r="BQP165" s="221"/>
      <c r="BQQ165" s="221"/>
      <c r="BQR165" s="221"/>
      <c r="BQS165" s="221"/>
      <c r="BQT165" s="221"/>
      <c r="BQU165" s="221"/>
      <c r="BQV165" s="221"/>
      <c r="BQW165" s="221"/>
      <c r="BQX165" s="221"/>
      <c r="BQY165" s="221"/>
      <c r="BQZ165" s="221"/>
      <c r="BRA165" s="221"/>
      <c r="BRB165" s="221"/>
      <c r="BRC165" s="221"/>
      <c r="BRD165" s="221"/>
      <c r="BRE165" s="221"/>
      <c r="BRF165" s="221"/>
      <c r="BRG165" s="221"/>
      <c r="BRH165" s="221"/>
      <c r="BRI165" s="221"/>
      <c r="BRJ165" s="221"/>
      <c r="BRK165" s="221"/>
      <c r="BRL165" s="221"/>
      <c r="BRM165" s="221"/>
      <c r="BRN165" s="221"/>
      <c r="BRO165" s="221"/>
      <c r="BRP165" s="221"/>
      <c r="BRQ165" s="221"/>
      <c r="BRR165" s="221"/>
      <c r="BRS165" s="221"/>
      <c r="BRT165" s="221"/>
      <c r="BRU165" s="221"/>
      <c r="BRV165" s="221"/>
      <c r="BRW165" s="221"/>
      <c r="BRX165" s="221"/>
      <c r="BRY165" s="221"/>
      <c r="BRZ165" s="221"/>
      <c r="BSA165" s="221"/>
      <c r="BSB165" s="221"/>
      <c r="BSC165" s="221"/>
      <c r="BSD165" s="221"/>
      <c r="BSE165" s="221"/>
      <c r="BSF165" s="221"/>
      <c r="BSG165" s="221"/>
      <c r="BSH165" s="221"/>
      <c r="BSI165" s="221"/>
      <c r="BSJ165" s="221"/>
      <c r="BSK165" s="221"/>
      <c r="BSL165" s="221"/>
      <c r="BSM165" s="221"/>
      <c r="BSN165" s="221"/>
      <c r="BSO165" s="221"/>
      <c r="BSP165" s="221"/>
      <c r="BSQ165" s="221"/>
      <c r="BSR165" s="221"/>
      <c r="BSS165" s="221"/>
      <c r="BST165" s="221"/>
      <c r="BSU165" s="221"/>
      <c r="BSV165" s="221"/>
      <c r="BSW165" s="221"/>
      <c r="BSX165" s="221"/>
      <c r="BSY165" s="221"/>
      <c r="BSZ165" s="221"/>
      <c r="BTA165" s="221"/>
      <c r="BTB165" s="221"/>
      <c r="BTC165" s="221"/>
      <c r="BTD165" s="221"/>
      <c r="BTE165" s="221"/>
      <c r="BTF165" s="221"/>
      <c r="BTG165" s="221"/>
      <c r="BTH165" s="221"/>
      <c r="BTI165" s="221"/>
      <c r="BTJ165" s="221"/>
      <c r="BTK165" s="221"/>
      <c r="BTL165" s="221"/>
      <c r="BTM165" s="221"/>
      <c r="BTN165" s="221"/>
      <c r="BTO165" s="221"/>
      <c r="BTP165" s="221"/>
      <c r="BTQ165" s="221"/>
      <c r="BTR165" s="221"/>
      <c r="BTS165" s="221"/>
      <c r="BTT165" s="221"/>
      <c r="BTU165" s="221"/>
      <c r="BTV165" s="221"/>
      <c r="BTW165" s="221"/>
      <c r="BTX165" s="221"/>
      <c r="BTY165" s="221"/>
      <c r="BTZ165" s="221"/>
      <c r="BUA165" s="221"/>
      <c r="BUB165" s="221"/>
      <c r="BUC165" s="221"/>
      <c r="BUD165" s="221"/>
      <c r="BUE165" s="221"/>
      <c r="BUF165" s="221"/>
      <c r="BUG165" s="221"/>
      <c r="BUH165" s="221"/>
      <c r="BUI165" s="221"/>
      <c r="BUJ165" s="221"/>
      <c r="BUK165" s="221"/>
      <c r="BUL165" s="221"/>
      <c r="BUM165" s="221"/>
      <c r="BUN165" s="221"/>
      <c r="BUO165" s="221"/>
      <c r="BUP165" s="221"/>
      <c r="BUQ165" s="221"/>
      <c r="BUR165" s="221"/>
      <c r="BUS165" s="221"/>
      <c r="BUT165" s="221"/>
      <c r="BUU165" s="221"/>
      <c r="BUV165" s="221"/>
      <c r="BUW165" s="221"/>
      <c r="BUX165" s="221"/>
      <c r="BUY165" s="221"/>
      <c r="BUZ165" s="221"/>
      <c r="BVA165" s="221"/>
      <c r="BVB165" s="221"/>
      <c r="BVC165" s="221"/>
      <c r="BVD165" s="221"/>
      <c r="BVE165" s="221"/>
      <c r="BVF165" s="221"/>
      <c r="BVG165" s="221"/>
      <c r="BVH165" s="221"/>
      <c r="BVI165" s="221"/>
      <c r="BVJ165" s="221"/>
      <c r="BVK165" s="221"/>
      <c r="BVL165" s="221"/>
      <c r="BVM165" s="221"/>
      <c r="BVN165" s="221"/>
      <c r="BVO165" s="221"/>
      <c r="BVP165" s="221"/>
      <c r="BVQ165" s="221"/>
      <c r="BVR165" s="221"/>
      <c r="BVS165" s="221"/>
      <c r="BVT165" s="221"/>
      <c r="BVU165" s="221"/>
      <c r="BVV165" s="221"/>
      <c r="BVW165" s="221"/>
      <c r="BVX165" s="221"/>
      <c r="BVY165" s="221"/>
      <c r="BVZ165" s="221"/>
      <c r="BWA165" s="221"/>
      <c r="BWB165" s="221"/>
      <c r="BWC165" s="221"/>
      <c r="BWD165" s="221"/>
      <c r="BWE165" s="221"/>
      <c r="BWF165" s="221"/>
      <c r="BWG165" s="221"/>
      <c r="BWH165" s="221"/>
      <c r="BWI165" s="221"/>
      <c r="BWJ165" s="221"/>
      <c r="BWK165" s="221"/>
      <c r="BWL165" s="221"/>
      <c r="BWM165" s="221"/>
      <c r="BWN165" s="221"/>
      <c r="BWO165" s="221"/>
      <c r="BWP165" s="221"/>
      <c r="BWQ165" s="221"/>
      <c r="BWR165" s="221"/>
      <c r="BWS165" s="221"/>
      <c r="BWT165" s="221"/>
      <c r="BWU165" s="221"/>
      <c r="BWV165" s="221"/>
      <c r="BWW165" s="221"/>
      <c r="BWX165" s="221"/>
      <c r="BWY165" s="221"/>
      <c r="BWZ165" s="221"/>
      <c r="BXA165" s="221"/>
      <c r="BXB165" s="221"/>
      <c r="BXC165" s="221"/>
      <c r="BXD165" s="221"/>
      <c r="BXE165" s="221"/>
      <c r="BXF165" s="221"/>
      <c r="BXG165" s="221"/>
      <c r="BXH165" s="221"/>
      <c r="BXI165" s="221"/>
      <c r="BXJ165" s="221"/>
      <c r="BXK165" s="221"/>
      <c r="BXL165" s="221"/>
      <c r="BXM165" s="221"/>
      <c r="BXN165" s="221"/>
      <c r="BXO165" s="221"/>
      <c r="BXP165" s="221"/>
      <c r="BXQ165" s="221"/>
      <c r="BXR165" s="221"/>
      <c r="BXS165" s="221"/>
      <c r="BXT165" s="221"/>
      <c r="BXU165" s="221"/>
      <c r="BXV165" s="221"/>
      <c r="BXW165" s="221"/>
      <c r="BXX165" s="221"/>
      <c r="BXY165" s="221"/>
      <c r="BXZ165" s="221"/>
      <c r="BYA165" s="221"/>
      <c r="BYB165" s="221"/>
      <c r="BYC165" s="221"/>
      <c r="BYD165" s="221"/>
      <c r="BYE165" s="221"/>
      <c r="BYF165" s="221"/>
      <c r="BYG165" s="221"/>
      <c r="BYH165" s="221"/>
      <c r="BYI165" s="221"/>
      <c r="BYJ165" s="221"/>
      <c r="BYK165" s="221"/>
      <c r="BYL165" s="221"/>
      <c r="BYM165" s="221"/>
      <c r="BYN165" s="221"/>
      <c r="BYO165" s="221"/>
      <c r="BYP165" s="221"/>
      <c r="BYQ165" s="221"/>
      <c r="BYR165" s="221"/>
      <c r="BYS165" s="221"/>
      <c r="BYT165" s="221"/>
      <c r="BYU165" s="221"/>
      <c r="BYV165" s="221"/>
      <c r="BYW165" s="221"/>
      <c r="BYX165" s="221"/>
      <c r="BYY165" s="221"/>
      <c r="BYZ165" s="221"/>
      <c r="BZA165" s="221"/>
      <c r="BZB165" s="221"/>
      <c r="BZC165" s="221"/>
      <c r="BZD165" s="221"/>
      <c r="BZE165" s="221"/>
      <c r="BZF165" s="221"/>
      <c r="BZG165" s="221"/>
      <c r="BZH165" s="221"/>
      <c r="BZI165" s="221"/>
      <c r="BZJ165" s="221"/>
      <c r="BZK165" s="221"/>
      <c r="BZL165" s="221"/>
      <c r="BZM165" s="221"/>
      <c r="BZN165" s="221"/>
      <c r="BZO165" s="221"/>
      <c r="BZP165" s="221"/>
      <c r="BZQ165" s="221"/>
      <c r="BZR165" s="221"/>
      <c r="BZS165" s="221"/>
      <c r="BZT165" s="221"/>
      <c r="BZU165" s="221"/>
      <c r="BZV165" s="221"/>
      <c r="BZW165" s="221"/>
      <c r="BZX165" s="221"/>
      <c r="BZY165" s="221"/>
      <c r="BZZ165" s="221"/>
      <c r="CAA165" s="221"/>
      <c r="CAB165" s="221"/>
      <c r="CAC165" s="221"/>
      <c r="CAD165" s="221"/>
      <c r="CAE165" s="221"/>
      <c r="CAF165" s="221"/>
      <c r="CAG165" s="221"/>
      <c r="CAH165" s="221"/>
      <c r="CAI165" s="221"/>
      <c r="CAJ165" s="221"/>
      <c r="CAK165" s="221"/>
      <c r="CAL165" s="221"/>
      <c r="CAM165" s="221"/>
      <c r="CAN165" s="221"/>
      <c r="CAO165" s="221"/>
      <c r="CAP165" s="221"/>
      <c r="CAQ165" s="221"/>
      <c r="CAR165" s="221"/>
      <c r="CAS165" s="221"/>
      <c r="CAT165" s="221"/>
      <c r="CAU165" s="221"/>
      <c r="CAV165" s="221"/>
      <c r="CAW165" s="221"/>
      <c r="CAX165" s="221"/>
      <c r="CAY165" s="221"/>
      <c r="CAZ165" s="221"/>
      <c r="CBA165" s="221"/>
      <c r="CBB165" s="221"/>
      <c r="CBC165" s="221"/>
      <c r="CBD165" s="221"/>
      <c r="CBE165" s="221"/>
      <c r="CBF165" s="221"/>
      <c r="CBG165" s="221"/>
      <c r="CBH165" s="221"/>
      <c r="CBI165" s="221"/>
      <c r="CBJ165" s="221"/>
      <c r="CBK165" s="221"/>
      <c r="CBL165" s="221"/>
      <c r="CBM165" s="221"/>
      <c r="CBN165" s="221"/>
      <c r="CBO165" s="221"/>
      <c r="CBP165" s="221"/>
      <c r="CBQ165" s="221"/>
      <c r="CBR165" s="221"/>
      <c r="CBS165" s="221"/>
      <c r="CBT165" s="221"/>
      <c r="CBU165" s="221"/>
      <c r="CBV165" s="221"/>
      <c r="CBW165" s="221"/>
      <c r="CBX165" s="221"/>
      <c r="CBY165" s="221"/>
      <c r="CBZ165" s="221"/>
      <c r="CCA165" s="221"/>
      <c r="CCB165" s="221"/>
      <c r="CCC165" s="221"/>
      <c r="CCD165" s="221"/>
      <c r="CCE165" s="221"/>
      <c r="CCF165" s="221"/>
      <c r="CCG165" s="221"/>
      <c r="CCH165" s="221"/>
      <c r="CCI165" s="221"/>
      <c r="CCJ165" s="221"/>
      <c r="CCK165" s="221"/>
      <c r="CCL165" s="221"/>
      <c r="CCM165" s="221"/>
      <c r="CCN165" s="221"/>
      <c r="CCO165" s="221"/>
      <c r="CCP165" s="221"/>
      <c r="CCQ165" s="221"/>
      <c r="CCR165" s="221"/>
      <c r="CCS165" s="221"/>
      <c r="CCT165" s="221"/>
      <c r="CCU165" s="221"/>
      <c r="CCV165" s="221"/>
      <c r="CCW165" s="221"/>
      <c r="CCX165" s="221"/>
      <c r="CCY165" s="221"/>
      <c r="CCZ165" s="221"/>
      <c r="CDA165" s="221"/>
      <c r="CDB165" s="221"/>
      <c r="CDC165" s="221"/>
      <c r="CDD165" s="221"/>
      <c r="CDE165" s="221"/>
      <c r="CDF165" s="221"/>
      <c r="CDG165" s="221"/>
      <c r="CDH165" s="221"/>
      <c r="CDI165" s="221"/>
      <c r="CDJ165" s="221"/>
      <c r="CDK165" s="221"/>
      <c r="CDL165" s="221"/>
      <c r="CDM165" s="221"/>
      <c r="CDN165" s="221"/>
      <c r="CDO165" s="221"/>
      <c r="CDP165" s="221"/>
      <c r="CDQ165" s="221"/>
      <c r="CDR165" s="221"/>
      <c r="CDS165" s="221"/>
      <c r="CDT165" s="221"/>
      <c r="CDU165" s="221"/>
      <c r="CDV165" s="221"/>
      <c r="CDW165" s="221"/>
      <c r="CDX165" s="221"/>
      <c r="CDY165" s="221"/>
      <c r="CDZ165" s="221"/>
      <c r="CEA165" s="221"/>
      <c r="CEB165" s="221"/>
      <c r="CEC165" s="221"/>
      <c r="CED165" s="221"/>
      <c r="CEE165" s="221"/>
      <c r="CEF165" s="221"/>
      <c r="CEG165" s="221"/>
      <c r="CEH165" s="221"/>
      <c r="CEI165" s="221"/>
      <c r="CEJ165" s="221"/>
      <c r="CEK165" s="221"/>
      <c r="CEL165" s="221"/>
      <c r="CEM165" s="221"/>
      <c r="CEN165" s="221"/>
      <c r="CEO165" s="221"/>
      <c r="CEP165" s="221"/>
      <c r="CEQ165" s="221"/>
      <c r="CER165" s="221"/>
      <c r="CES165" s="221"/>
      <c r="CET165" s="221"/>
      <c r="CEU165" s="221"/>
      <c r="CEV165" s="221"/>
      <c r="CEW165" s="221"/>
      <c r="CEX165" s="221"/>
      <c r="CEY165" s="221"/>
      <c r="CEZ165" s="221"/>
      <c r="CFA165" s="221"/>
      <c r="CFB165" s="221"/>
      <c r="CFC165" s="221"/>
      <c r="CFD165" s="221"/>
      <c r="CFE165" s="221"/>
      <c r="CFF165" s="221"/>
      <c r="CFG165" s="221"/>
      <c r="CFH165" s="221"/>
      <c r="CFI165" s="221"/>
      <c r="CFJ165" s="221"/>
      <c r="CFK165" s="221"/>
      <c r="CFL165" s="221"/>
      <c r="CFM165" s="221"/>
      <c r="CFN165" s="221"/>
      <c r="CFO165" s="221"/>
      <c r="CFP165" s="221"/>
      <c r="CFQ165" s="221"/>
      <c r="CFR165" s="221"/>
      <c r="CFS165" s="221"/>
      <c r="CFT165" s="221"/>
      <c r="CFU165" s="221"/>
      <c r="CFV165" s="221"/>
      <c r="CFW165" s="221"/>
      <c r="CFX165" s="221"/>
      <c r="CFY165" s="221"/>
      <c r="CFZ165" s="221"/>
      <c r="CGA165" s="221"/>
      <c r="CGB165" s="221"/>
      <c r="CGC165" s="221"/>
      <c r="CGD165" s="221"/>
      <c r="CGE165" s="221"/>
      <c r="CGF165" s="221"/>
      <c r="CGG165" s="221"/>
      <c r="CGH165" s="221"/>
      <c r="CGI165" s="221"/>
      <c r="CGJ165" s="221"/>
      <c r="CGK165" s="221"/>
      <c r="CGL165" s="221"/>
      <c r="CGM165" s="221"/>
      <c r="CGN165" s="221"/>
      <c r="CGO165" s="221"/>
      <c r="CGP165" s="221"/>
      <c r="CGQ165" s="221"/>
      <c r="CGR165" s="221"/>
      <c r="CGS165" s="221"/>
      <c r="CGT165" s="221"/>
      <c r="CGU165" s="221"/>
      <c r="CGV165" s="221"/>
      <c r="CGW165" s="221"/>
      <c r="CGX165" s="221"/>
      <c r="CGY165" s="221"/>
      <c r="CGZ165" s="221"/>
      <c r="CHA165" s="221"/>
      <c r="CHB165" s="221"/>
      <c r="CHC165" s="221"/>
      <c r="CHD165" s="221"/>
      <c r="CHE165" s="221"/>
      <c r="CHF165" s="221"/>
      <c r="CHG165" s="221"/>
      <c r="CHH165" s="221"/>
      <c r="CHI165" s="221"/>
      <c r="CHJ165" s="221"/>
      <c r="CHK165" s="221"/>
      <c r="CHL165" s="221"/>
      <c r="CHM165" s="221"/>
      <c r="CHN165" s="221"/>
      <c r="CHO165" s="221"/>
      <c r="CHP165" s="221"/>
      <c r="CHQ165" s="221"/>
      <c r="CHR165" s="221"/>
      <c r="CHS165" s="221"/>
      <c r="CHT165" s="221"/>
      <c r="CHU165" s="221"/>
      <c r="CHV165" s="221"/>
      <c r="CHW165" s="221"/>
      <c r="CHX165" s="221"/>
      <c r="CHY165" s="221"/>
      <c r="CHZ165" s="221"/>
      <c r="CIA165" s="221"/>
      <c r="CIB165" s="221"/>
      <c r="CIC165" s="221"/>
      <c r="CID165" s="221"/>
      <c r="CIE165" s="221"/>
      <c r="CIF165" s="221"/>
      <c r="CIG165" s="221"/>
      <c r="CIH165" s="221"/>
      <c r="CII165" s="221"/>
      <c r="CIJ165" s="221"/>
      <c r="CIK165" s="221"/>
      <c r="CIL165" s="221"/>
      <c r="CIM165" s="221"/>
      <c r="CIN165" s="221"/>
      <c r="CIO165" s="221"/>
      <c r="CIP165" s="221"/>
      <c r="CIQ165" s="221"/>
      <c r="CIR165" s="221"/>
      <c r="CIS165" s="221"/>
      <c r="CIT165" s="221"/>
      <c r="CIU165" s="221"/>
      <c r="CIV165" s="221"/>
      <c r="CIW165" s="221"/>
      <c r="CIX165" s="221"/>
      <c r="CIY165" s="221"/>
      <c r="CIZ165" s="221"/>
      <c r="CJA165" s="221"/>
      <c r="CJB165" s="221"/>
      <c r="CJC165" s="221"/>
      <c r="CJD165" s="221"/>
      <c r="CJE165" s="221"/>
      <c r="CJF165" s="221"/>
      <c r="CJG165" s="221"/>
      <c r="CJH165" s="221"/>
      <c r="CJI165" s="221"/>
      <c r="CJJ165" s="221"/>
      <c r="CJK165" s="221"/>
      <c r="CJL165" s="221"/>
      <c r="CJM165" s="221"/>
      <c r="CJN165" s="221"/>
      <c r="CJO165" s="221"/>
      <c r="CJP165" s="221"/>
      <c r="CJQ165" s="221"/>
      <c r="CJR165" s="221"/>
      <c r="CJS165" s="221"/>
      <c r="CJT165" s="221"/>
      <c r="CJU165" s="221"/>
      <c r="CJV165" s="221"/>
      <c r="CJW165" s="221"/>
      <c r="CJX165" s="221"/>
      <c r="CJY165" s="221"/>
      <c r="CJZ165" s="221"/>
      <c r="CKA165" s="221"/>
      <c r="CKB165" s="221"/>
      <c r="CKC165" s="221"/>
      <c r="CKD165" s="221"/>
      <c r="CKE165" s="221"/>
      <c r="CKF165" s="221"/>
      <c r="CKG165" s="221"/>
      <c r="CKH165" s="221"/>
      <c r="CKI165" s="221"/>
      <c r="CKJ165" s="221"/>
      <c r="CKK165" s="221"/>
      <c r="CKL165" s="221"/>
      <c r="CKM165" s="221"/>
      <c r="CKN165" s="221"/>
      <c r="CKO165" s="221"/>
      <c r="CKP165" s="221"/>
      <c r="CKQ165" s="221"/>
      <c r="CKR165" s="221"/>
      <c r="CKS165" s="221"/>
      <c r="CKT165" s="221"/>
      <c r="CKU165" s="221"/>
      <c r="CKV165" s="221"/>
      <c r="CKW165" s="221"/>
      <c r="CKX165" s="221"/>
      <c r="CKY165" s="221"/>
      <c r="CKZ165" s="221"/>
      <c r="CLA165" s="221"/>
      <c r="CLB165" s="221"/>
      <c r="CLC165" s="221"/>
      <c r="CLD165" s="221"/>
      <c r="CLE165" s="221"/>
      <c r="CLF165" s="221"/>
      <c r="CLG165" s="221"/>
      <c r="CLH165" s="221"/>
      <c r="CLI165" s="221"/>
      <c r="CLJ165" s="221"/>
      <c r="CLK165" s="221"/>
      <c r="CLL165" s="221"/>
      <c r="CLM165" s="221"/>
      <c r="CLN165" s="221"/>
      <c r="CLO165" s="221"/>
      <c r="CLP165" s="221"/>
      <c r="CLQ165" s="221"/>
      <c r="CLR165" s="221"/>
      <c r="CLS165" s="221"/>
      <c r="CLT165" s="221"/>
      <c r="CLU165" s="221"/>
      <c r="CLV165" s="221"/>
      <c r="CLW165" s="221"/>
      <c r="CLX165" s="221"/>
      <c r="CLY165" s="221"/>
      <c r="CLZ165" s="221"/>
      <c r="CMA165" s="221"/>
      <c r="CMB165" s="221"/>
      <c r="CMC165" s="221"/>
      <c r="CMD165" s="221"/>
      <c r="CME165" s="221"/>
      <c r="CMF165" s="221"/>
      <c r="CMG165" s="221"/>
      <c r="CMH165" s="221"/>
      <c r="CMI165" s="221"/>
      <c r="CMJ165" s="221"/>
      <c r="CMK165" s="221"/>
      <c r="CML165" s="221"/>
      <c r="CMM165" s="221"/>
      <c r="CMN165" s="221"/>
      <c r="CMO165" s="221"/>
      <c r="CMP165" s="221"/>
      <c r="CMQ165" s="221"/>
      <c r="CMR165" s="221"/>
      <c r="CMS165" s="221"/>
      <c r="CMT165" s="221"/>
      <c r="CMU165" s="221"/>
      <c r="CMV165" s="221"/>
      <c r="CMW165" s="221"/>
      <c r="CMX165" s="221"/>
      <c r="CMY165" s="221"/>
      <c r="CMZ165" s="221"/>
      <c r="CNA165" s="221"/>
      <c r="CNB165" s="221"/>
      <c r="CNC165" s="221"/>
      <c r="CND165" s="221"/>
      <c r="CNE165" s="221"/>
      <c r="CNF165" s="221"/>
      <c r="CNG165" s="221"/>
      <c r="CNH165" s="221"/>
      <c r="CNI165" s="221"/>
      <c r="CNJ165" s="221"/>
      <c r="CNK165" s="221"/>
      <c r="CNL165" s="221"/>
      <c r="CNM165" s="221"/>
      <c r="CNN165" s="221"/>
      <c r="CNO165" s="221"/>
      <c r="CNP165" s="221"/>
      <c r="CNQ165" s="221"/>
      <c r="CNR165" s="221"/>
      <c r="CNS165" s="221"/>
      <c r="CNT165" s="221"/>
      <c r="CNU165" s="221"/>
      <c r="CNV165" s="221"/>
      <c r="CNW165" s="221"/>
      <c r="CNX165" s="221"/>
      <c r="CNY165" s="221"/>
      <c r="CNZ165" s="221"/>
      <c r="COA165" s="221"/>
      <c r="COB165" s="221"/>
      <c r="COC165" s="221"/>
      <c r="COD165" s="221"/>
      <c r="COE165" s="221"/>
      <c r="COF165" s="221"/>
      <c r="COG165" s="221"/>
      <c r="COH165" s="221"/>
      <c r="COI165" s="221"/>
      <c r="COJ165" s="221"/>
      <c r="COK165" s="221"/>
      <c r="COL165" s="221"/>
      <c r="COM165" s="221"/>
      <c r="CON165" s="221"/>
      <c r="COO165" s="221"/>
      <c r="COP165" s="221"/>
      <c r="COQ165" s="221"/>
      <c r="COR165" s="221"/>
      <c r="COS165" s="221"/>
      <c r="COT165" s="221"/>
      <c r="COU165" s="221"/>
      <c r="COV165" s="221"/>
      <c r="COW165" s="221"/>
      <c r="COX165" s="221"/>
      <c r="COY165" s="221"/>
      <c r="COZ165" s="221"/>
      <c r="CPA165" s="221"/>
      <c r="CPB165" s="221"/>
      <c r="CPC165" s="221"/>
      <c r="CPD165" s="221"/>
      <c r="CPE165" s="221"/>
      <c r="CPF165" s="221"/>
      <c r="CPG165" s="221"/>
      <c r="CPH165" s="221"/>
      <c r="CPI165" s="221"/>
      <c r="CPJ165" s="221"/>
      <c r="CPK165" s="221"/>
      <c r="CPL165" s="221"/>
      <c r="CPM165" s="221"/>
      <c r="CPN165" s="221"/>
      <c r="CPO165" s="221"/>
      <c r="CPP165" s="221"/>
      <c r="CPQ165" s="221"/>
      <c r="CPR165" s="221"/>
      <c r="CPS165" s="221"/>
      <c r="CPT165" s="221"/>
      <c r="CPU165" s="221"/>
      <c r="CPV165" s="221"/>
      <c r="CPW165" s="221"/>
      <c r="CPX165" s="221"/>
      <c r="CPY165" s="221"/>
      <c r="CPZ165" s="221"/>
      <c r="CQA165" s="221"/>
      <c r="CQB165" s="221"/>
      <c r="CQC165" s="221"/>
      <c r="CQD165" s="221"/>
      <c r="CQE165" s="221"/>
      <c r="CQF165" s="221"/>
      <c r="CQG165" s="221"/>
      <c r="CQH165" s="221"/>
      <c r="CQI165" s="221"/>
      <c r="CQJ165" s="221"/>
      <c r="CQK165" s="221"/>
      <c r="CQL165" s="221"/>
      <c r="CQM165" s="221"/>
      <c r="CQN165" s="221"/>
      <c r="CQO165" s="221"/>
      <c r="CQP165" s="221"/>
      <c r="CQQ165" s="221"/>
      <c r="CQR165" s="221"/>
      <c r="CQS165" s="221"/>
      <c r="CQT165" s="221"/>
      <c r="CQU165" s="221"/>
      <c r="CQV165" s="221"/>
      <c r="CQW165" s="221"/>
      <c r="CQX165" s="221"/>
      <c r="CQY165" s="221"/>
      <c r="CQZ165" s="221"/>
      <c r="CRA165" s="221"/>
      <c r="CRB165" s="221"/>
      <c r="CRC165" s="221"/>
      <c r="CRD165" s="221"/>
      <c r="CRE165" s="221"/>
      <c r="CRF165" s="221"/>
      <c r="CRG165" s="221"/>
      <c r="CRH165" s="221"/>
      <c r="CRI165" s="221"/>
      <c r="CRJ165" s="221"/>
      <c r="CRK165" s="221"/>
      <c r="CRL165" s="221"/>
      <c r="CRM165" s="221"/>
      <c r="CRN165" s="221"/>
      <c r="CRO165" s="221"/>
      <c r="CRP165" s="221"/>
      <c r="CRQ165" s="221"/>
      <c r="CRR165" s="221"/>
      <c r="CRS165" s="221"/>
      <c r="CRT165" s="221"/>
      <c r="CRU165" s="221"/>
      <c r="CRV165" s="221"/>
      <c r="CRW165" s="221"/>
      <c r="CRX165" s="221"/>
      <c r="CRY165" s="221"/>
      <c r="CRZ165" s="221"/>
      <c r="CSA165" s="221"/>
      <c r="CSB165" s="221"/>
      <c r="CSC165" s="221"/>
      <c r="CSD165" s="221"/>
      <c r="CSE165" s="221"/>
      <c r="CSF165" s="221"/>
      <c r="CSG165" s="221"/>
      <c r="CSH165" s="221"/>
      <c r="CSI165" s="221"/>
      <c r="CSJ165" s="221"/>
      <c r="CSK165" s="221"/>
      <c r="CSL165" s="221"/>
      <c r="CSM165" s="221"/>
      <c r="CSN165" s="221"/>
      <c r="CSO165" s="221"/>
      <c r="CSP165" s="221"/>
      <c r="CSQ165" s="221"/>
      <c r="CSR165" s="221"/>
      <c r="CSS165" s="221"/>
      <c r="CST165" s="221"/>
      <c r="CSU165" s="221"/>
      <c r="CSV165" s="221"/>
      <c r="CSW165" s="221"/>
      <c r="CSX165" s="221"/>
      <c r="CSY165" s="221"/>
      <c r="CSZ165" s="221"/>
      <c r="CTA165" s="221"/>
      <c r="CTB165" s="221"/>
      <c r="CTC165" s="221"/>
      <c r="CTD165" s="221"/>
      <c r="CTE165" s="221"/>
      <c r="CTF165" s="221"/>
      <c r="CTG165" s="221"/>
      <c r="CTH165" s="221"/>
      <c r="CTI165" s="221"/>
      <c r="CTJ165" s="221"/>
      <c r="CTK165" s="221"/>
      <c r="CTL165" s="221"/>
      <c r="CTM165" s="221"/>
      <c r="CTN165" s="221"/>
      <c r="CTO165" s="221"/>
      <c r="CTP165" s="221"/>
      <c r="CTQ165" s="221"/>
      <c r="CTR165" s="221"/>
      <c r="CTS165" s="221"/>
      <c r="CTT165" s="221"/>
      <c r="CTU165" s="221"/>
      <c r="CTV165" s="221"/>
      <c r="CTW165" s="221"/>
      <c r="CTX165" s="221"/>
      <c r="CTY165" s="221"/>
      <c r="CTZ165" s="221"/>
      <c r="CUA165" s="221"/>
      <c r="CUB165" s="221"/>
      <c r="CUC165" s="221"/>
      <c r="CUD165" s="221"/>
      <c r="CUE165" s="221"/>
      <c r="CUF165" s="221"/>
      <c r="CUG165" s="221"/>
      <c r="CUH165" s="221"/>
      <c r="CUI165" s="221"/>
      <c r="CUJ165" s="221"/>
      <c r="CUK165" s="221"/>
      <c r="CUL165" s="221"/>
      <c r="CUM165" s="221"/>
      <c r="CUN165" s="221"/>
      <c r="CUO165" s="221"/>
      <c r="CUP165" s="221"/>
      <c r="CUQ165" s="221"/>
      <c r="CUR165" s="221"/>
      <c r="CUS165" s="221"/>
      <c r="CUT165" s="221"/>
      <c r="CUU165" s="221"/>
      <c r="CUV165" s="221"/>
      <c r="CUW165" s="221"/>
      <c r="CUX165" s="221"/>
      <c r="CUY165" s="221"/>
      <c r="CUZ165" s="221"/>
      <c r="CVA165" s="221"/>
      <c r="CVB165" s="221"/>
      <c r="CVC165" s="221"/>
      <c r="CVD165" s="221"/>
      <c r="CVE165" s="221"/>
      <c r="CVF165" s="221"/>
      <c r="CVG165" s="221"/>
      <c r="CVH165" s="221"/>
      <c r="CVI165" s="221"/>
      <c r="CVJ165" s="221"/>
      <c r="CVK165" s="221"/>
      <c r="CVL165" s="221"/>
      <c r="CVM165" s="221"/>
      <c r="CVN165" s="221"/>
      <c r="CVO165" s="221"/>
      <c r="CVP165" s="221"/>
      <c r="CVQ165" s="221"/>
      <c r="CVR165" s="221"/>
      <c r="CVS165" s="221"/>
      <c r="CVT165" s="221"/>
      <c r="CVU165" s="221"/>
      <c r="CVV165" s="221"/>
      <c r="CVW165" s="221"/>
      <c r="CVX165" s="221"/>
      <c r="CVY165" s="221"/>
      <c r="CVZ165" s="221"/>
      <c r="CWA165" s="221"/>
      <c r="CWB165" s="221"/>
      <c r="CWC165" s="221"/>
      <c r="CWD165" s="221"/>
      <c r="CWE165" s="221"/>
      <c r="CWF165" s="221"/>
      <c r="CWG165" s="221"/>
      <c r="CWH165" s="221"/>
      <c r="CWI165" s="221"/>
      <c r="CWJ165" s="221"/>
      <c r="CWK165" s="221"/>
      <c r="CWL165" s="221"/>
      <c r="CWM165" s="221"/>
      <c r="CWN165" s="221"/>
      <c r="CWO165" s="221"/>
      <c r="CWP165" s="221"/>
      <c r="CWQ165" s="221"/>
      <c r="CWR165" s="221"/>
      <c r="CWS165" s="221"/>
      <c r="CWT165" s="221"/>
      <c r="CWU165" s="221"/>
      <c r="CWV165" s="221"/>
      <c r="CWW165" s="221"/>
      <c r="CWX165" s="221"/>
      <c r="CWY165" s="221"/>
      <c r="CWZ165" s="221"/>
      <c r="CXA165" s="221"/>
      <c r="CXB165" s="221"/>
      <c r="CXC165" s="221"/>
      <c r="CXD165" s="221"/>
      <c r="CXE165" s="221"/>
      <c r="CXF165" s="221"/>
      <c r="CXG165" s="221"/>
      <c r="CXH165" s="221"/>
      <c r="CXI165" s="221"/>
      <c r="CXJ165" s="221"/>
      <c r="CXK165" s="221"/>
      <c r="CXL165" s="221"/>
      <c r="CXM165" s="221"/>
      <c r="CXN165" s="221"/>
      <c r="CXO165" s="221"/>
      <c r="CXP165" s="221"/>
      <c r="CXQ165" s="221"/>
      <c r="CXR165" s="221"/>
      <c r="CXS165" s="221"/>
      <c r="CXT165" s="221"/>
      <c r="CXU165" s="221"/>
      <c r="CXV165" s="221"/>
      <c r="CXW165" s="221"/>
      <c r="CXX165" s="221"/>
      <c r="CXY165" s="221"/>
      <c r="CXZ165" s="221"/>
      <c r="CYA165" s="221"/>
      <c r="CYB165" s="221"/>
      <c r="CYC165" s="221"/>
      <c r="CYD165" s="221"/>
      <c r="CYE165" s="221"/>
      <c r="CYF165" s="221"/>
      <c r="CYG165" s="221"/>
      <c r="CYH165" s="221"/>
      <c r="CYI165" s="221"/>
      <c r="CYJ165" s="221"/>
      <c r="CYK165" s="221"/>
      <c r="CYL165" s="221"/>
      <c r="CYM165" s="221"/>
      <c r="CYN165" s="221"/>
      <c r="CYO165" s="221"/>
      <c r="CYP165" s="221"/>
      <c r="CYQ165" s="221"/>
      <c r="CYR165" s="221"/>
      <c r="CYS165" s="221"/>
      <c r="CYT165" s="221"/>
      <c r="CYU165" s="221"/>
      <c r="CYV165" s="221"/>
      <c r="CYW165" s="221"/>
      <c r="CYX165" s="221"/>
      <c r="CYY165" s="221"/>
      <c r="CYZ165" s="221"/>
      <c r="CZA165" s="221"/>
      <c r="CZB165" s="221"/>
      <c r="CZC165" s="221"/>
      <c r="CZD165" s="221"/>
      <c r="CZE165" s="221"/>
      <c r="CZF165" s="221"/>
      <c r="CZG165" s="221"/>
      <c r="CZH165" s="221"/>
      <c r="CZI165" s="221"/>
      <c r="CZJ165" s="221"/>
      <c r="CZK165" s="221"/>
      <c r="CZL165" s="221"/>
      <c r="CZM165" s="221"/>
      <c r="CZN165" s="221"/>
      <c r="CZO165" s="221"/>
      <c r="CZP165" s="221"/>
      <c r="CZQ165" s="221"/>
      <c r="CZR165" s="221"/>
      <c r="CZS165" s="221"/>
      <c r="CZT165" s="221"/>
      <c r="CZU165" s="221"/>
      <c r="CZV165" s="221"/>
      <c r="CZW165" s="221"/>
      <c r="CZX165" s="221"/>
      <c r="CZY165" s="221"/>
      <c r="CZZ165" s="221"/>
      <c r="DAA165" s="221"/>
      <c r="DAB165" s="221"/>
      <c r="DAC165" s="221"/>
      <c r="DAD165" s="221"/>
      <c r="DAE165" s="221"/>
      <c r="DAF165" s="221"/>
      <c r="DAG165" s="221"/>
      <c r="DAH165" s="221"/>
      <c r="DAI165" s="221"/>
      <c r="DAJ165" s="221"/>
      <c r="DAK165" s="221"/>
      <c r="DAL165" s="221"/>
      <c r="DAM165" s="221"/>
      <c r="DAN165" s="221"/>
      <c r="DAO165" s="221"/>
      <c r="DAP165" s="221"/>
      <c r="DAQ165" s="221"/>
      <c r="DAR165" s="221"/>
      <c r="DAS165" s="221"/>
      <c r="DAT165" s="221"/>
      <c r="DAU165" s="221"/>
      <c r="DAV165" s="221"/>
      <c r="DAW165" s="221"/>
      <c r="DAX165" s="221"/>
      <c r="DAY165" s="221"/>
      <c r="DAZ165" s="221"/>
      <c r="DBA165" s="221"/>
      <c r="DBB165" s="221"/>
      <c r="DBC165" s="221"/>
      <c r="DBD165" s="221"/>
      <c r="DBE165" s="221"/>
      <c r="DBF165" s="221"/>
      <c r="DBG165" s="221"/>
      <c r="DBH165" s="221"/>
      <c r="DBI165" s="221"/>
      <c r="DBJ165" s="221"/>
      <c r="DBK165" s="221"/>
      <c r="DBL165" s="221"/>
      <c r="DBM165" s="221"/>
      <c r="DBN165" s="221"/>
      <c r="DBO165" s="221"/>
      <c r="DBP165" s="221"/>
      <c r="DBQ165" s="221"/>
      <c r="DBR165" s="221"/>
      <c r="DBS165" s="221"/>
      <c r="DBT165" s="221"/>
      <c r="DBU165" s="221"/>
      <c r="DBV165" s="221"/>
      <c r="DBW165" s="221"/>
      <c r="DBX165" s="221"/>
      <c r="DBY165" s="221"/>
      <c r="DBZ165" s="221"/>
      <c r="DCA165" s="221"/>
      <c r="DCB165" s="221"/>
      <c r="DCC165" s="221"/>
      <c r="DCD165" s="221"/>
      <c r="DCE165" s="221"/>
      <c r="DCF165" s="221"/>
      <c r="DCG165" s="221"/>
      <c r="DCH165" s="221"/>
      <c r="DCI165" s="221"/>
      <c r="DCJ165" s="221"/>
      <c r="DCK165" s="221"/>
      <c r="DCL165" s="221"/>
      <c r="DCM165" s="221"/>
      <c r="DCN165" s="221"/>
      <c r="DCO165" s="221"/>
      <c r="DCP165" s="221"/>
      <c r="DCQ165" s="221"/>
      <c r="DCR165" s="221"/>
      <c r="DCS165" s="221"/>
      <c r="DCT165" s="221"/>
      <c r="DCU165" s="221"/>
      <c r="DCV165" s="221"/>
      <c r="DCW165" s="221"/>
      <c r="DCX165" s="221"/>
      <c r="DCY165" s="221"/>
      <c r="DCZ165" s="221"/>
      <c r="DDA165" s="221"/>
      <c r="DDB165" s="221"/>
      <c r="DDC165" s="221"/>
      <c r="DDD165" s="221"/>
      <c r="DDE165" s="221"/>
      <c r="DDF165" s="221"/>
      <c r="DDG165" s="221"/>
      <c r="DDH165" s="221"/>
      <c r="DDI165" s="221"/>
      <c r="DDJ165" s="221"/>
      <c r="DDK165" s="221"/>
      <c r="DDL165" s="221"/>
      <c r="DDM165" s="221"/>
      <c r="DDN165" s="221"/>
      <c r="DDO165" s="221"/>
      <c r="DDP165" s="221"/>
      <c r="DDQ165" s="221"/>
      <c r="DDR165" s="221"/>
      <c r="DDS165" s="221"/>
      <c r="DDT165" s="221"/>
      <c r="DDU165" s="221"/>
      <c r="DDV165" s="221"/>
      <c r="DDW165" s="221"/>
      <c r="DDX165" s="221"/>
      <c r="DDY165" s="221"/>
      <c r="DDZ165" s="221"/>
      <c r="DEA165" s="221"/>
      <c r="DEB165" s="221"/>
      <c r="DEC165" s="221"/>
      <c r="DED165" s="221"/>
      <c r="DEE165" s="221"/>
      <c r="DEF165" s="221"/>
      <c r="DEG165" s="221"/>
      <c r="DEH165" s="221"/>
      <c r="DEI165" s="221"/>
      <c r="DEJ165" s="221"/>
      <c r="DEK165" s="221"/>
      <c r="DEL165" s="221"/>
      <c r="DEM165" s="221"/>
      <c r="DEN165" s="221"/>
      <c r="DEO165" s="221"/>
      <c r="DEP165" s="221"/>
      <c r="DEQ165" s="221"/>
      <c r="DER165" s="221"/>
      <c r="DES165" s="221"/>
      <c r="DET165" s="221"/>
      <c r="DEU165" s="221"/>
      <c r="DEV165" s="221"/>
      <c r="DEW165" s="221"/>
      <c r="DEX165" s="221"/>
      <c r="DEY165" s="221"/>
      <c r="DEZ165" s="221"/>
      <c r="DFA165" s="221"/>
      <c r="DFB165" s="221"/>
      <c r="DFC165" s="221"/>
      <c r="DFD165" s="221"/>
      <c r="DFE165" s="221"/>
      <c r="DFF165" s="221"/>
      <c r="DFG165" s="221"/>
      <c r="DFH165" s="221"/>
      <c r="DFI165" s="221"/>
      <c r="DFJ165" s="221"/>
      <c r="DFK165" s="221"/>
      <c r="DFL165" s="221"/>
      <c r="DFM165" s="221"/>
      <c r="DFN165" s="221"/>
      <c r="DFO165" s="221"/>
      <c r="DFP165" s="221"/>
      <c r="DFQ165" s="221"/>
      <c r="DFR165" s="221"/>
      <c r="DFS165" s="221"/>
      <c r="DFT165" s="221"/>
      <c r="DFU165" s="221"/>
      <c r="DFV165" s="221"/>
      <c r="DFW165" s="221"/>
      <c r="DFX165" s="221"/>
      <c r="DFY165" s="221"/>
      <c r="DFZ165" s="221"/>
      <c r="DGA165" s="221"/>
      <c r="DGB165" s="221"/>
      <c r="DGC165" s="221"/>
      <c r="DGD165" s="221"/>
      <c r="DGE165" s="221"/>
      <c r="DGF165" s="221"/>
      <c r="DGG165" s="221"/>
      <c r="DGH165" s="221"/>
      <c r="DGI165" s="221"/>
      <c r="DGJ165" s="221"/>
      <c r="DGK165" s="221"/>
      <c r="DGL165" s="221"/>
      <c r="DGM165" s="221"/>
      <c r="DGN165" s="221"/>
      <c r="DGO165" s="221"/>
      <c r="DGP165" s="221"/>
      <c r="DGQ165" s="221"/>
      <c r="DGR165" s="221"/>
      <c r="DGS165" s="221"/>
      <c r="DGT165" s="221"/>
      <c r="DGU165" s="221"/>
      <c r="DGV165" s="221"/>
      <c r="DGW165" s="221"/>
      <c r="DGX165" s="221"/>
      <c r="DGY165" s="221"/>
      <c r="DGZ165" s="221"/>
      <c r="DHA165" s="221"/>
      <c r="DHB165" s="221"/>
      <c r="DHC165" s="221"/>
      <c r="DHD165" s="221"/>
      <c r="DHE165" s="221"/>
      <c r="DHF165" s="221"/>
      <c r="DHG165" s="221"/>
      <c r="DHH165" s="221"/>
      <c r="DHI165" s="221"/>
      <c r="DHJ165" s="221"/>
      <c r="DHK165" s="221"/>
      <c r="DHL165" s="221"/>
      <c r="DHM165" s="221"/>
      <c r="DHN165" s="221"/>
      <c r="DHO165" s="221"/>
      <c r="DHP165" s="221"/>
      <c r="DHQ165" s="221"/>
      <c r="DHR165" s="221"/>
      <c r="DHS165" s="221"/>
      <c r="DHT165" s="221"/>
      <c r="DHU165" s="221"/>
      <c r="DHV165" s="221"/>
      <c r="DHW165" s="221"/>
      <c r="DHX165" s="221"/>
      <c r="DHY165" s="221"/>
      <c r="DHZ165" s="221"/>
      <c r="DIA165" s="221"/>
      <c r="DIB165" s="221"/>
      <c r="DIC165" s="221"/>
      <c r="DID165" s="221"/>
      <c r="DIE165" s="221"/>
      <c r="DIF165" s="221"/>
      <c r="DIG165" s="221"/>
      <c r="DIH165" s="221"/>
      <c r="DII165" s="221"/>
      <c r="DIJ165" s="221"/>
      <c r="DIK165" s="221"/>
      <c r="DIL165" s="221"/>
      <c r="DIM165" s="221"/>
      <c r="DIN165" s="221"/>
      <c r="DIO165" s="221"/>
      <c r="DIP165" s="221"/>
      <c r="DIQ165" s="221"/>
      <c r="DIR165" s="221"/>
      <c r="DIS165" s="221"/>
      <c r="DIT165" s="221"/>
      <c r="DIU165" s="221"/>
      <c r="DIV165" s="221"/>
      <c r="DIW165" s="221"/>
      <c r="DIX165" s="221"/>
      <c r="DIY165" s="221"/>
      <c r="DIZ165" s="221"/>
      <c r="DJA165" s="221"/>
      <c r="DJB165" s="221"/>
      <c r="DJC165" s="221"/>
      <c r="DJD165" s="221"/>
      <c r="DJE165" s="221"/>
      <c r="DJF165" s="221"/>
      <c r="DJG165" s="221"/>
      <c r="DJH165" s="221"/>
      <c r="DJI165" s="221"/>
      <c r="DJJ165" s="221"/>
      <c r="DJK165" s="221"/>
      <c r="DJL165" s="221"/>
      <c r="DJM165" s="221"/>
      <c r="DJN165" s="221"/>
      <c r="DJO165" s="221"/>
      <c r="DJP165" s="221"/>
      <c r="DJQ165" s="221"/>
      <c r="DJR165" s="221"/>
      <c r="DJS165" s="221"/>
      <c r="DJT165" s="221"/>
      <c r="DJU165" s="221"/>
      <c r="DJV165" s="221"/>
      <c r="DJW165" s="221"/>
      <c r="DJX165" s="221"/>
      <c r="DJY165" s="221"/>
      <c r="DJZ165" s="221"/>
      <c r="DKA165" s="221"/>
      <c r="DKB165" s="221"/>
      <c r="DKC165" s="221"/>
      <c r="DKD165" s="221"/>
      <c r="DKE165" s="221"/>
      <c r="DKF165" s="221"/>
      <c r="DKG165" s="221"/>
      <c r="DKH165" s="221"/>
      <c r="DKI165" s="221"/>
      <c r="DKJ165" s="221"/>
      <c r="DKK165" s="221"/>
      <c r="DKL165" s="221"/>
      <c r="DKM165" s="221"/>
      <c r="DKN165" s="221"/>
      <c r="DKO165" s="221"/>
      <c r="DKP165" s="221"/>
      <c r="DKQ165" s="221"/>
      <c r="DKR165" s="221"/>
      <c r="DKS165" s="221"/>
      <c r="DKT165" s="221"/>
      <c r="DKU165" s="221"/>
      <c r="DKV165" s="221"/>
      <c r="DKW165" s="221"/>
      <c r="DKX165" s="221"/>
      <c r="DKY165" s="221"/>
      <c r="DKZ165" s="221"/>
      <c r="DLA165" s="221"/>
      <c r="DLB165" s="221"/>
      <c r="DLC165" s="221"/>
      <c r="DLD165" s="221"/>
      <c r="DLE165" s="221"/>
      <c r="DLF165" s="221"/>
      <c r="DLG165" s="221"/>
      <c r="DLH165" s="221"/>
      <c r="DLI165" s="221"/>
      <c r="DLJ165" s="221"/>
      <c r="DLK165" s="221"/>
      <c r="DLL165" s="221"/>
      <c r="DLM165" s="221"/>
      <c r="DLN165" s="221"/>
      <c r="DLO165" s="221"/>
      <c r="DLP165" s="221"/>
      <c r="DLQ165" s="221"/>
      <c r="DLR165" s="221"/>
      <c r="DLS165" s="221"/>
      <c r="DLT165" s="221"/>
      <c r="DLU165" s="221"/>
      <c r="DLV165" s="221"/>
      <c r="DLW165" s="221"/>
      <c r="DLX165" s="221"/>
      <c r="DLY165" s="221"/>
      <c r="DLZ165" s="221"/>
      <c r="DMA165" s="221"/>
      <c r="DMB165" s="221"/>
      <c r="DMC165" s="221"/>
      <c r="DMD165" s="221"/>
      <c r="DME165" s="221"/>
      <c r="DMF165" s="221"/>
      <c r="DMG165" s="221"/>
      <c r="DMH165" s="221"/>
      <c r="DMI165" s="221"/>
      <c r="DMJ165" s="221"/>
      <c r="DMK165" s="221"/>
      <c r="DML165" s="221"/>
      <c r="DMM165" s="221"/>
      <c r="DMN165" s="221"/>
      <c r="DMO165" s="221"/>
      <c r="DMP165" s="221"/>
      <c r="DMQ165" s="221"/>
      <c r="DMR165" s="221"/>
      <c r="DMS165" s="221"/>
      <c r="DMT165" s="221"/>
      <c r="DMU165" s="221"/>
      <c r="DMV165" s="221"/>
      <c r="DMW165" s="221"/>
      <c r="DMX165" s="221"/>
      <c r="DMY165" s="221"/>
      <c r="DMZ165" s="221"/>
      <c r="DNA165" s="221"/>
      <c r="DNB165" s="221"/>
      <c r="DNC165" s="221"/>
      <c r="DND165" s="221"/>
      <c r="DNE165" s="221"/>
      <c r="DNF165" s="221"/>
      <c r="DNG165" s="221"/>
      <c r="DNH165" s="221"/>
      <c r="DNI165" s="221"/>
      <c r="DNJ165" s="221"/>
      <c r="DNK165" s="221"/>
      <c r="DNL165" s="221"/>
      <c r="DNM165" s="221"/>
      <c r="DNN165" s="221"/>
      <c r="DNO165" s="221"/>
      <c r="DNP165" s="221"/>
      <c r="DNQ165" s="221"/>
      <c r="DNR165" s="221"/>
      <c r="DNS165" s="221"/>
      <c r="DNT165" s="221"/>
      <c r="DNU165" s="221"/>
      <c r="DNV165" s="221"/>
      <c r="DNW165" s="221"/>
      <c r="DNX165" s="221"/>
      <c r="DNY165" s="221"/>
      <c r="DNZ165" s="221"/>
      <c r="DOA165" s="221"/>
      <c r="DOB165" s="221"/>
      <c r="DOC165" s="221"/>
      <c r="DOD165" s="221"/>
      <c r="DOE165" s="221"/>
      <c r="DOF165" s="221"/>
      <c r="DOG165" s="221"/>
      <c r="DOH165" s="221"/>
      <c r="DOI165" s="221"/>
      <c r="DOJ165" s="221"/>
      <c r="DOK165" s="221"/>
      <c r="DOL165" s="221"/>
      <c r="DOM165" s="221"/>
      <c r="DON165" s="221"/>
      <c r="DOO165" s="221"/>
      <c r="DOP165" s="221"/>
      <c r="DOQ165" s="221"/>
      <c r="DOR165" s="221"/>
      <c r="DOS165" s="221"/>
      <c r="DOT165" s="221"/>
      <c r="DOU165" s="221"/>
      <c r="DOV165" s="221"/>
      <c r="DOW165" s="221"/>
      <c r="DOX165" s="221"/>
      <c r="DOY165" s="221"/>
      <c r="DOZ165" s="221"/>
      <c r="DPA165" s="221"/>
      <c r="DPB165" s="221"/>
      <c r="DPC165" s="221"/>
      <c r="DPD165" s="221"/>
      <c r="DPE165" s="221"/>
      <c r="DPF165" s="221"/>
      <c r="DPG165" s="221"/>
      <c r="DPH165" s="221"/>
      <c r="DPI165" s="221"/>
      <c r="DPJ165" s="221"/>
      <c r="DPK165" s="221"/>
      <c r="DPL165" s="221"/>
      <c r="DPM165" s="221"/>
      <c r="DPN165" s="221"/>
      <c r="DPO165" s="221"/>
      <c r="DPP165" s="221"/>
      <c r="DPQ165" s="221"/>
      <c r="DPR165" s="221"/>
      <c r="DPS165" s="221"/>
      <c r="DPT165" s="221"/>
      <c r="DPU165" s="221"/>
      <c r="DPV165" s="221"/>
      <c r="DPW165" s="221"/>
      <c r="DPX165" s="221"/>
      <c r="DPY165" s="221"/>
      <c r="DPZ165" s="221"/>
      <c r="DQA165" s="221"/>
      <c r="DQB165" s="221"/>
      <c r="DQC165" s="221"/>
      <c r="DQD165" s="221"/>
      <c r="DQE165" s="221"/>
      <c r="DQF165" s="221"/>
      <c r="DQG165" s="221"/>
      <c r="DQH165" s="221"/>
      <c r="DQI165" s="221"/>
      <c r="DQJ165" s="221"/>
      <c r="DQK165" s="221"/>
      <c r="DQL165" s="221"/>
      <c r="DQM165" s="221"/>
      <c r="DQN165" s="221"/>
      <c r="DQO165" s="221"/>
      <c r="DQP165" s="221"/>
      <c r="DQQ165" s="221"/>
      <c r="DQR165" s="221"/>
      <c r="DQS165" s="221"/>
      <c r="DQT165" s="221"/>
      <c r="DQU165" s="221"/>
      <c r="DQV165" s="221"/>
      <c r="DQW165" s="221"/>
      <c r="DQX165" s="221"/>
      <c r="DQY165" s="221"/>
      <c r="DQZ165" s="221"/>
      <c r="DRA165" s="221"/>
      <c r="DRB165" s="221"/>
      <c r="DRC165" s="221"/>
      <c r="DRD165" s="221"/>
      <c r="DRE165" s="221"/>
      <c r="DRF165" s="221"/>
      <c r="DRG165" s="221"/>
      <c r="DRH165" s="221"/>
      <c r="DRI165" s="221"/>
      <c r="DRJ165" s="221"/>
      <c r="DRK165" s="221"/>
      <c r="DRL165" s="221"/>
      <c r="DRM165" s="221"/>
      <c r="DRN165" s="221"/>
      <c r="DRO165" s="221"/>
      <c r="DRP165" s="221"/>
      <c r="DRQ165" s="221"/>
      <c r="DRR165" s="221"/>
      <c r="DRS165" s="221"/>
      <c r="DRT165" s="221"/>
      <c r="DRU165" s="221"/>
      <c r="DRV165" s="221"/>
      <c r="DRW165" s="221"/>
      <c r="DRX165" s="221"/>
      <c r="DRY165" s="221"/>
      <c r="DRZ165" s="221"/>
      <c r="DSA165" s="221"/>
      <c r="DSB165" s="221"/>
      <c r="DSC165" s="221"/>
      <c r="DSD165" s="221"/>
      <c r="DSE165" s="221"/>
      <c r="DSF165" s="221"/>
      <c r="DSG165" s="221"/>
      <c r="DSH165" s="221"/>
      <c r="DSI165" s="221"/>
      <c r="DSJ165" s="221"/>
      <c r="DSK165" s="221"/>
      <c r="DSL165" s="221"/>
      <c r="DSM165" s="221"/>
      <c r="DSN165" s="221"/>
      <c r="DSO165" s="221"/>
      <c r="DSP165" s="221"/>
      <c r="DSQ165" s="221"/>
      <c r="DSR165" s="221"/>
      <c r="DSS165" s="221"/>
      <c r="DST165" s="221"/>
      <c r="DSU165" s="221"/>
      <c r="DSV165" s="221"/>
      <c r="DSW165" s="221"/>
      <c r="DSX165" s="221"/>
      <c r="DSY165" s="221"/>
      <c r="DSZ165" s="221"/>
      <c r="DTA165" s="221"/>
      <c r="DTB165" s="221"/>
      <c r="DTC165" s="221"/>
      <c r="DTD165" s="221"/>
      <c r="DTE165" s="221"/>
      <c r="DTF165" s="221"/>
      <c r="DTG165" s="221"/>
      <c r="DTH165" s="221"/>
      <c r="DTI165" s="221"/>
      <c r="DTJ165" s="221"/>
      <c r="DTK165" s="221"/>
      <c r="DTL165" s="221"/>
      <c r="DTM165" s="221"/>
      <c r="DTN165" s="221"/>
      <c r="DTO165" s="221"/>
      <c r="DTP165" s="221"/>
      <c r="DTQ165" s="221"/>
      <c r="DTR165" s="221"/>
      <c r="DTS165" s="221"/>
      <c r="DTT165" s="221"/>
      <c r="DTU165" s="221"/>
      <c r="DTV165" s="221"/>
      <c r="DTW165" s="221"/>
      <c r="DTX165" s="221"/>
      <c r="DTY165" s="221"/>
      <c r="DTZ165" s="221"/>
      <c r="DUA165" s="221"/>
      <c r="DUB165" s="221"/>
      <c r="DUC165" s="221"/>
      <c r="DUD165" s="221"/>
      <c r="DUE165" s="221"/>
      <c r="DUF165" s="221"/>
      <c r="DUG165" s="221"/>
      <c r="DUH165" s="221"/>
      <c r="DUI165" s="221"/>
      <c r="DUJ165" s="221"/>
      <c r="DUK165" s="221"/>
      <c r="DUL165" s="221"/>
      <c r="DUM165" s="221"/>
      <c r="DUN165" s="221"/>
      <c r="DUO165" s="221"/>
      <c r="DUP165" s="221"/>
      <c r="DUQ165" s="221"/>
      <c r="DUR165" s="221"/>
      <c r="DUS165" s="221"/>
      <c r="DUT165" s="221"/>
      <c r="DUU165" s="221"/>
      <c r="DUV165" s="221"/>
      <c r="DUW165" s="221"/>
      <c r="DUX165" s="221"/>
      <c r="DUY165" s="221"/>
      <c r="DUZ165" s="221"/>
      <c r="DVA165" s="221"/>
      <c r="DVB165" s="221"/>
      <c r="DVC165" s="221"/>
      <c r="DVD165" s="221"/>
      <c r="DVE165" s="221"/>
      <c r="DVF165" s="221"/>
      <c r="DVG165" s="221"/>
      <c r="DVH165" s="221"/>
      <c r="DVI165" s="221"/>
      <c r="DVJ165" s="221"/>
      <c r="DVK165" s="221"/>
      <c r="DVL165" s="221"/>
      <c r="DVM165" s="221"/>
      <c r="DVN165" s="221"/>
      <c r="DVO165" s="221"/>
      <c r="DVP165" s="221"/>
      <c r="DVQ165" s="221"/>
      <c r="DVR165" s="221"/>
      <c r="DVS165" s="221"/>
      <c r="DVT165" s="221"/>
      <c r="DVU165" s="221"/>
      <c r="DVV165" s="221"/>
      <c r="DVW165" s="221"/>
      <c r="DVX165" s="221"/>
      <c r="DVY165" s="221"/>
      <c r="DVZ165" s="221"/>
      <c r="DWA165" s="221"/>
      <c r="DWB165" s="221"/>
      <c r="DWC165" s="221"/>
      <c r="DWD165" s="221"/>
      <c r="DWE165" s="221"/>
      <c r="DWF165" s="221"/>
      <c r="DWG165" s="221"/>
      <c r="DWH165" s="221"/>
      <c r="DWI165" s="221"/>
      <c r="DWJ165" s="221"/>
      <c r="DWK165" s="221"/>
      <c r="DWL165" s="221"/>
      <c r="DWM165" s="221"/>
      <c r="DWN165" s="221"/>
      <c r="DWO165" s="221"/>
      <c r="DWP165" s="221"/>
      <c r="DWQ165" s="221"/>
      <c r="DWR165" s="221"/>
      <c r="DWS165" s="221"/>
      <c r="DWT165" s="221"/>
      <c r="DWU165" s="221"/>
      <c r="DWV165" s="221"/>
      <c r="DWW165" s="221"/>
      <c r="DWX165" s="221"/>
      <c r="DWY165" s="221"/>
      <c r="DWZ165" s="221"/>
      <c r="DXA165" s="221"/>
      <c r="DXB165" s="221"/>
      <c r="DXC165" s="221"/>
      <c r="DXD165" s="221"/>
      <c r="DXE165" s="221"/>
      <c r="DXF165" s="221"/>
      <c r="DXG165" s="221"/>
      <c r="DXH165" s="221"/>
      <c r="DXI165" s="221"/>
      <c r="DXJ165" s="221"/>
      <c r="DXK165" s="221"/>
      <c r="DXL165" s="221"/>
      <c r="DXM165" s="221"/>
      <c r="DXN165" s="221"/>
      <c r="DXO165" s="221"/>
      <c r="DXP165" s="221"/>
      <c r="DXQ165" s="221"/>
      <c r="DXR165" s="221"/>
      <c r="DXS165" s="221"/>
      <c r="DXT165" s="221"/>
      <c r="DXU165" s="221"/>
      <c r="DXV165" s="221"/>
      <c r="DXW165" s="221"/>
      <c r="DXX165" s="221"/>
      <c r="DXY165" s="221"/>
      <c r="DXZ165" s="221"/>
      <c r="DYA165" s="221"/>
      <c r="DYB165" s="221"/>
      <c r="DYC165" s="221"/>
      <c r="DYD165" s="221"/>
      <c r="DYE165" s="221"/>
      <c r="DYF165" s="221"/>
      <c r="DYG165" s="221"/>
      <c r="DYH165" s="221"/>
      <c r="DYI165" s="221"/>
      <c r="DYJ165" s="221"/>
      <c r="DYK165" s="221"/>
      <c r="DYL165" s="221"/>
      <c r="DYM165" s="221"/>
      <c r="DYN165" s="221"/>
      <c r="DYO165" s="221"/>
      <c r="DYP165" s="221"/>
      <c r="DYQ165" s="221"/>
      <c r="DYR165" s="221"/>
      <c r="DYS165" s="221"/>
      <c r="DYT165" s="221"/>
      <c r="DYU165" s="221"/>
      <c r="DYV165" s="221"/>
      <c r="DYW165" s="221"/>
      <c r="DYX165" s="221"/>
      <c r="DYY165" s="221"/>
      <c r="DYZ165" s="221"/>
      <c r="DZA165" s="221"/>
      <c r="DZB165" s="221"/>
      <c r="DZC165" s="221"/>
      <c r="DZD165" s="221"/>
      <c r="DZE165" s="221"/>
      <c r="DZF165" s="221"/>
      <c r="DZG165" s="221"/>
      <c r="DZH165" s="221"/>
      <c r="DZI165" s="221"/>
      <c r="DZJ165" s="221"/>
      <c r="DZK165" s="221"/>
      <c r="DZL165" s="221"/>
      <c r="DZM165" s="221"/>
      <c r="DZN165" s="221"/>
      <c r="DZO165" s="221"/>
      <c r="DZP165" s="221"/>
      <c r="DZQ165" s="221"/>
      <c r="DZR165" s="221"/>
      <c r="DZS165" s="221"/>
      <c r="DZT165" s="221"/>
      <c r="DZU165" s="221"/>
      <c r="DZV165" s="221"/>
      <c r="DZW165" s="221"/>
      <c r="DZX165" s="221"/>
      <c r="DZY165" s="221"/>
      <c r="DZZ165" s="221"/>
      <c r="EAA165" s="221"/>
      <c r="EAB165" s="221"/>
      <c r="EAC165" s="221"/>
      <c r="EAD165" s="221"/>
      <c r="EAE165" s="221"/>
      <c r="EAF165" s="221"/>
      <c r="EAG165" s="221"/>
      <c r="EAH165" s="221"/>
      <c r="EAI165" s="221"/>
      <c r="EAJ165" s="221"/>
      <c r="EAK165" s="221"/>
      <c r="EAL165" s="221"/>
      <c r="EAM165" s="221"/>
      <c r="EAN165" s="221"/>
      <c r="EAO165" s="221"/>
      <c r="EAP165" s="221"/>
      <c r="EAQ165" s="221"/>
      <c r="EAR165" s="221"/>
      <c r="EAS165" s="221"/>
      <c r="EAT165" s="221"/>
      <c r="EAU165" s="221"/>
      <c r="EAV165" s="221"/>
      <c r="EAW165" s="221"/>
      <c r="EAX165" s="221"/>
      <c r="EAY165" s="221"/>
      <c r="EAZ165" s="221"/>
      <c r="EBA165" s="221"/>
      <c r="EBB165" s="221"/>
      <c r="EBC165" s="221"/>
      <c r="EBD165" s="221"/>
      <c r="EBE165" s="221"/>
      <c r="EBF165" s="221"/>
      <c r="EBG165" s="221"/>
      <c r="EBH165" s="221"/>
      <c r="EBI165" s="221"/>
      <c r="EBJ165" s="221"/>
      <c r="EBK165" s="221"/>
      <c r="EBL165" s="221"/>
      <c r="EBM165" s="221"/>
      <c r="EBN165" s="221"/>
      <c r="EBO165" s="221"/>
      <c r="EBP165" s="221"/>
      <c r="EBQ165" s="221"/>
      <c r="EBR165" s="221"/>
      <c r="EBS165" s="221"/>
      <c r="EBT165" s="221"/>
      <c r="EBU165" s="221"/>
      <c r="EBV165" s="221"/>
      <c r="EBW165" s="221"/>
      <c r="EBX165" s="221"/>
      <c r="EBY165" s="221"/>
      <c r="EBZ165" s="221"/>
      <c r="ECA165" s="221"/>
      <c r="ECB165" s="221"/>
      <c r="ECC165" s="221"/>
      <c r="ECD165" s="221"/>
      <c r="ECE165" s="221"/>
      <c r="ECF165" s="221"/>
      <c r="ECG165" s="221"/>
      <c r="ECH165" s="221"/>
      <c r="ECI165" s="221"/>
      <c r="ECJ165" s="221"/>
      <c r="ECK165" s="221"/>
      <c r="ECL165" s="221"/>
      <c r="ECM165" s="221"/>
      <c r="ECN165" s="221"/>
      <c r="ECO165" s="221"/>
      <c r="ECP165" s="221"/>
      <c r="ECQ165" s="221"/>
      <c r="ECR165" s="221"/>
      <c r="ECS165" s="221"/>
      <c r="ECT165" s="221"/>
      <c r="ECU165" s="221"/>
      <c r="ECV165" s="221"/>
      <c r="ECW165" s="221"/>
      <c r="ECX165" s="221"/>
      <c r="ECY165" s="221"/>
      <c r="ECZ165" s="221"/>
      <c r="EDA165" s="221"/>
      <c r="EDB165" s="221"/>
      <c r="EDC165" s="221"/>
      <c r="EDD165" s="221"/>
      <c r="EDE165" s="221"/>
      <c r="EDF165" s="221"/>
      <c r="EDG165" s="221"/>
      <c r="EDH165" s="221"/>
      <c r="EDI165" s="221"/>
      <c r="EDJ165" s="221"/>
      <c r="EDK165" s="221"/>
      <c r="EDL165" s="221"/>
      <c r="EDM165" s="221"/>
      <c r="EDN165" s="221"/>
      <c r="EDO165" s="221"/>
      <c r="EDP165" s="221"/>
      <c r="EDQ165" s="221"/>
      <c r="EDR165" s="221"/>
      <c r="EDS165" s="221"/>
      <c r="EDT165" s="221"/>
      <c r="EDU165" s="221"/>
      <c r="EDV165" s="221"/>
      <c r="EDW165" s="221"/>
      <c r="EDX165" s="221"/>
      <c r="EDY165" s="221"/>
      <c r="EDZ165" s="221"/>
      <c r="EEA165" s="221"/>
      <c r="EEB165" s="221"/>
      <c r="EEC165" s="221"/>
      <c r="EED165" s="221"/>
      <c r="EEE165" s="221"/>
      <c r="EEF165" s="221"/>
      <c r="EEG165" s="221"/>
      <c r="EEH165" s="221"/>
      <c r="EEI165" s="221"/>
      <c r="EEJ165" s="221"/>
      <c r="EEK165" s="221"/>
      <c r="EEL165" s="221"/>
      <c r="EEM165" s="221"/>
      <c r="EEN165" s="221"/>
      <c r="EEO165" s="221"/>
      <c r="EEP165" s="221"/>
      <c r="EEQ165" s="221"/>
      <c r="EER165" s="221"/>
      <c r="EES165" s="221"/>
      <c r="EET165" s="221"/>
      <c r="EEU165" s="221"/>
      <c r="EEV165" s="221"/>
      <c r="EEW165" s="221"/>
      <c r="EEX165" s="221"/>
      <c r="EEY165" s="221"/>
      <c r="EEZ165" s="221"/>
      <c r="EFA165" s="221"/>
      <c r="EFB165" s="221"/>
      <c r="EFC165" s="221"/>
      <c r="EFD165" s="221"/>
      <c r="EFE165" s="221"/>
      <c r="EFF165" s="221"/>
      <c r="EFG165" s="221"/>
      <c r="EFH165" s="221"/>
      <c r="EFI165" s="221"/>
      <c r="EFJ165" s="221"/>
      <c r="EFK165" s="221"/>
      <c r="EFL165" s="221"/>
      <c r="EFM165" s="221"/>
      <c r="EFN165" s="221"/>
      <c r="EFO165" s="221"/>
      <c r="EFP165" s="221"/>
      <c r="EFQ165" s="221"/>
      <c r="EFR165" s="221"/>
      <c r="EFS165" s="221"/>
      <c r="EFT165" s="221"/>
      <c r="EFU165" s="221"/>
      <c r="EFV165" s="221"/>
      <c r="EFW165" s="221"/>
      <c r="EFX165" s="221"/>
      <c r="EFY165" s="221"/>
      <c r="EFZ165" s="221"/>
      <c r="EGA165" s="221"/>
      <c r="EGB165" s="221"/>
      <c r="EGC165" s="221"/>
      <c r="EGD165" s="221"/>
      <c r="EGE165" s="221"/>
      <c r="EGF165" s="221"/>
      <c r="EGG165" s="221"/>
      <c r="EGH165" s="221"/>
      <c r="EGI165" s="221"/>
      <c r="EGJ165" s="221"/>
      <c r="EGK165" s="221"/>
      <c r="EGL165" s="221"/>
      <c r="EGM165" s="221"/>
      <c r="EGN165" s="221"/>
      <c r="EGO165" s="221"/>
      <c r="EGP165" s="221"/>
      <c r="EGQ165" s="221"/>
      <c r="EGR165" s="221"/>
      <c r="EGS165" s="221"/>
      <c r="EGT165" s="221"/>
      <c r="EGU165" s="221"/>
      <c r="EGV165" s="221"/>
      <c r="EGW165" s="221"/>
      <c r="EGX165" s="221"/>
      <c r="EGY165" s="221"/>
      <c r="EGZ165" s="221"/>
      <c r="EHA165" s="221"/>
      <c r="EHB165" s="221"/>
      <c r="EHC165" s="221"/>
      <c r="EHD165" s="221"/>
      <c r="EHE165" s="221"/>
      <c r="EHF165" s="221"/>
      <c r="EHG165" s="221"/>
      <c r="EHH165" s="221"/>
      <c r="EHI165" s="221"/>
      <c r="EHJ165" s="221"/>
      <c r="EHK165" s="221"/>
      <c r="EHL165" s="221"/>
      <c r="EHM165" s="221"/>
      <c r="EHN165" s="221"/>
      <c r="EHO165" s="221"/>
      <c r="EHP165" s="221"/>
      <c r="EHQ165" s="221"/>
      <c r="EHR165" s="221"/>
      <c r="EHS165" s="221"/>
      <c r="EHT165" s="221"/>
      <c r="EHU165" s="221"/>
      <c r="EHV165" s="221"/>
      <c r="EHW165" s="221"/>
      <c r="EHX165" s="221"/>
      <c r="EHY165" s="221"/>
      <c r="EHZ165" s="221"/>
      <c r="EIA165" s="221"/>
      <c r="EIB165" s="221"/>
      <c r="EIC165" s="221"/>
      <c r="EID165" s="221"/>
      <c r="EIE165" s="221"/>
      <c r="EIF165" s="221"/>
      <c r="EIG165" s="221"/>
      <c r="EIH165" s="221"/>
      <c r="EII165" s="221"/>
      <c r="EIJ165" s="221"/>
      <c r="EIK165" s="221"/>
      <c r="EIL165" s="221"/>
      <c r="EIM165" s="221"/>
      <c r="EIN165" s="221"/>
      <c r="EIO165" s="221"/>
      <c r="EIP165" s="221"/>
      <c r="EIQ165" s="221"/>
      <c r="EIR165" s="221"/>
      <c r="EIS165" s="221"/>
      <c r="EIT165" s="221"/>
      <c r="EIU165" s="221"/>
      <c r="EIV165" s="221"/>
      <c r="EIW165" s="221"/>
      <c r="EIX165" s="221"/>
      <c r="EIY165" s="221"/>
      <c r="EIZ165" s="221"/>
      <c r="EJA165" s="221"/>
      <c r="EJB165" s="221"/>
      <c r="EJC165" s="221"/>
      <c r="EJD165" s="221"/>
      <c r="EJE165" s="221"/>
      <c r="EJF165" s="221"/>
      <c r="EJG165" s="221"/>
      <c r="EJH165" s="221"/>
      <c r="EJI165" s="221"/>
      <c r="EJJ165" s="221"/>
      <c r="EJK165" s="221"/>
      <c r="EJL165" s="221"/>
      <c r="EJM165" s="221"/>
      <c r="EJN165" s="221"/>
      <c r="EJO165" s="221"/>
      <c r="EJP165" s="221"/>
      <c r="EJQ165" s="221"/>
      <c r="EJR165" s="221"/>
      <c r="EJS165" s="221"/>
      <c r="EJT165" s="221"/>
      <c r="EJU165" s="221"/>
      <c r="EJV165" s="221"/>
      <c r="EJW165" s="221"/>
      <c r="EJX165" s="221"/>
      <c r="EJY165" s="221"/>
      <c r="EJZ165" s="221"/>
      <c r="EKA165" s="221"/>
      <c r="EKB165" s="221"/>
      <c r="EKC165" s="221"/>
      <c r="EKD165" s="221"/>
      <c r="EKE165" s="221"/>
      <c r="EKF165" s="221"/>
      <c r="EKG165" s="221"/>
      <c r="EKH165" s="221"/>
      <c r="EKI165" s="221"/>
      <c r="EKJ165" s="221"/>
      <c r="EKK165" s="221"/>
      <c r="EKL165" s="221"/>
      <c r="EKM165" s="221"/>
      <c r="EKN165" s="221"/>
      <c r="EKO165" s="221"/>
      <c r="EKP165" s="221"/>
      <c r="EKQ165" s="221"/>
      <c r="EKR165" s="221"/>
      <c r="EKS165" s="221"/>
      <c r="EKT165" s="221"/>
      <c r="EKU165" s="221"/>
      <c r="EKV165" s="221"/>
      <c r="EKW165" s="221"/>
      <c r="EKX165" s="221"/>
      <c r="EKY165" s="221"/>
      <c r="EKZ165" s="221"/>
      <c r="ELA165" s="221"/>
      <c r="ELB165" s="221"/>
      <c r="ELC165" s="221"/>
      <c r="ELD165" s="221"/>
      <c r="ELE165" s="221"/>
      <c r="ELF165" s="221"/>
      <c r="ELG165" s="221"/>
      <c r="ELH165" s="221"/>
      <c r="ELI165" s="221"/>
      <c r="ELJ165" s="221"/>
      <c r="ELK165" s="221"/>
      <c r="ELL165" s="221"/>
      <c r="ELM165" s="221"/>
      <c r="ELN165" s="221"/>
      <c r="ELO165" s="221"/>
      <c r="ELP165" s="221"/>
      <c r="ELQ165" s="221"/>
      <c r="ELR165" s="221"/>
      <c r="ELS165" s="221"/>
      <c r="ELT165" s="221"/>
      <c r="ELU165" s="221"/>
      <c r="ELV165" s="221"/>
      <c r="ELW165" s="221"/>
      <c r="ELX165" s="221"/>
      <c r="ELY165" s="221"/>
      <c r="ELZ165" s="221"/>
      <c r="EMA165" s="221"/>
      <c r="EMB165" s="221"/>
      <c r="EMC165" s="221"/>
      <c r="EMD165" s="221"/>
      <c r="EME165" s="221"/>
      <c r="EMF165" s="221"/>
      <c r="EMG165" s="221"/>
      <c r="EMH165" s="221"/>
      <c r="EMI165" s="221"/>
      <c r="EMJ165" s="221"/>
      <c r="EMK165" s="221"/>
      <c r="EML165" s="221"/>
      <c r="EMM165" s="221"/>
      <c r="EMN165" s="221"/>
      <c r="EMO165" s="221"/>
      <c r="EMP165" s="221"/>
      <c r="EMQ165" s="221"/>
      <c r="EMR165" s="221"/>
      <c r="EMS165" s="221"/>
      <c r="EMT165" s="221"/>
      <c r="EMU165" s="221"/>
      <c r="EMV165" s="221"/>
      <c r="EMW165" s="221"/>
      <c r="EMX165" s="221"/>
      <c r="EMY165" s="221"/>
      <c r="EMZ165" s="221"/>
      <c r="ENA165" s="221"/>
      <c r="ENB165" s="221"/>
      <c r="ENC165" s="221"/>
      <c r="END165" s="221"/>
      <c r="ENE165" s="221"/>
      <c r="ENF165" s="221"/>
      <c r="ENG165" s="221"/>
      <c r="ENH165" s="221"/>
      <c r="ENI165" s="221"/>
      <c r="ENJ165" s="221"/>
      <c r="ENK165" s="221"/>
      <c r="ENL165" s="221"/>
      <c r="ENM165" s="221"/>
      <c r="ENN165" s="221"/>
      <c r="ENO165" s="221"/>
      <c r="ENP165" s="221"/>
      <c r="ENQ165" s="221"/>
      <c r="ENR165" s="221"/>
      <c r="ENS165" s="221"/>
      <c r="ENT165" s="221"/>
      <c r="ENU165" s="221"/>
      <c r="ENV165" s="221"/>
      <c r="ENW165" s="221"/>
      <c r="ENX165" s="221"/>
      <c r="ENY165" s="221"/>
      <c r="ENZ165" s="221"/>
      <c r="EOA165" s="221"/>
      <c r="EOB165" s="221"/>
      <c r="EOC165" s="221"/>
      <c r="EOD165" s="221"/>
      <c r="EOE165" s="221"/>
      <c r="EOF165" s="221"/>
      <c r="EOG165" s="221"/>
      <c r="EOH165" s="221"/>
      <c r="EOI165" s="221"/>
      <c r="EOJ165" s="221"/>
      <c r="EOK165" s="221"/>
      <c r="EOL165" s="221"/>
      <c r="EOM165" s="221"/>
      <c r="EON165" s="221"/>
      <c r="EOO165" s="221"/>
      <c r="EOP165" s="221"/>
      <c r="EOQ165" s="221"/>
      <c r="EOR165" s="221"/>
      <c r="EOS165" s="221"/>
      <c r="EOT165" s="221"/>
      <c r="EOU165" s="221"/>
      <c r="EOV165" s="221"/>
      <c r="EOW165" s="221"/>
      <c r="EOX165" s="221"/>
      <c r="EOY165" s="221"/>
      <c r="EOZ165" s="221"/>
      <c r="EPA165" s="221"/>
      <c r="EPB165" s="221"/>
      <c r="EPC165" s="221"/>
      <c r="EPD165" s="221"/>
      <c r="EPE165" s="221"/>
      <c r="EPF165" s="221"/>
      <c r="EPG165" s="221"/>
      <c r="EPH165" s="221"/>
      <c r="EPI165" s="221"/>
      <c r="EPJ165" s="221"/>
      <c r="EPK165" s="221"/>
      <c r="EPL165" s="221"/>
      <c r="EPM165" s="221"/>
      <c r="EPN165" s="221"/>
      <c r="EPO165" s="221"/>
      <c r="EPP165" s="221"/>
      <c r="EPQ165" s="221"/>
      <c r="EPR165" s="221"/>
      <c r="EPS165" s="221"/>
      <c r="EPT165" s="221"/>
      <c r="EPU165" s="221"/>
      <c r="EPV165" s="221"/>
      <c r="EPW165" s="221"/>
      <c r="EPX165" s="221"/>
      <c r="EPY165" s="221"/>
      <c r="EPZ165" s="221"/>
      <c r="EQA165" s="221"/>
      <c r="EQB165" s="221"/>
      <c r="EQC165" s="221"/>
      <c r="EQD165" s="221"/>
      <c r="EQE165" s="221"/>
      <c r="EQF165" s="221"/>
      <c r="EQG165" s="221"/>
      <c r="EQH165" s="221"/>
      <c r="EQI165" s="221"/>
      <c r="EQJ165" s="221"/>
      <c r="EQK165" s="221"/>
      <c r="EQL165" s="221"/>
      <c r="EQM165" s="221"/>
      <c r="EQN165" s="221"/>
      <c r="EQO165" s="221"/>
      <c r="EQP165" s="221"/>
      <c r="EQQ165" s="221"/>
      <c r="EQR165" s="221"/>
      <c r="EQS165" s="221"/>
      <c r="EQT165" s="221"/>
      <c r="EQU165" s="221"/>
      <c r="EQV165" s="221"/>
      <c r="EQW165" s="221"/>
      <c r="EQX165" s="221"/>
      <c r="EQY165" s="221"/>
      <c r="EQZ165" s="221"/>
      <c r="ERA165" s="221"/>
      <c r="ERB165" s="221"/>
      <c r="ERC165" s="221"/>
      <c r="ERD165" s="221"/>
      <c r="ERE165" s="221"/>
      <c r="ERF165" s="221"/>
      <c r="ERG165" s="221"/>
      <c r="ERH165" s="221"/>
      <c r="ERI165" s="221"/>
      <c r="ERJ165" s="221"/>
      <c r="ERK165" s="221"/>
      <c r="ERL165" s="221"/>
      <c r="ERM165" s="221"/>
      <c r="ERN165" s="221"/>
      <c r="ERO165" s="221"/>
      <c r="ERP165" s="221"/>
      <c r="ERQ165" s="221"/>
      <c r="ERR165" s="221"/>
      <c r="ERS165" s="221"/>
      <c r="ERT165" s="221"/>
      <c r="ERU165" s="221"/>
      <c r="ERV165" s="221"/>
      <c r="ERW165" s="221"/>
      <c r="ERX165" s="221"/>
      <c r="ERY165" s="221"/>
      <c r="ERZ165" s="221"/>
      <c r="ESA165" s="221"/>
      <c r="ESB165" s="221"/>
      <c r="ESC165" s="221"/>
      <c r="ESD165" s="221"/>
      <c r="ESE165" s="221"/>
      <c r="ESF165" s="221"/>
      <c r="ESG165" s="221"/>
      <c r="ESH165" s="221"/>
      <c r="ESI165" s="221"/>
      <c r="ESJ165" s="221"/>
      <c r="ESK165" s="221"/>
      <c r="ESL165" s="221"/>
      <c r="ESM165" s="221"/>
      <c r="ESN165" s="221"/>
      <c r="ESO165" s="221"/>
      <c r="ESP165" s="221"/>
      <c r="ESQ165" s="221"/>
      <c r="ESR165" s="221"/>
      <c r="ESS165" s="221"/>
      <c r="EST165" s="221"/>
      <c r="ESU165" s="221"/>
      <c r="ESV165" s="221"/>
      <c r="ESW165" s="221"/>
      <c r="ESX165" s="221"/>
      <c r="ESY165" s="221"/>
      <c r="ESZ165" s="221"/>
      <c r="ETA165" s="221"/>
      <c r="ETB165" s="221"/>
      <c r="ETC165" s="221"/>
      <c r="ETD165" s="221"/>
      <c r="ETE165" s="221"/>
      <c r="ETF165" s="221"/>
      <c r="ETG165" s="221"/>
      <c r="ETH165" s="221"/>
      <c r="ETI165" s="221"/>
      <c r="ETJ165" s="221"/>
      <c r="ETK165" s="221"/>
      <c r="ETL165" s="221"/>
      <c r="ETM165" s="221"/>
      <c r="ETN165" s="221"/>
      <c r="ETO165" s="221"/>
      <c r="ETP165" s="221"/>
      <c r="ETQ165" s="221"/>
      <c r="ETR165" s="221"/>
      <c r="ETS165" s="221"/>
      <c r="ETT165" s="221"/>
      <c r="ETU165" s="221"/>
      <c r="ETV165" s="221"/>
      <c r="ETW165" s="221"/>
      <c r="ETX165" s="221"/>
      <c r="ETY165" s="221"/>
      <c r="ETZ165" s="221"/>
      <c r="EUA165" s="221"/>
      <c r="EUB165" s="221"/>
      <c r="EUC165" s="221"/>
      <c r="EUD165" s="221"/>
      <c r="EUE165" s="221"/>
      <c r="EUF165" s="221"/>
      <c r="EUG165" s="221"/>
      <c r="EUH165" s="221"/>
      <c r="EUI165" s="221"/>
      <c r="EUJ165" s="221"/>
      <c r="EUK165" s="221"/>
      <c r="EUL165" s="221"/>
      <c r="EUM165" s="221"/>
      <c r="EUN165" s="221"/>
      <c r="EUO165" s="221"/>
      <c r="EUP165" s="221"/>
      <c r="EUQ165" s="221"/>
      <c r="EUR165" s="221"/>
      <c r="EUS165" s="221"/>
      <c r="EUT165" s="221"/>
      <c r="EUU165" s="221"/>
      <c r="EUV165" s="221"/>
      <c r="EUW165" s="221"/>
      <c r="EUX165" s="221"/>
      <c r="EUY165" s="221"/>
      <c r="EUZ165" s="221"/>
      <c r="EVA165" s="221"/>
      <c r="EVB165" s="221"/>
      <c r="EVC165" s="221"/>
      <c r="EVD165" s="221"/>
      <c r="EVE165" s="221"/>
      <c r="EVF165" s="221"/>
      <c r="EVG165" s="221"/>
      <c r="EVH165" s="221"/>
      <c r="EVI165" s="221"/>
      <c r="EVJ165" s="221"/>
      <c r="EVK165" s="221"/>
      <c r="EVL165" s="221"/>
      <c r="EVM165" s="221"/>
      <c r="EVN165" s="221"/>
      <c r="EVO165" s="221"/>
      <c r="EVP165" s="221"/>
      <c r="EVQ165" s="221"/>
      <c r="EVR165" s="221"/>
      <c r="EVS165" s="221"/>
      <c r="EVT165" s="221"/>
      <c r="EVU165" s="221"/>
      <c r="EVV165" s="221"/>
      <c r="EVW165" s="221"/>
      <c r="EVX165" s="221"/>
      <c r="EVY165" s="221"/>
      <c r="EVZ165" s="221"/>
      <c r="EWA165" s="221"/>
      <c r="EWB165" s="221"/>
      <c r="EWC165" s="221"/>
      <c r="EWD165" s="221"/>
      <c r="EWE165" s="221"/>
      <c r="EWF165" s="221"/>
      <c r="EWG165" s="221"/>
      <c r="EWH165" s="221"/>
      <c r="EWI165" s="221"/>
      <c r="EWJ165" s="221"/>
      <c r="EWK165" s="221"/>
      <c r="EWL165" s="221"/>
      <c r="EWM165" s="221"/>
      <c r="EWN165" s="221"/>
      <c r="EWO165" s="221"/>
      <c r="EWP165" s="221"/>
      <c r="EWQ165" s="221"/>
      <c r="EWR165" s="221"/>
      <c r="EWS165" s="221"/>
      <c r="EWT165" s="221"/>
      <c r="EWU165" s="221"/>
      <c r="EWV165" s="221"/>
      <c r="EWW165" s="221"/>
      <c r="EWX165" s="221"/>
      <c r="EWY165" s="221"/>
      <c r="EWZ165" s="221"/>
      <c r="EXA165" s="221"/>
      <c r="EXB165" s="221"/>
      <c r="EXC165" s="221"/>
      <c r="EXD165" s="221"/>
      <c r="EXE165" s="221"/>
      <c r="EXF165" s="221"/>
      <c r="EXG165" s="221"/>
      <c r="EXH165" s="221"/>
      <c r="EXI165" s="221"/>
      <c r="EXJ165" s="221"/>
      <c r="EXK165" s="221"/>
      <c r="EXL165" s="221"/>
      <c r="EXM165" s="221"/>
      <c r="EXN165" s="221"/>
      <c r="EXO165" s="221"/>
      <c r="EXP165" s="221"/>
      <c r="EXQ165" s="221"/>
      <c r="EXR165" s="221"/>
      <c r="EXS165" s="221"/>
      <c r="EXT165" s="221"/>
      <c r="EXU165" s="221"/>
      <c r="EXV165" s="221"/>
      <c r="EXW165" s="221"/>
      <c r="EXX165" s="221"/>
      <c r="EXY165" s="221"/>
      <c r="EXZ165" s="221"/>
      <c r="EYA165" s="221"/>
      <c r="EYB165" s="221"/>
      <c r="EYC165" s="221"/>
      <c r="EYD165" s="221"/>
      <c r="EYE165" s="221"/>
      <c r="EYF165" s="221"/>
      <c r="EYG165" s="221"/>
      <c r="EYH165" s="221"/>
      <c r="EYI165" s="221"/>
      <c r="EYJ165" s="221"/>
      <c r="EYK165" s="221"/>
      <c r="EYL165" s="221"/>
      <c r="EYM165" s="221"/>
      <c r="EYN165" s="221"/>
      <c r="EYO165" s="221"/>
      <c r="EYP165" s="221"/>
      <c r="EYQ165" s="221"/>
      <c r="EYR165" s="221"/>
      <c r="EYS165" s="221"/>
      <c r="EYT165" s="221"/>
      <c r="EYU165" s="221"/>
      <c r="EYV165" s="221"/>
      <c r="EYW165" s="221"/>
      <c r="EYX165" s="221"/>
      <c r="EYY165" s="221"/>
      <c r="EYZ165" s="221"/>
      <c r="EZA165" s="221"/>
      <c r="EZB165" s="221"/>
      <c r="EZC165" s="221"/>
      <c r="EZD165" s="221"/>
      <c r="EZE165" s="221"/>
      <c r="EZF165" s="221"/>
      <c r="EZG165" s="221"/>
      <c r="EZH165" s="221"/>
      <c r="EZI165" s="221"/>
      <c r="EZJ165" s="221"/>
      <c r="EZK165" s="221"/>
      <c r="EZL165" s="221"/>
      <c r="EZM165" s="221"/>
      <c r="EZN165" s="221"/>
      <c r="EZO165" s="221"/>
      <c r="EZP165" s="221"/>
      <c r="EZQ165" s="221"/>
      <c r="EZR165" s="221"/>
      <c r="EZS165" s="221"/>
      <c r="EZT165" s="221"/>
      <c r="EZU165" s="221"/>
      <c r="EZV165" s="221"/>
      <c r="EZW165" s="221"/>
      <c r="EZX165" s="221"/>
      <c r="EZY165" s="221"/>
      <c r="EZZ165" s="221"/>
      <c r="FAA165" s="221"/>
      <c r="FAB165" s="221"/>
      <c r="FAC165" s="221"/>
      <c r="FAD165" s="221"/>
      <c r="FAE165" s="221"/>
      <c r="FAF165" s="221"/>
      <c r="FAG165" s="221"/>
      <c r="FAH165" s="221"/>
      <c r="FAI165" s="221"/>
      <c r="FAJ165" s="221"/>
      <c r="FAK165" s="221"/>
      <c r="FAL165" s="221"/>
      <c r="FAM165" s="221"/>
      <c r="FAN165" s="221"/>
      <c r="FAO165" s="221"/>
      <c r="FAP165" s="221"/>
      <c r="FAQ165" s="221"/>
      <c r="FAR165" s="221"/>
      <c r="FAS165" s="221"/>
      <c r="FAT165" s="221"/>
      <c r="FAU165" s="221"/>
      <c r="FAV165" s="221"/>
      <c r="FAW165" s="221"/>
      <c r="FAX165" s="221"/>
      <c r="FAY165" s="221"/>
      <c r="FAZ165" s="221"/>
      <c r="FBA165" s="221"/>
      <c r="FBB165" s="221"/>
      <c r="FBC165" s="221"/>
      <c r="FBD165" s="221"/>
      <c r="FBE165" s="221"/>
      <c r="FBF165" s="221"/>
      <c r="FBG165" s="221"/>
      <c r="FBH165" s="221"/>
      <c r="FBI165" s="221"/>
      <c r="FBJ165" s="221"/>
      <c r="FBK165" s="221"/>
      <c r="FBL165" s="221"/>
      <c r="FBM165" s="221"/>
      <c r="FBN165" s="221"/>
      <c r="FBO165" s="221"/>
      <c r="FBP165" s="221"/>
      <c r="FBQ165" s="221"/>
      <c r="FBR165" s="221"/>
      <c r="FBS165" s="221"/>
      <c r="FBT165" s="221"/>
      <c r="FBU165" s="221"/>
      <c r="FBV165" s="221"/>
      <c r="FBW165" s="221"/>
      <c r="FBX165" s="221"/>
      <c r="FBY165" s="221"/>
      <c r="FBZ165" s="221"/>
      <c r="FCA165" s="221"/>
      <c r="FCB165" s="221"/>
      <c r="FCC165" s="221"/>
      <c r="FCD165" s="221"/>
      <c r="FCE165" s="221"/>
      <c r="FCF165" s="221"/>
      <c r="FCG165" s="221"/>
      <c r="FCH165" s="221"/>
      <c r="FCI165" s="221"/>
      <c r="FCJ165" s="221"/>
      <c r="FCK165" s="221"/>
      <c r="FCL165" s="221"/>
      <c r="FCM165" s="221"/>
      <c r="FCN165" s="221"/>
      <c r="FCO165" s="221"/>
      <c r="FCP165" s="221"/>
      <c r="FCQ165" s="221"/>
      <c r="FCR165" s="221"/>
      <c r="FCS165" s="221"/>
      <c r="FCT165" s="221"/>
      <c r="FCU165" s="221"/>
      <c r="FCV165" s="221"/>
      <c r="FCW165" s="221"/>
      <c r="FCX165" s="221"/>
      <c r="FCY165" s="221"/>
      <c r="FCZ165" s="221"/>
      <c r="FDA165" s="221"/>
      <c r="FDB165" s="221"/>
      <c r="FDC165" s="221"/>
      <c r="FDD165" s="221"/>
      <c r="FDE165" s="221"/>
      <c r="FDF165" s="221"/>
      <c r="FDG165" s="221"/>
      <c r="FDH165" s="221"/>
      <c r="FDI165" s="221"/>
      <c r="FDJ165" s="221"/>
      <c r="FDK165" s="221"/>
      <c r="FDL165" s="221"/>
      <c r="FDM165" s="221"/>
      <c r="FDN165" s="221"/>
      <c r="FDO165" s="221"/>
      <c r="FDP165" s="221"/>
      <c r="FDQ165" s="221"/>
      <c r="FDR165" s="221"/>
      <c r="FDS165" s="221"/>
      <c r="FDT165" s="221"/>
      <c r="FDU165" s="221"/>
      <c r="FDV165" s="221"/>
      <c r="FDW165" s="221"/>
      <c r="FDX165" s="221"/>
      <c r="FDY165" s="221"/>
      <c r="FDZ165" s="221"/>
      <c r="FEA165" s="221"/>
      <c r="FEB165" s="221"/>
      <c r="FEC165" s="221"/>
      <c r="FED165" s="221"/>
      <c r="FEE165" s="221"/>
      <c r="FEF165" s="221"/>
      <c r="FEG165" s="221"/>
      <c r="FEH165" s="221"/>
      <c r="FEI165" s="221"/>
      <c r="FEJ165" s="221"/>
      <c r="FEK165" s="221"/>
      <c r="FEL165" s="221"/>
      <c r="FEM165" s="221"/>
      <c r="FEN165" s="221"/>
      <c r="FEO165" s="221"/>
      <c r="FEP165" s="221"/>
      <c r="FEQ165" s="221"/>
      <c r="FER165" s="221"/>
      <c r="FES165" s="221"/>
      <c r="FET165" s="221"/>
      <c r="FEU165" s="221"/>
      <c r="FEV165" s="221"/>
      <c r="FEW165" s="221"/>
      <c r="FEX165" s="221"/>
      <c r="FEY165" s="221"/>
      <c r="FEZ165" s="221"/>
      <c r="FFA165" s="221"/>
      <c r="FFB165" s="221"/>
      <c r="FFC165" s="221"/>
      <c r="FFD165" s="221"/>
      <c r="FFE165" s="221"/>
      <c r="FFF165" s="221"/>
      <c r="FFG165" s="221"/>
      <c r="FFH165" s="221"/>
      <c r="FFI165" s="221"/>
      <c r="FFJ165" s="221"/>
      <c r="FFK165" s="221"/>
      <c r="FFL165" s="221"/>
      <c r="FFM165" s="221"/>
      <c r="FFN165" s="221"/>
      <c r="FFO165" s="221"/>
      <c r="FFP165" s="221"/>
      <c r="FFQ165" s="221"/>
      <c r="FFR165" s="221"/>
      <c r="FFS165" s="221"/>
      <c r="FFT165" s="221"/>
      <c r="FFU165" s="221"/>
      <c r="FFV165" s="221"/>
      <c r="FFW165" s="221"/>
      <c r="FFX165" s="221"/>
      <c r="FFY165" s="221"/>
      <c r="FFZ165" s="221"/>
      <c r="FGA165" s="221"/>
      <c r="FGB165" s="221"/>
      <c r="FGC165" s="221"/>
      <c r="FGD165" s="221"/>
      <c r="FGE165" s="221"/>
      <c r="FGF165" s="221"/>
      <c r="FGG165" s="221"/>
      <c r="FGH165" s="221"/>
      <c r="FGI165" s="221"/>
      <c r="FGJ165" s="221"/>
      <c r="FGK165" s="221"/>
      <c r="FGL165" s="221"/>
      <c r="FGM165" s="221"/>
      <c r="FGN165" s="221"/>
      <c r="FGO165" s="221"/>
      <c r="FGP165" s="221"/>
      <c r="FGQ165" s="221"/>
      <c r="FGR165" s="221"/>
      <c r="FGS165" s="221"/>
      <c r="FGT165" s="221"/>
      <c r="FGU165" s="221"/>
      <c r="FGV165" s="221"/>
      <c r="FGW165" s="221"/>
      <c r="FGX165" s="221"/>
      <c r="FGY165" s="221"/>
      <c r="FGZ165" s="221"/>
      <c r="FHA165" s="221"/>
      <c r="FHB165" s="221"/>
      <c r="FHC165" s="221"/>
      <c r="FHD165" s="221"/>
      <c r="FHE165" s="221"/>
      <c r="FHF165" s="221"/>
      <c r="FHG165" s="221"/>
      <c r="FHH165" s="221"/>
      <c r="FHI165" s="221"/>
      <c r="FHJ165" s="221"/>
      <c r="FHK165" s="221"/>
      <c r="FHL165" s="221"/>
      <c r="FHM165" s="221"/>
      <c r="FHN165" s="221"/>
      <c r="FHO165" s="221"/>
      <c r="FHP165" s="221"/>
      <c r="FHQ165" s="221"/>
      <c r="FHR165" s="221"/>
      <c r="FHS165" s="221"/>
      <c r="FHT165" s="221"/>
      <c r="FHU165" s="221"/>
      <c r="FHV165" s="221"/>
      <c r="FHW165" s="221"/>
      <c r="FHX165" s="221"/>
      <c r="FHY165" s="221"/>
      <c r="FHZ165" s="221"/>
      <c r="FIA165" s="221"/>
      <c r="FIB165" s="221"/>
      <c r="FIC165" s="221"/>
      <c r="FID165" s="221"/>
      <c r="FIE165" s="221"/>
      <c r="FIF165" s="221"/>
      <c r="FIG165" s="221"/>
      <c r="FIH165" s="221"/>
      <c r="FII165" s="221"/>
      <c r="FIJ165" s="221"/>
      <c r="FIK165" s="221"/>
      <c r="FIL165" s="221"/>
      <c r="FIM165" s="221"/>
      <c r="FIN165" s="221"/>
      <c r="FIO165" s="221"/>
      <c r="FIP165" s="221"/>
      <c r="FIQ165" s="221"/>
      <c r="FIR165" s="221"/>
      <c r="FIS165" s="221"/>
      <c r="FIT165" s="221"/>
      <c r="FIU165" s="221"/>
      <c r="FIV165" s="221"/>
      <c r="FIW165" s="221"/>
      <c r="FIX165" s="221"/>
      <c r="FIY165" s="221"/>
      <c r="FIZ165" s="221"/>
      <c r="FJA165" s="221"/>
      <c r="FJB165" s="221"/>
      <c r="FJC165" s="221"/>
      <c r="FJD165" s="221"/>
      <c r="FJE165" s="221"/>
      <c r="FJF165" s="221"/>
      <c r="FJG165" s="221"/>
      <c r="FJH165" s="221"/>
      <c r="FJI165" s="221"/>
      <c r="FJJ165" s="221"/>
      <c r="FJK165" s="221"/>
      <c r="FJL165" s="221"/>
      <c r="FJM165" s="221"/>
      <c r="FJN165" s="221"/>
      <c r="FJO165" s="221"/>
      <c r="FJP165" s="221"/>
      <c r="FJQ165" s="221"/>
      <c r="FJR165" s="221"/>
      <c r="FJS165" s="221"/>
      <c r="FJT165" s="221"/>
      <c r="FJU165" s="221"/>
      <c r="FJV165" s="221"/>
      <c r="FJW165" s="221"/>
      <c r="FJX165" s="221"/>
      <c r="FJY165" s="221"/>
      <c r="FJZ165" s="221"/>
      <c r="FKA165" s="221"/>
      <c r="FKB165" s="221"/>
      <c r="FKC165" s="221"/>
      <c r="FKD165" s="221"/>
      <c r="FKE165" s="221"/>
      <c r="FKF165" s="221"/>
      <c r="FKG165" s="221"/>
      <c r="FKH165" s="221"/>
      <c r="FKI165" s="221"/>
      <c r="FKJ165" s="221"/>
      <c r="FKK165" s="221"/>
      <c r="FKL165" s="221"/>
      <c r="FKM165" s="221"/>
      <c r="FKN165" s="221"/>
      <c r="FKO165" s="221"/>
      <c r="FKP165" s="221"/>
      <c r="FKQ165" s="221"/>
      <c r="FKR165" s="221"/>
      <c r="FKS165" s="221"/>
      <c r="FKT165" s="221"/>
      <c r="FKU165" s="221"/>
      <c r="FKV165" s="221"/>
      <c r="FKW165" s="221"/>
      <c r="FKX165" s="221"/>
      <c r="FKY165" s="221"/>
      <c r="FKZ165" s="221"/>
      <c r="FLA165" s="221"/>
      <c r="FLB165" s="221"/>
      <c r="FLC165" s="221"/>
      <c r="FLD165" s="221"/>
      <c r="FLE165" s="221"/>
      <c r="FLF165" s="221"/>
      <c r="FLG165" s="221"/>
      <c r="FLH165" s="221"/>
      <c r="FLI165" s="221"/>
      <c r="FLJ165" s="221"/>
      <c r="FLK165" s="221"/>
      <c r="FLL165" s="221"/>
      <c r="FLM165" s="221"/>
      <c r="FLN165" s="221"/>
      <c r="FLO165" s="221"/>
      <c r="FLP165" s="221"/>
      <c r="FLQ165" s="221"/>
      <c r="FLR165" s="221"/>
      <c r="FLS165" s="221"/>
      <c r="FLT165" s="221"/>
      <c r="FLU165" s="221"/>
      <c r="FLV165" s="221"/>
      <c r="FLW165" s="221"/>
      <c r="FLX165" s="221"/>
      <c r="FLY165" s="221"/>
      <c r="FLZ165" s="221"/>
      <c r="FMA165" s="221"/>
      <c r="FMB165" s="221"/>
      <c r="FMC165" s="221"/>
      <c r="FMD165" s="221"/>
      <c r="FME165" s="221"/>
      <c r="FMF165" s="221"/>
      <c r="FMG165" s="221"/>
      <c r="FMH165" s="221"/>
      <c r="FMI165" s="221"/>
      <c r="FMJ165" s="221"/>
      <c r="FMK165" s="221"/>
      <c r="FML165" s="221"/>
      <c r="FMM165" s="221"/>
      <c r="FMN165" s="221"/>
      <c r="FMO165" s="221"/>
      <c r="FMP165" s="221"/>
      <c r="FMQ165" s="221"/>
      <c r="FMR165" s="221"/>
      <c r="FMS165" s="221"/>
      <c r="FMT165" s="221"/>
      <c r="FMU165" s="221"/>
      <c r="FMV165" s="221"/>
      <c r="FMW165" s="221"/>
      <c r="FMX165" s="221"/>
      <c r="FMY165" s="221"/>
      <c r="FMZ165" s="221"/>
      <c r="FNA165" s="221"/>
      <c r="FNB165" s="221"/>
      <c r="FNC165" s="221"/>
      <c r="FND165" s="221"/>
      <c r="FNE165" s="221"/>
      <c r="FNF165" s="221"/>
      <c r="FNG165" s="221"/>
      <c r="FNH165" s="221"/>
      <c r="FNI165" s="221"/>
      <c r="FNJ165" s="221"/>
      <c r="FNK165" s="221"/>
      <c r="FNL165" s="221"/>
      <c r="FNM165" s="221"/>
      <c r="FNN165" s="221"/>
      <c r="FNO165" s="221"/>
      <c r="FNP165" s="221"/>
      <c r="FNQ165" s="221"/>
      <c r="FNR165" s="221"/>
      <c r="FNS165" s="221"/>
      <c r="FNT165" s="221"/>
      <c r="FNU165" s="221"/>
      <c r="FNV165" s="221"/>
      <c r="FNW165" s="221"/>
      <c r="FNX165" s="221"/>
      <c r="FNY165" s="221"/>
      <c r="FNZ165" s="221"/>
      <c r="FOA165" s="221"/>
      <c r="FOB165" s="221"/>
      <c r="FOC165" s="221"/>
      <c r="FOD165" s="221"/>
      <c r="FOE165" s="221"/>
      <c r="FOF165" s="221"/>
      <c r="FOG165" s="221"/>
      <c r="FOH165" s="221"/>
      <c r="FOI165" s="221"/>
      <c r="FOJ165" s="221"/>
      <c r="FOK165" s="221"/>
      <c r="FOL165" s="221"/>
      <c r="FOM165" s="221"/>
      <c r="FON165" s="221"/>
      <c r="FOO165" s="221"/>
      <c r="FOP165" s="221"/>
      <c r="FOQ165" s="221"/>
      <c r="FOR165" s="221"/>
      <c r="FOS165" s="221"/>
      <c r="FOT165" s="221"/>
      <c r="FOU165" s="221"/>
      <c r="FOV165" s="221"/>
      <c r="FOW165" s="221"/>
      <c r="FOX165" s="221"/>
      <c r="FOY165" s="221"/>
      <c r="FOZ165" s="221"/>
      <c r="FPA165" s="221"/>
      <c r="FPB165" s="221"/>
      <c r="FPC165" s="221"/>
      <c r="FPD165" s="221"/>
      <c r="FPE165" s="221"/>
      <c r="FPF165" s="221"/>
      <c r="FPG165" s="221"/>
      <c r="FPH165" s="221"/>
      <c r="FPI165" s="221"/>
      <c r="FPJ165" s="221"/>
      <c r="FPK165" s="221"/>
      <c r="FPL165" s="221"/>
      <c r="FPM165" s="221"/>
      <c r="FPN165" s="221"/>
      <c r="FPO165" s="221"/>
      <c r="FPP165" s="221"/>
      <c r="FPQ165" s="221"/>
      <c r="FPR165" s="221"/>
      <c r="FPS165" s="221"/>
      <c r="FPT165" s="221"/>
      <c r="FPU165" s="221"/>
      <c r="FPV165" s="221"/>
      <c r="FPW165" s="221"/>
      <c r="FPX165" s="221"/>
      <c r="FPY165" s="221"/>
      <c r="FPZ165" s="221"/>
      <c r="FQA165" s="221"/>
      <c r="FQB165" s="221"/>
      <c r="FQC165" s="221"/>
      <c r="FQD165" s="221"/>
      <c r="FQE165" s="221"/>
      <c r="FQF165" s="221"/>
      <c r="FQG165" s="221"/>
      <c r="FQH165" s="221"/>
      <c r="FQI165" s="221"/>
      <c r="FQJ165" s="221"/>
      <c r="FQK165" s="221"/>
      <c r="FQL165" s="221"/>
      <c r="FQM165" s="221"/>
      <c r="FQN165" s="221"/>
      <c r="FQO165" s="221"/>
      <c r="FQP165" s="221"/>
      <c r="FQQ165" s="221"/>
      <c r="FQR165" s="221"/>
      <c r="FQS165" s="221"/>
      <c r="FQT165" s="221"/>
      <c r="FQU165" s="221"/>
      <c r="FQV165" s="221"/>
      <c r="FQW165" s="221"/>
      <c r="FQX165" s="221"/>
      <c r="FQY165" s="221"/>
      <c r="FQZ165" s="221"/>
      <c r="FRA165" s="221"/>
      <c r="FRB165" s="221"/>
      <c r="FRC165" s="221"/>
      <c r="FRD165" s="221"/>
      <c r="FRE165" s="221"/>
      <c r="FRF165" s="221"/>
      <c r="FRG165" s="221"/>
      <c r="FRH165" s="221"/>
      <c r="FRI165" s="221"/>
      <c r="FRJ165" s="221"/>
      <c r="FRK165" s="221"/>
      <c r="FRL165" s="221"/>
      <c r="FRM165" s="221"/>
      <c r="FRN165" s="221"/>
      <c r="FRO165" s="221"/>
      <c r="FRP165" s="221"/>
      <c r="FRQ165" s="221"/>
      <c r="FRR165" s="221"/>
      <c r="FRS165" s="221"/>
      <c r="FRT165" s="221"/>
      <c r="FRU165" s="221"/>
      <c r="FRV165" s="221"/>
      <c r="FRW165" s="221"/>
      <c r="FRX165" s="221"/>
      <c r="FRY165" s="221"/>
      <c r="FRZ165" s="221"/>
      <c r="FSA165" s="221"/>
      <c r="FSB165" s="221"/>
      <c r="FSC165" s="221"/>
      <c r="FSD165" s="221"/>
      <c r="FSE165" s="221"/>
      <c r="FSF165" s="221"/>
      <c r="FSG165" s="221"/>
      <c r="FSH165" s="221"/>
      <c r="FSI165" s="221"/>
      <c r="FSJ165" s="221"/>
      <c r="FSK165" s="221"/>
      <c r="FSL165" s="221"/>
      <c r="FSM165" s="221"/>
      <c r="FSN165" s="221"/>
      <c r="FSO165" s="221"/>
      <c r="FSP165" s="221"/>
      <c r="FSQ165" s="221"/>
      <c r="FSR165" s="221"/>
      <c r="FSS165" s="221"/>
      <c r="FST165" s="221"/>
      <c r="FSU165" s="221"/>
      <c r="FSV165" s="221"/>
      <c r="FSW165" s="221"/>
      <c r="FSX165" s="221"/>
      <c r="FSY165" s="221"/>
      <c r="FSZ165" s="221"/>
      <c r="FTA165" s="221"/>
      <c r="FTB165" s="221"/>
      <c r="FTC165" s="221"/>
      <c r="FTD165" s="221"/>
      <c r="FTE165" s="221"/>
      <c r="FTF165" s="221"/>
      <c r="FTG165" s="221"/>
      <c r="FTH165" s="221"/>
      <c r="FTI165" s="221"/>
      <c r="FTJ165" s="221"/>
      <c r="FTK165" s="221"/>
      <c r="FTL165" s="221"/>
      <c r="FTM165" s="221"/>
      <c r="FTN165" s="221"/>
      <c r="FTO165" s="221"/>
      <c r="FTP165" s="221"/>
      <c r="FTQ165" s="221"/>
      <c r="FTR165" s="221"/>
      <c r="FTS165" s="221"/>
      <c r="FTT165" s="221"/>
      <c r="FTU165" s="221"/>
      <c r="FTV165" s="221"/>
      <c r="FTW165" s="221"/>
      <c r="FTX165" s="221"/>
      <c r="FTY165" s="221"/>
      <c r="FTZ165" s="221"/>
      <c r="FUA165" s="221"/>
      <c r="FUB165" s="221"/>
      <c r="FUC165" s="221"/>
      <c r="FUD165" s="221"/>
      <c r="FUE165" s="221"/>
      <c r="FUF165" s="221"/>
      <c r="FUG165" s="221"/>
      <c r="FUH165" s="221"/>
      <c r="FUI165" s="221"/>
      <c r="FUJ165" s="221"/>
      <c r="FUK165" s="221"/>
      <c r="FUL165" s="221"/>
      <c r="FUM165" s="221"/>
      <c r="FUN165" s="221"/>
      <c r="FUO165" s="221"/>
      <c r="FUP165" s="221"/>
      <c r="FUQ165" s="221"/>
      <c r="FUR165" s="221"/>
      <c r="FUS165" s="221"/>
      <c r="FUT165" s="221"/>
      <c r="FUU165" s="221"/>
      <c r="FUV165" s="221"/>
      <c r="FUW165" s="221"/>
      <c r="FUX165" s="221"/>
      <c r="FUY165" s="221"/>
      <c r="FUZ165" s="221"/>
      <c r="FVA165" s="221"/>
      <c r="FVB165" s="221"/>
      <c r="FVC165" s="221"/>
      <c r="FVD165" s="221"/>
      <c r="FVE165" s="221"/>
      <c r="FVF165" s="221"/>
      <c r="FVG165" s="221"/>
      <c r="FVH165" s="221"/>
      <c r="FVI165" s="221"/>
      <c r="FVJ165" s="221"/>
      <c r="FVK165" s="221"/>
      <c r="FVL165" s="221"/>
      <c r="FVM165" s="221"/>
      <c r="FVN165" s="221"/>
      <c r="FVO165" s="221"/>
      <c r="FVP165" s="221"/>
      <c r="FVQ165" s="221"/>
      <c r="FVR165" s="221"/>
      <c r="FVS165" s="221"/>
      <c r="FVT165" s="221"/>
      <c r="FVU165" s="221"/>
      <c r="FVV165" s="221"/>
      <c r="FVW165" s="221"/>
      <c r="FVX165" s="221"/>
      <c r="FVY165" s="221"/>
      <c r="FVZ165" s="221"/>
      <c r="FWA165" s="221"/>
      <c r="FWB165" s="221"/>
      <c r="FWC165" s="221"/>
      <c r="FWD165" s="221"/>
      <c r="FWE165" s="221"/>
      <c r="FWF165" s="221"/>
      <c r="FWG165" s="221"/>
      <c r="FWH165" s="221"/>
      <c r="FWI165" s="221"/>
      <c r="FWJ165" s="221"/>
      <c r="FWK165" s="221"/>
      <c r="FWL165" s="221"/>
      <c r="FWM165" s="221"/>
      <c r="FWN165" s="221"/>
      <c r="FWO165" s="221"/>
      <c r="FWP165" s="221"/>
      <c r="FWQ165" s="221"/>
      <c r="FWR165" s="221"/>
      <c r="FWS165" s="221"/>
      <c r="FWT165" s="221"/>
      <c r="FWU165" s="221"/>
      <c r="FWV165" s="221"/>
      <c r="FWW165" s="221"/>
      <c r="FWX165" s="221"/>
      <c r="FWY165" s="221"/>
      <c r="FWZ165" s="221"/>
      <c r="FXA165" s="221"/>
      <c r="FXB165" s="221"/>
      <c r="FXC165" s="221"/>
      <c r="FXD165" s="221"/>
      <c r="FXE165" s="221"/>
      <c r="FXF165" s="221"/>
      <c r="FXG165" s="221"/>
      <c r="FXH165" s="221"/>
      <c r="FXI165" s="221"/>
      <c r="FXJ165" s="221"/>
      <c r="FXK165" s="221"/>
      <c r="FXL165" s="221"/>
      <c r="FXM165" s="221"/>
      <c r="FXN165" s="221"/>
      <c r="FXO165" s="221"/>
      <c r="FXP165" s="221"/>
      <c r="FXQ165" s="221"/>
      <c r="FXR165" s="221"/>
      <c r="FXS165" s="221"/>
      <c r="FXT165" s="221"/>
      <c r="FXU165" s="221"/>
      <c r="FXV165" s="221"/>
      <c r="FXW165" s="221"/>
      <c r="FXX165" s="221"/>
      <c r="FXY165" s="221"/>
      <c r="FXZ165" s="221"/>
      <c r="FYA165" s="221"/>
      <c r="FYB165" s="221"/>
      <c r="FYC165" s="221"/>
      <c r="FYD165" s="221"/>
      <c r="FYE165" s="221"/>
      <c r="FYF165" s="221"/>
      <c r="FYG165" s="221"/>
      <c r="FYH165" s="221"/>
      <c r="FYI165" s="221"/>
      <c r="FYJ165" s="221"/>
      <c r="FYK165" s="221"/>
      <c r="FYL165" s="221"/>
      <c r="FYM165" s="221"/>
      <c r="FYN165" s="221"/>
      <c r="FYO165" s="221"/>
      <c r="FYP165" s="221"/>
      <c r="FYQ165" s="221"/>
      <c r="FYR165" s="221"/>
      <c r="FYS165" s="221"/>
      <c r="FYT165" s="221"/>
      <c r="FYU165" s="221"/>
      <c r="FYV165" s="221"/>
      <c r="FYW165" s="221"/>
      <c r="FYX165" s="221"/>
      <c r="FYY165" s="221"/>
      <c r="FYZ165" s="221"/>
      <c r="FZA165" s="221"/>
      <c r="FZB165" s="221"/>
      <c r="FZC165" s="221"/>
      <c r="FZD165" s="221"/>
      <c r="FZE165" s="221"/>
      <c r="FZF165" s="221"/>
      <c r="FZG165" s="221"/>
      <c r="FZH165" s="221"/>
      <c r="FZI165" s="221"/>
      <c r="FZJ165" s="221"/>
      <c r="FZK165" s="221"/>
      <c r="FZL165" s="221"/>
      <c r="FZM165" s="221"/>
      <c r="FZN165" s="221"/>
      <c r="FZO165" s="221"/>
      <c r="FZP165" s="221"/>
      <c r="FZQ165" s="221"/>
      <c r="FZR165" s="221"/>
      <c r="FZS165" s="221"/>
      <c r="FZT165" s="221"/>
      <c r="FZU165" s="221"/>
      <c r="FZV165" s="221"/>
      <c r="FZW165" s="221"/>
      <c r="FZX165" s="221"/>
      <c r="FZY165" s="221"/>
      <c r="FZZ165" s="221"/>
      <c r="GAA165" s="221"/>
      <c r="GAB165" s="221"/>
      <c r="GAC165" s="221"/>
      <c r="GAD165" s="221"/>
      <c r="GAE165" s="221"/>
      <c r="GAF165" s="221"/>
      <c r="GAG165" s="221"/>
      <c r="GAH165" s="221"/>
      <c r="GAI165" s="221"/>
      <c r="GAJ165" s="221"/>
      <c r="GAK165" s="221"/>
      <c r="GAL165" s="221"/>
      <c r="GAM165" s="221"/>
      <c r="GAN165" s="221"/>
      <c r="GAO165" s="221"/>
      <c r="GAP165" s="221"/>
      <c r="GAQ165" s="221"/>
      <c r="GAR165" s="221"/>
      <c r="GAS165" s="221"/>
      <c r="GAT165" s="221"/>
      <c r="GAU165" s="221"/>
      <c r="GAV165" s="221"/>
      <c r="GAW165" s="221"/>
      <c r="GAX165" s="221"/>
      <c r="GAY165" s="221"/>
      <c r="GAZ165" s="221"/>
      <c r="GBA165" s="221"/>
      <c r="GBB165" s="221"/>
      <c r="GBC165" s="221"/>
      <c r="GBD165" s="221"/>
      <c r="GBE165" s="221"/>
      <c r="GBF165" s="221"/>
      <c r="GBG165" s="221"/>
      <c r="GBH165" s="221"/>
      <c r="GBI165" s="221"/>
      <c r="GBJ165" s="221"/>
      <c r="GBK165" s="221"/>
      <c r="GBL165" s="221"/>
      <c r="GBM165" s="221"/>
      <c r="GBN165" s="221"/>
      <c r="GBO165" s="221"/>
      <c r="GBP165" s="221"/>
      <c r="GBQ165" s="221"/>
      <c r="GBR165" s="221"/>
      <c r="GBS165" s="221"/>
      <c r="GBT165" s="221"/>
      <c r="GBU165" s="221"/>
      <c r="GBV165" s="221"/>
      <c r="GBW165" s="221"/>
      <c r="GBX165" s="221"/>
      <c r="GBY165" s="221"/>
      <c r="GBZ165" s="221"/>
      <c r="GCA165" s="221"/>
      <c r="GCB165" s="221"/>
      <c r="GCC165" s="221"/>
      <c r="GCD165" s="221"/>
      <c r="GCE165" s="221"/>
      <c r="GCF165" s="221"/>
      <c r="GCG165" s="221"/>
      <c r="GCH165" s="221"/>
      <c r="GCI165" s="221"/>
      <c r="GCJ165" s="221"/>
      <c r="GCK165" s="221"/>
      <c r="GCL165" s="221"/>
      <c r="GCM165" s="221"/>
      <c r="GCN165" s="221"/>
      <c r="GCO165" s="221"/>
      <c r="GCP165" s="221"/>
      <c r="GCQ165" s="221"/>
      <c r="GCR165" s="221"/>
      <c r="GCS165" s="221"/>
      <c r="GCT165" s="221"/>
      <c r="GCU165" s="221"/>
      <c r="GCV165" s="221"/>
      <c r="GCW165" s="221"/>
      <c r="GCX165" s="221"/>
      <c r="GCY165" s="221"/>
      <c r="GCZ165" s="221"/>
      <c r="GDA165" s="221"/>
      <c r="GDB165" s="221"/>
      <c r="GDC165" s="221"/>
      <c r="GDD165" s="221"/>
      <c r="GDE165" s="221"/>
      <c r="GDF165" s="221"/>
      <c r="GDG165" s="221"/>
      <c r="GDH165" s="221"/>
      <c r="GDI165" s="221"/>
      <c r="GDJ165" s="221"/>
      <c r="GDK165" s="221"/>
      <c r="GDL165" s="221"/>
      <c r="GDM165" s="221"/>
      <c r="GDN165" s="221"/>
      <c r="GDO165" s="221"/>
      <c r="GDP165" s="221"/>
      <c r="GDQ165" s="221"/>
      <c r="GDR165" s="221"/>
      <c r="GDS165" s="221"/>
      <c r="GDT165" s="221"/>
      <c r="GDU165" s="221"/>
      <c r="GDV165" s="221"/>
      <c r="GDW165" s="221"/>
      <c r="GDX165" s="221"/>
      <c r="GDY165" s="221"/>
      <c r="GDZ165" s="221"/>
      <c r="GEA165" s="221"/>
      <c r="GEB165" s="221"/>
      <c r="GEC165" s="221"/>
      <c r="GED165" s="221"/>
      <c r="GEE165" s="221"/>
      <c r="GEF165" s="221"/>
      <c r="GEG165" s="221"/>
      <c r="GEH165" s="221"/>
      <c r="GEI165" s="221"/>
      <c r="GEJ165" s="221"/>
      <c r="GEK165" s="221"/>
      <c r="GEL165" s="221"/>
      <c r="GEM165" s="221"/>
      <c r="GEN165" s="221"/>
      <c r="GEO165" s="221"/>
      <c r="GEP165" s="221"/>
      <c r="GEQ165" s="221"/>
      <c r="GER165" s="221"/>
      <c r="GES165" s="221"/>
      <c r="GET165" s="221"/>
      <c r="GEU165" s="221"/>
      <c r="GEV165" s="221"/>
      <c r="GEW165" s="221"/>
      <c r="GEX165" s="221"/>
      <c r="GEY165" s="221"/>
      <c r="GEZ165" s="221"/>
      <c r="GFA165" s="221"/>
      <c r="GFB165" s="221"/>
      <c r="GFC165" s="221"/>
      <c r="GFD165" s="221"/>
      <c r="GFE165" s="221"/>
      <c r="GFF165" s="221"/>
      <c r="GFG165" s="221"/>
      <c r="GFH165" s="221"/>
      <c r="GFI165" s="221"/>
      <c r="GFJ165" s="221"/>
      <c r="GFK165" s="221"/>
      <c r="GFL165" s="221"/>
      <c r="GFM165" s="221"/>
      <c r="GFN165" s="221"/>
      <c r="GFO165" s="221"/>
      <c r="GFP165" s="221"/>
      <c r="GFQ165" s="221"/>
      <c r="GFR165" s="221"/>
      <c r="GFS165" s="221"/>
      <c r="GFT165" s="221"/>
      <c r="GFU165" s="221"/>
      <c r="GFV165" s="221"/>
      <c r="GFW165" s="221"/>
      <c r="GFX165" s="221"/>
      <c r="GFY165" s="221"/>
      <c r="GFZ165" s="221"/>
      <c r="GGA165" s="221"/>
      <c r="GGB165" s="221"/>
      <c r="GGC165" s="221"/>
      <c r="GGD165" s="221"/>
      <c r="GGE165" s="221"/>
      <c r="GGF165" s="221"/>
      <c r="GGG165" s="221"/>
      <c r="GGH165" s="221"/>
      <c r="GGI165" s="221"/>
      <c r="GGJ165" s="221"/>
      <c r="GGK165" s="221"/>
      <c r="GGL165" s="221"/>
      <c r="GGM165" s="221"/>
      <c r="GGN165" s="221"/>
      <c r="GGO165" s="221"/>
      <c r="GGP165" s="221"/>
      <c r="GGQ165" s="221"/>
      <c r="GGR165" s="221"/>
      <c r="GGS165" s="221"/>
      <c r="GGT165" s="221"/>
      <c r="GGU165" s="221"/>
      <c r="GGV165" s="221"/>
      <c r="GGW165" s="221"/>
      <c r="GGX165" s="221"/>
      <c r="GGY165" s="221"/>
      <c r="GGZ165" s="221"/>
      <c r="GHA165" s="221"/>
      <c r="GHB165" s="221"/>
      <c r="GHC165" s="221"/>
      <c r="GHD165" s="221"/>
      <c r="GHE165" s="221"/>
      <c r="GHF165" s="221"/>
      <c r="GHG165" s="221"/>
      <c r="GHH165" s="221"/>
      <c r="GHI165" s="221"/>
      <c r="GHJ165" s="221"/>
      <c r="GHK165" s="221"/>
      <c r="GHL165" s="221"/>
      <c r="GHM165" s="221"/>
      <c r="GHN165" s="221"/>
      <c r="GHO165" s="221"/>
      <c r="GHP165" s="221"/>
      <c r="GHQ165" s="221"/>
      <c r="GHR165" s="221"/>
      <c r="GHS165" s="221"/>
      <c r="GHT165" s="221"/>
      <c r="GHU165" s="221"/>
      <c r="GHV165" s="221"/>
      <c r="GHW165" s="221"/>
      <c r="GHX165" s="221"/>
      <c r="GHY165" s="221"/>
      <c r="GHZ165" s="221"/>
      <c r="GIA165" s="221"/>
      <c r="GIB165" s="221"/>
      <c r="GIC165" s="221"/>
      <c r="GID165" s="221"/>
      <c r="GIE165" s="221"/>
      <c r="GIF165" s="221"/>
      <c r="GIG165" s="221"/>
      <c r="GIH165" s="221"/>
      <c r="GII165" s="221"/>
      <c r="GIJ165" s="221"/>
      <c r="GIK165" s="221"/>
      <c r="GIL165" s="221"/>
      <c r="GIM165" s="221"/>
      <c r="GIN165" s="221"/>
      <c r="GIO165" s="221"/>
      <c r="GIP165" s="221"/>
      <c r="GIQ165" s="221"/>
      <c r="GIR165" s="221"/>
      <c r="GIS165" s="221"/>
      <c r="GIT165" s="221"/>
      <c r="GIU165" s="221"/>
      <c r="GIV165" s="221"/>
      <c r="GIW165" s="221"/>
      <c r="GIX165" s="221"/>
      <c r="GIY165" s="221"/>
      <c r="GIZ165" s="221"/>
      <c r="GJA165" s="221"/>
      <c r="GJB165" s="221"/>
      <c r="GJC165" s="221"/>
      <c r="GJD165" s="221"/>
      <c r="GJE165" s="221"/>
      <c r="GJF165" s="221"/>
      <c r="GJG165" s="221"/>
      <c r="GJH165" s="221"/>
      <c r="GJI165" s="221"/>
      <c r="GJJ165" s="221"/>
      <c r="GJK165" s="221"/>
      <c r="GJL165" s="221"/>
      <c r="GJM165" s="221"/>
      <c r="GJN165" s="221"/>
      <c r="GJO165" s="221"/>
      <c r="GJP165" s="221"/>
      <c r="GJQ165" s="221"/>
      <c r="GJR165" s="221"/>
      <c r="GJS165" s="221"/>
      <c r="GJT165" s="221"/>
      <c r="GJU165" s="221"/>
      <c r="GJV165" s="221"/>
      <c r="GJW165" s="221"/>
      <c r="GJX165" s="221"/>
      <c r="GJY165" s="221"/>
      <c r="GJZ165" s="221"/>
      <c r="GKA165" s="221"/>
      <c r="GKB165" s="221"/>
      <c r="GKC165" s="221"/>
      <c r="GKD165" s="221"/>
      <c r="GKE165" s="221"/>
      <c r="GKF165" s="221"/>
      <c r="GKG165" s="221"/>
      <c r="GKH165" s="221"/>
      <c r="GKI165" s="221"/>
      <c r="GKJ165" s="221"/>
      <c r="GKK165" s="221"/>
      <c r="GKL165" s="221"/>
      <c r="GKM165" s="221"/>
      <c r="GKN165" s="221"/>
      <c r="GKO165" s="221"/>
      <c r="GKP165" s="221"/>
      <c r="GKQ165" s="221"/>
      <c r="GKR165" s="221"/>
      <c r="GKS165" s="221"/>
      <c r="GKT165" s="221"/>
      <c r="GKU165" s="221"/>
      <c r="GKV165" s="221"/>
      <c r="GKW165" s="221"/>
      <c r="GKX165" s="221"/>
      <c r="GKY165" s="221"/>
      <c r="GKZ165" s="221"/>
      <c r="GLA165" s="221"/>
      <c r="GLB165" s="221"/>
      <c r="GLC165" s="221"/>
      <c r="GLD165" s="221"/>
      <c r="GLE165" s="221"/>
      <c r="GLF165" s="221"/>
      <c r="GLG165" s="221"/>
      <c r="GLH165" s="221"/>
      <c r="GLI165" s="221"/>
      <c r="GLJ165" s="221"/>
      <c r="GLK165" s="221"/>
      <c r="GLL165" s="221"/>
      <c r="GLM165" s="221"/>
      <c r="GLN165" s="221"/>
      <c r="GLO165" s="221"/>
      <c r="GLP165" s="221"/>
      <c r="GLQ165" s="221"/>
      <c r="GLR165" s="221"/>
      <c r="GLS165" s="221"/>
      <c r="GLT165" s="221"/>
      <c r="GLU165" s="221"/>
      <c r="GLV165" s="221"/>
      <c r="GLW165" s="221"/>
      <c r="GLX165" s="221"/>
      <c r="GLY165" s="221"/>
      <c r="GLZ165" s="221"/>
      <c r="GMA165" s="221"/>
      <c r="GMB165" s="221"/>
      <c r="GMC165" s="221"/>
      <c r="GMD165" s="221"/>
      <c r="GME165" s="221"/>
      <c r="GMF165" s="221"/>
      <c r="GMG165" s="221"/>
      <c r="GMH165" s="221"/>
      <c r="GMI165" s="221"/>
      <c r="GMJ165" s="221"/>
      <c r="GMK165" s="221"/>
      <c r="GML165" s="221"/>
      <c r="GMM165" s="221"/>
      <c r="GMN165" s="221"/>
      <c r="GMO165" s="221"/>
      <c r="GMP165" s="221"/>
      <c r="GMQ165" s="221"/>
      <c r="GMR165" s="221"/>
      <c r="GMS165" s="221"/>
      <c r="GMT165" s="221"/>
      <c r="GMU165" s="221"/>
      <c r="GMV165" s="221"/>
      <c r="GMW165" s="221"/>
      <c r="GMX165" s="221"/>
      <c r="GMY165" s="221"/>
      <c r="GMZ165" s="221"/>
      <c r="GNA165" s="221"/>
      <c r="GNB165" s="221"/>
      <c r="GNC165" s="221"/>
      <c r="GND165" s="221"/>
      <c r="GNE165" s="221"/>
      <c r="GNF165" s="221"/>
      <c r="GNG165" s="221"/>
      <c r="GNH165" s="221"/>
      <c r="GNI165" s="221"/>
      <c r="GNJ165" s="221"/>
      <c r="GNK165" s="221"/>
      <c r="GNL165" s="221"/>
      <c r="GNM165" s="221"/>
      <c r="GNN165" s="221"/>
      <c r="GNO165" s="221"/>
      <c r="GNP165" s="221"/>
      <c r="GNQ165" s="221"/>
      <c r="GNR165" s="221"/>
      <c r="GNS165" s="221"/>
      <c r="GNT165" s="221"/>
      <c r="GNU165" s="221"/>
      <c r="GNV165" s="221"/>
      <c r="GNW165" s="221"/>
      <c r="GNX165" s="221"/>
      <c r="GNY165" s="221"/>
      <c r="GNZ165" s="221"/>
      <c r="GOA165" s="221"/>
      <c r="GOB165" s="221"/>
      <c r="GOC165" s="221"/>
      <c r="GOD165" s="221"/>
      <c r="GOE165" s="221"/>
      <c r="GOF165" s="221"/>
      <c r="GOG165" s="221"/>
      <c r="GOH165" s="221"/>
      <c r="GOI165" s="221"/>
      <c r="GOJ165" s="221"/>
      <c r="GOK165" s="221"/>
      <c r="GOL165" s="221"/>
      <c r="GOM165" s="221"/>
      <c r="GON165" s="221"/>
      <c r="GOO165" s="221"/>
      <c r="GOP165" s="221"/>
      <c r="GOQ165" s="221"/>
      <c r="GOR165" s="221"/>
      <c r="GOS165" s="221"/>
      <c r="GOT165" s="221"/>
      <c r="GOU165" s="221"/>
      <c r="GOV165" s="221"/>
      <c r="GOW165" s="221"/>
      <c r="GOX165" s="221"/>
      <c r="GOY165" s="221"/>
      <c r="GOZ165" s="221"/>
      <c r="GPA165" s="221"/>
      <c r="GPB165" s="221"/>
      <c r="GPC165" s="221"/>
      <c r="GPD165" s="221"/>
      <c r="GPE165" s="221"/>
      <c r="GPF165" s="221"/>
      <c r="GPG165" s="221"/>
      <c r="GPH165" s="221"/>
      <c r="GPI165" s="221"/>
      <c r="GPJ165" s="221"/>
      <c r="GPK165" s="221"/>
      <c r="GPL165" s="221"/>
      <c r="GPM165" s="221"/>
      <c r="GPN165" s="221"/>
      <c r="GPO165" s="221"/>
      <c r="GPP165" s="221"/>
      <c r="GPQ165" s="221"/>
      <c r="GPR165" s="221"/>
      <c r="GPS165" s="221"/>
      <c r="GPT165" s="221"/>
      <c r="GPU165" s="221"/>
      <c r="GPV165" s="221"/>
      <c r="GPW165" s="221"/>
      <c r="GPX165" s="221"/>
      <c r="GPY165" s="221"/>
      <c r="GPZ165" s="221"/>
      <c r="GQA165" s="221"/>
      <c r="GQB165" s="221"/>
      <c r="GQC165" s="221"/>
      <c r="GQD165" s="221"/>
      <c r="GQE165" s="221"/>
      <c r="GQF165" s="221"/>
      <c r="GQG165" s="221"/>
      <c r="GQH165" s="221"/>
      <c r="GQI165" s="221"/>
      <c r="GQJ165" s="221"/>
      <c r="GQK165" s="221"/>
      <c r="GQL165" s="221"/>
      <c r="GQM165" s="221"/>
      <c r="GQN165" s="221"/>
      <c r="GQO165" s="221"/>
      <c r="GQP165" s="221"/>
      <c r="GQQ165" s="221"/>
      <c r="GQR165" s="221"/>
      <c r="GQS165" s="221"/>
      <c r="GQT165" s="221"/>
      <c r="GQU165" s="221"/>
      <c r="GQV165" s="221"/>
      <c r="GQW165" s="221"/>
      <c r="GQX165" s="221"/>
      <c r="GQY165" s="221"/>
      <c r="GQZ165" s="221"/>
      <c r="GRA165" s="221"/>
      <c r="GRB165" s="221"/>
      <c r="GRC165" s="221"/>
      <c r="GRD165" s="221"/>
      <c r="GRE165" s="221"/>
      <c r="GRF165" s="221"/>
      <c r="GRG165" s="221"/>
      <c r="GRH165" s="221"/>
      <c r="GRI165" s="221"/>
      <c r="GRJ165" s="221"/>
      <c r="GRK165" s="221"/>
      <c r="GRL165" s="221"/>
      <c r="GRM165" s="221"/>
      <c r="GRN165" s="221"/>
      <c r="GRO165" s="221"/>
      <c r="GRP165" s="221"/>
      <c r="GRQ165" s="221"/>
      <c r="GRR165" s="221"/>
      <c r="GRS165" s="221"/>
      <c r="GRT165" s="221"/>
      <c r="GRU165" s="221"/>
      <c r="GRV165" s="221"/>
      <c r="GRW165" s="221"/>
      <c r="GRX165" s="221"/>
      <c r="GRY165" s="221"/>
      <c r="GRZ165" s="221"/>
      <c r="GSA165" s="221"/>
      <c r="GSB165" s="221"/>
      <c r="GSC165" s="221"/>
      <c r="GSD165" s="221"/>
      <c r="GSE165" s="221"/>
      <c r="GSF165" s="221"/>
      <c r="GSG165" s="221"/>
      <c r="GSH165" s="221"/>
      <c r="GSI165" s="221"/>
      <c r="GSJ165" s="221"/>
      <c r="GSK165" s="221"/>
      <c r="GSL165" s="221"/>
      <c r="GSM165" s="221"/>
      <c r="GSN165" s="221"/>
      <c r="GSO165" s="221"/>
      <c r="GSP165" s="221"/>
      <c r="GSQ165" s="221"/>
      <c r="GSR165" s="221"/>
      <c r="GSS165" s="221"/>
      <c r="GST165" s="221"/>
      <c r="GSU165" s="221"/>
      <c r="GSV165" s="221"/>
      <c r="GSW165" s="221"/>
      <c r="GSX165" s="221"/>
      <c r="GSY165" s="221"/>
      <c r="GSZ165" s="221"/>
      <c r="GTA165" s="221"/>
      <c r="GTB165" s="221"/>
      <c r="GTC165" s="221"/>
      <c r="GTD165" s="221"/>
      <c r="GTE165" s="221"/>
      <c r="GTF165" s="221"/>
      <c r="GTG165" s="221"/>
      <c r="GTH165" s="221"/>
      <c r="GTI165" s="221"/>
      <c r="GTJ165" s="221"/>
      <c r="GTK165" s="221"/>
      <c r="GTL165" s="221"/>
      <c r="GTM165" s="221"/>
      <c r="GTN165" s="221"/>
      <c r="GTO165" s="221"/>
      <c r="GTP165" s="221"/>
      <c r="GTQ165" s="221"/>
      <c r="GTR165" s="221"/>
      <c r="GTS165" s="221"/>
      <c r="GTT165" s="221"/>
      <c r="GTU165" s="221"/>
      <c r="GTV165" s="221"/>
      <c r="GTW165" s="221"/>
      <c r="GTX165" s="221"/>
      <c r="GTY165" s="221"/>
      <c r="GTZ165" s="221"/>
      <c r="GUA165" s="221"/>
      <c r="GUB165" s="221"/>
      <c r="GUC165" s="221"/>
      <c r="GUD165" s="221"/>
      <c r="GUE165" s="221"/>
      <c r="GUF165" s="221"/>
      <c r="GUG165" s="221"/>
      <c r="GUH165" s="221"/>
      <c r="GUI165" s="221"/>
      <c r="GUJ165" s="221"/>
      <c r="GUK165" s="221"/>
      <c r="GUL165" s="221"/>
      <c r="GUM165" s="221"/>
      <c r="GUN165" s="221"/>
      <c r="GUO165" s="221"/>
      <c r="GUP165" s="221"/>
      <c r="GUQ165" s="221"/>
      <c r="GUR165" s="221"/>
      <c r="GUS165" s="221"/>
      <c r="GUT165" s="221"/>
      <c r="GUU165" s="221"/>
      <c r="GUV165" s="221"/>
      <c r="GUW165" s="221"/>
      <c r="GUX165" s="221"/>
      <c r="GUY165" s="221"/>
      <c r="GUZ165" s="221"/>
      <c r="GVA165" s="221"/>
      <c r="GVB165" s="221"/>
      <c r="GVC165" s="221"/>
      <c r="GVD165" s="221"/>
      <c r="GVE165" s="221"/>
      <c r="GVF165" s="221"/>
      <c r="GVG165" s="221"/>
      <c r="GVH165" s="221"/>
      <c r="GVI165" s="221"/>
      <c r="GVJ165" s="221"/>
      <c r="GVK165" s="221"/>
      <c r="GVL165" s="221"/>
      <c r="GVM165" s="221"/>
      <c r="GVN165" s="221"/>
      <c r="GVO165" s="221"/>
      <c r="GVP165" s="221"/>
      <c r="GVQ165" s="221"/>
      <c r="GVR165" s="221"/>
      <c r="GVS165" s="221"/>
      <c r="GVT165" s="221"/>
      <c r="GVU165" s="221"/>
      <c r="GVV165" s="221"/>
      <c r="GVW165" s="221"/>
      <c r="GVX165" s="221"/>
      <c r="GVY165" s="221"/>
      <c r="GVZ165" s="221"/>
      <c r="GWA165" s="221"/>
      <c r="GWB165" s="221"/>
      <c r="GWC165" s="221"/>
      <c r="GWD165" s="221"/>
      <c r="GWE165" s="221"/>
      <c r="GWF165" s="221"/>
      <c r="GWG165" s="221"/>
      <c r="GWH165" s="221"/>
      <c r="GWI165" s="221"/>
      <c r="GWJ165" s="221"/>
      <c r="GWK165" s="221"/>
      <c r="GWL165" s="221"/>
      <c r="GWM165" s="221"/>
      <c r="GWN165" s="221"/>
      <c r="GWO165" s="221"/>
      <c r="GWP165" s="221"/>
      <c r="GWQ165" s="221"/>
      <c r="GWR165" s="221"/>
      <c r="GWS165" s="221"/>
      <c r="GWT165" s="221"/>
      <c r="GWU165" s="221"/>
      <c r="GWV165" s="221"/>
      <c r="GWW165" s="221"/>
      <c r="GWX165" s="221"/>
      <c r="GWY165" s="221"/>
      <c r="GWZ165" s="221"/>
      <c r="GXA165" s="221"/>
      <c r="GXB165" s="221"/>
      <c r="GXC165" s="221"/>
      <c r="GXD165" s="221"/>
      <c r="GXE165" s="221"/>
      <c r="GXF165" s="221"/>
      <c r="GXG165" s="221"/>
      <c r="GXH165" s="221"/>
      <c r="GXI165" s="221"/>
      <c r="GXJ165" s="221"/>
      <c r="GXK165" s="221"/>
      <c r="GXL165" s="221"/>
      <c r="GXM165" s="221"/>
      <c r="GXN165" s="221"/>
      <c r="GXO165" s="221"/>
      <c r="GXP165" s="221"/>
      <c r="GXQ165" s="221"/>
      <c r="GXR165" s="221"/>
      <c r="GXS165" s="221"/>
      <c r="GXT165" s="221"/>
      <c r="GXU165" s="221"/>
      <c r="GXV165" s="221"/>
      <c r="GXW165" s="221"/>
      <c r="GXX165" s="221"/>
      <c r="GXY165" s="221"/>
      <c r="GXZ165" s="221"/>
      <c r="GYA165" s="221"/>
      <c r="GYB165" s="221"/>
      <c r="GYC165" s="221"/>
      <c r="GYD165" s="221"/>
      <c r="GYE165" s="221"/>
      <c r="GYF165" s="221"/>
      <c r="GYG165" s="221"/>
      <c r="GYH165" s="221"/>
      <c r="GYI165" s="221"/>
      <c r="GYJ165" s="221"/>
      <c r="GYK165" s="221"/>
      <c r="GYL165" s="221"/>
      <c r="GYM165" s="221"/>
      <c r="GYN165" s="221"/>
      <c r="GYO165" s="221"/>
      <c r="GYP165" s="221"/>
      <c r="GYQ165" s="221"/>
      <c r="GYR165" s="221"/>
      <c r="GYS165" s="221"/>
      <c r="GYT165" s="221"/>
      <c r="GYU165" s="221"/>
      <c r="GYV165" s="221"/>
      <c r="GYW165" s="221"/>
      <c r="GYX165" s="221"/>
      <c r="GYY165" s="221"/>
      <c r="GYZ165" s="221"/>
      <c r="GZA165" s="221"/>
      <c r="GZB165" s="221"/>
      <c r="GZC165" s="221"/>
      <c r="GZD165" s="221"/>
      <c r="GZE165" s="221"/>
      <c r="GZF165" s="221"/>
      <c r="GZG165" s="221"/>
      <c r="GZH165" s="221"/>
      <c r="GZI165" s="221"/>
      <c r="GZJ165" s="221"/>
      <c r="GZK165" s="221"/>
      <c r="GZL165" s="221"/>
      <c r="GZM165" s="221"/>
      <c r="GZN165" s="221"/>
      <c r="GZO165" s="221"/>
      <c r="GZP165" s="221"/>
      <c r="GZQ165" s="221"/>
      <c r="GZR165" s="221"/>
      <c r="GZS165" s="221"/>
      <c r="GZT165" s="221"/>
      <c r="GZU165" s="221"/>
      <c r="GZV165" s="221"/>
      <c r="GZW165" s="221"/>
      <c r="GZX165" s="221"/>
      <c r="GZY165" s="221"/>
      <c r="GZZ165" s="221"/>
      <c r="HAA165" s="221"/>
      <c r="HAB165" s="221"/>
      <c r="HAC165" s="221"/>
      <c r="HAD165" s="221"/>
      <c r="HAE165" s="221"/>
      <c r="HAF165" s="221"/>
      <c r="HAG165" s="221"/>
      <c r="HAH165" s="221"/>
      <c r="HAI165" s="221"/>
      <c r="HAJ165" s="221"/>
      <c r="HAK165" s="221"/>
      <c r="HAL165" s="221"/>
      <c r="HAM165" s="221"/>
      <c r="HAN165" s="221"/>
      <c r="HAO165" s="221"/>
      <c r="HAP165" s="221"/>
      <c r="HAQ165" s="221"/>
      <c r="HAR165" s="221"/>
      <c r="HAS165" s="221"/>
      <c r="HAT165" s="221"/>
      <c r="HAU165" s="221"/>
      <c r="HAV165" s="221"/>
      <c r="HAW165" s="221"/>
      <c r="HAX165" s="221"/>
      <c r="HAY165" s="221"/>
      <c r="HAZ165" s="221"/>
      <c r="HBA165" s="221"/>
      <c r="HBB165" s="221"/>
      <c r="HBC165" s="221"/>
      <c r="HBD165" s="221"/>
      <c r="HBE165" s="221"/>
      <c r="HBF165" s="221"/>
      <c r="HBG165" s="221"/>
      <c r="HBH165" s="221"/>
      <c r="HBI165" s="221"/>
      <c r="HBJ165" s="221"/>
      <c r="HBK165" s="221"/>
      <c r="HBL165" s="221"/>
      <c r="HBM165" s="221"/>
      <c r="HBN165" s="221"/>
      <c r="HBO165" s="221"/>
      <c r="HBP165" s="221"/>
      <c r="HBQ165" s="221"/>
      <c r="HBR165" s="221"/>
      <c r="HBS165" s="221"/>
      <c r="HBT165" s="221"/>
      <c r="HBU165" s="221"/>
      <c r="HBV165" s="221"/>
      <c r="HBW165" s="221"/>
      <c r="HBX165" s="221"/>
      <c r="HBY165" s="221"/>
      <c r="HBZ165" s="221"/>
      <c r="HCA165" s="221"/>
      <c r="HCB165" s="221"/>
      <c r="HCC165" s="221"/>
      <c r="HCD165" s="221"/>
      <c r="HCE165" s="221"/>
      <c r="HCF165" s="221"/>
      <c r="HCG165" s="221"/>
      <c r="HCH165" s="221"/>
      <c r="HCI165" s="221"/>
      <c r="HCJ165" s="221"/>
      <c r="HCK165" s="221"/>
      <c r="HCL165" s="221"/>
      <c r="HCM165" s="221"/>
      <c r="HCN165" s="221"/>
      <c r="HCO165" s="221"/>
      <c r="HCP165" s="221"/>
      <c r="HCQ165" s="221"/>
      <c r="HCR165" s="221"/>
      <c r="HCS165" s="221"/>
      <c r="HCT165" s="221"/>
      <c r="HCU165" s="221"/>
      <c r="HCV165" s="221"/>
      <c r="HCW165" s="221"/>
      <c r="HCX165" s="221"/>
      <c r="HCY165" s="221"/>
      <c r="HCZ165" s="221"/>
      <c r="HDA165" s="221"/>
      <c r="HDB165" s="221"/>
      <c r="HDC165" s="221"/>
      <c r="HDD165" s="221"/>
      <c r="HDE165" s="221"/>
      <c r="HDF165" s="221"/>
      <c r="HDG165" s="221"/>
      <c r="HDH165" s="221"/>
      <c r="HDI165" s="221"/>
      <c r="HDJ165" s="221"/>
      <c r="HDK165" s="221"/>
      <c r="HDL165" s="221"/>
      <c r="HDM165" s="221"/>
      <c r="HDN165" s="221"/>
      <c r="HDO165" s="221"/>
      <c r="HDP165" s="221"/>
      <c r="HDQ165" s="221"/>
      <c r="HDR165" s="221"/>
      <c r="HDS165" s="221"/>
      <c r="HDT165" s="221"/>
      <c r="HDU165" s="221"/>
      <c r="HDV165" s="221"/>
      <c r="HDW165" s="221"/>
      <c r="HDX165" s="221"/>
      <c r="HDY165" s="221"/>
      <c r="HDZ165" s="221"/>
      <c r="HEA165" s="221"/>
      <c r="HEB165" s="221"/>
      <c r="HEC165" s="221"/>
      <c r="HED165" s="221"/>
      <c r="HEE165" s="221"/>
      <c r="HEF165" s="221"/>
      <c r="HEG165" s="221"/>
      <c r="HEH165" s="221"/>
      <c r="HEI165" s="221"/>
      <c r="HEJ165" s="221"/>
      <c r="HEK165" s="221"/>
      <c r="HEL165" s="221"/>
      <c r="HEM165" s="221"/>
      <c r="HEN165" s="221"/>
      <c r="HEO165" s="221"/>
      <c r="HEP165" s="221"/>
      <c r="HEQ165" s="221"/>
      <c r="HER165" s="221"/>
      <c r="HES165" s="221"/>
      <c r="HET165" s="221"/>
      <c r="HEU165" s="221"/>
      <c r="HEV165" s="221"/>
      <c r="HEW165" s="221"/>
      <c r="HEX165" s="221"/>
      <c r="HEY165" s="221"/>
      <c r="HEZ165" s="221"/>
      <c r="HFA165" s="221"/>
      <c r="HFB165" s="221"/>
      <c r="HFC165" s="221"/>
      <c r="HFD165" s="221"/>
      <c r="HFE165" s="221"/>
      <c r="HFF165" s="221"/>
      <c r="HFG165" s="221"/>
      <c r="HFH165" s="221"/>
      <c r="HFI165" s="221"/>
      <c r="HFJ165" s="221"/>
      <c r="HFK165" s="221"/>
      <c r="HFL165" s="221"/>
      <c r="HFM165" s="221"/>
      <c r="HFN165" s="221"/>
      <c r="HFO165" s="221"/>
      <c r="HFP165" s="221"/>
      <c r="HFQ165" s="221"/>
      <c r="HFR165" s="221"/>
      <c r="HFS165" s="221"/>
      <c r="HFT165" s="221"/>
      <c r="HFU165" s="221"/>
      <c r="HFV165" s="221"/>
      <c r="HFW165" s="221"/>
      <c r="HFX165" s="221"/>
      <c r="HFY165" s="221"/>
      <c r="HFZ165" s="221"/>
      <c r="HGA165" s="221"/>
      <c r="HGB165" s="221"/>
      <c r="HGC165" s="221"/>
      <c r="HGD165" s="221"/>
      <c r="HGE165" s="221"/>
      <c r="HGF165" s="221"/>
      <c r="HGG165" s="221"/>
      <c r="HGH165" s="221"/>
      <c r="HGI165" s="221"/>
      <c r="HGJ165" s="221"/>
      <c r="HGK165" s="221"/>
      <c r="HGL165" s="221"/>
      <c r="HGM165" s="221"/>
      <c r="HGN165" s="221"/>
      <c r="HGO165" s="221"/>
      <c r="HGP165" s="221"/>
      <c r="HGQ165" s="221"/>
      <c r="HGR165" s="221"/>
      <c r="HGS165" s="221"/>
      <c r="HGT165" s="221"/>
      <c r="HGU165" s="221"/>
      <c r="HGV165" s="221"/>
      <c r="HGW165" s="221"/>
      <c r="HGX165" s="221"/>
      <c r="HGY165" s="221"/>
      <c r="HGZ165" s="221"/>
      <c r="HHA165" s="221"/>
      <c r="HHB165" s="221"/>
      <c r="HHC165" s="221"/>
      <c r="HHD165" s="221"/>
      <c r="HHE165" s="221"/>
      <c r="HHF165" s="221"/>
      <c r="HHG165" s="221"/>
      <c r="HHH165" s="221"/>
      <c r="HHI165" s="221"/>
      <c r="HHJ165" s="221"/>
      <c r="HHK165" s="221"/>
      <c r="HHL165" s="221"/>
      <c r="HHM165" s="221"/>
      <c r="HHN165" s="221"/>
      <c r="HHO165" s="221"/>
      <c r="HHP165" s="221"/>
      <c r="HHQ165" s="221"/>
      <c r="HHR165" s="221"/>
      <c r="HHS165" s="221"/>
      <c r="HHT165" s="221"/>
      <c r="HHU165" s="221"/>
      <c r="HHV165" s="221"/>
      <c r="HHW165" s="221"/>
      <c r="HHX165" s="221"/>
      <c r="HHY165" s="221"/>
      <c r="HHZ165" s="221"/>
      <c r="HIA165" s="221"/>
      <c r="HIB165" s="221"/>
      <c r="HIC165" s="221"/>
      <c r="HID165" s="221"/>
      <c r="HIE165" s="221"/>
      <c r="HIF165" s="221"/>
      <c r="HIG165" s="221"/>
      <c r="HIH165" s="221"/>
      <c r="HII165" s="221"/>
      <c r="HIJ165" s="221"/>
      <c r="HIK165" s="221"/>
      <c r="HIL165" s="221"/>
      <c r="HIM165" s="221"/>
      <c r="HIN165" s="221"/>
      <c r="HIO165" s="221"/>
      <c r="HIP165" s="221"/>
      <c r="HIQ165" s="221"/>
      <c r="HIR165" s="221"/>
      <c r="HIS165" s="221"/>
      <c r="HIT165" s="221"/>
      <c r="HIU165" s="221"/>
      <c r="HIV165" s="221"/>
      <c r="HIW165" s="221"/>
      <c r="HIX165" s="221"/>
      <c r="HIY165" s="221"/>
      <c r="HIZ165" s="221"/>
      <c r="HJA165" s="221"/>
      <c r="HJB165" s="221"/>
      <c r="HJC165" s="221"/>
      <c r="HJD165" s="221"/>
      <c r="HJE165" s="221"/>
      <c r="HJF165" s="221"/>
      <c r="HJG165" s="221"/>
      <c r="HJH165" s="221"/>
      <c r="HJI165" s="221"/>
      <c r="HJJ165" s="221"/>
      <c r="HJK165" s="221"/>
      <c r="HJL165" s="221"/>
      <c r="HJM165" s="221"/>
      <c r="HJN165" s="221"/>
      <c r="HJO165" s="221"/>
      <c r="HJP165" s="221"/>
      <c r="HJQ165" s="221"/>
      <c r="HJR165" s="221"/>
      <c r="HJS165" s="221"/>
      <c r="HJT165" s="221"/>
      <c r="HJU165" s="221"/>
      <c r="HJV165" s="221"/>
      <c r="HJW165" s="221"/>
      <c r="HJX165" s="221"/>
      <c r="HJY165" s="221"/>
      <c r="HJZ165" s="221"/>
      <c r="HKA165" s="221"/>
      <c r="HKB165" s="221"/>
      <c r="HKC165" s="221"/>
      <c r="HKD165" s="221"/>
      <c r="HKE165" s="221"/>
      <c r="HKF165" s="221"/>
      <c r="HKG165" s="221"/>
      <c r="HKH165" s="221"/>
      <c r="HKI165" s="221"/>
      <c r="HKJ165" s="221"/>
      <c r="HKK165" s="221"/>
      <c r="HKL165" s="221"/>
      <c r="HKM165" s="221"/>
      <c r="HKN165" s="221"/>
      <c r="HKO165" s="221"/>
      <c r="HKP165" s="221"/>
      <c r="HKQ165" s="221"/>
      <c r="HKR165" s="221"/>
      <c r="HKS165" s="221"/>
      <c r="HKT165" s="221"/>
      <c r="HKU165" s="221"/>
      <c r="HKV165" s="221"/>
      <c r="HKW165" s="221"/>
      <c r="HKX165" s="221"/>
      <c r="HKY165" s="221"/>
      <c r="HKZ165" s="221"/>
      <c r="HLA165" s="221"/>
      <c r="HLB165" s="221"/>
      <c r="HLC165" s="221"/>
      <c r="HLD165" s="221"/>
      <c r="HLE165" s="221"/>
      <c r="HLF165" s="221"/>
      <c r="HLG165" s="221"/>
      <c r="HLH165" s="221"/>
      <c r="HLI165" s="221"/>
      <c r="HLJ165" s="221"/>
      <c r="HLK165" s="221"/>
      <c r="HLL165" s="221"/>
      <c r="HLM165" s="221"/>
      <c r="HLN165" s="221"/>
      <c r="HLO165" s="221"/>
      <c r="HLP165" s="221"/>
      <c r="HLQ165" s="221"/>
      <c r="HLR165" s="221"/>
      <c r="HLS165" s="221"/>
      <c r="HLT165" s="221"/>
      <c r="HLU165" s="221"/>
      <c r="HLV165" s="221"/>
      <c r="HLW165" s="221"/>
      <c r="HLX165" s="221"/>
      <c r="HLY165" s="221"/>
      <c r="HLZ165" s="221"/>
      <c r="HMA165" s="221"/>
      <c r="HMB165" s="221"/>
      <c r="HMC165" s="221"/>
      <c r="HMD165" s="221"/>
      <c r="HME165" s="221"/>
      <c r="HMF165" s="221"/>
      <c r="HMG165" s="221"/>
      <c r="HMH165" s="221"/>
      <c r="HMI165" s="221"/>
      <c r="HMJ165" s="221"/>
      <c r="HMK165" s="221"/>
      <c r="HML165" s="221"/>
      <c r="HMM165" s="221"/>
      <c r="HMN165" s="221"/>
      <c r="HMO165" s="221"/>
      <c r="HMP165" s="221"/>
      <c r="HMQ165" s="221"/>
      <c r="HMR165" s="221"/>
      <c r="HMS165" s="221"/>
      <c r="HMT165" s="221"/>
      <c r="HMU165" s="221"/>
      <c r="HMV165" s="221"/>
      <c r="HMW165" s="221"/>
      <c r="HMX165" s="221"/>
      <c r="HMY165" s="221"/>
      <c r="HMZ165" s="221"/>
      <c r="HNA165" s="221"/>
      <c r="HNB165" s="221"/>
      <c r="HNC165" s="221"/>
      <c r="HND165" s="221"/>
      <c r="HNE165" s="221"/>
      <c r="HNF165" s="221"/>
      <c r="HNG165" s="221"/>
      <c r="HNH165" s="221"/>
      <c r="HNI165" s="221"/>
      <c r="HNJ165" s="221"/>
      <c r="HNK165" s="221"/>
      <c r="HNL165" s="221"/>
      <c r="HNM165" s="221"/>
      <c r="HNN165" s="221"/>
      <c r="HNO165" s="221"/>
      <c r="HNP165" s="221"/>
      <c r="HNQ165" s="221"/>
      <c r="HNR165" s="221"/>
      <c r="HNS165" s="221"/>
      <c r="HNT165" s="221"/>
      <c r="HNU165" s="221"/>
      <c r="HNV165" s="221"/>
      <c r="HNW165" s="221"/>
      <c r="HNX165" s="221"/>
      <c r="HNY165" s="221"/>
      <c r="HNZ165" s="221"/>
      <c r="HOA165" s="221"/>
      <c r="HOB165" s="221"/>
      <c r="HOC165" s="221"/>
      <c r="HOD165" s="221"/>
      <c r="HOE165" s="221"/>
      <c r="HOF165" s="221"/>
      <c r="HOG165" s="221"/>
      <c r="HOH165" s="221"/>
      <c r="HOI165" s="221"/>
      <c r="HOJ165" s="221"/>
      <c r="HOK165" s="221"/>
      <c r="HOL165" s="221"/>
      <c r="HOM165" s="221"/>
      <c r="HON165" s="221"/>
      <c r="HOO165" s="221"/>
      <c r="HOP165" s="221"/>
      <c r="HOQ165" s="221"/>
      <c r="HOR165" s="221"/>
      <c r="HOS165" s="221"/>
      <c r="HOT165" s="221"/>
      <c r="HOU165" s="221"/>
      <c r="HOV165" s="221"/>
      <c r="HOW165" s="221"/>
      <c r="HOX165" s="221"/>
      <c r="HOY165" s="221"/>
      <c r="HOZ165" s="221"/>
      <c r="HPA165" s="221"/>
      <c r="HPB165" s="221"/>
      <c r="HPC165" s="221"/>
      <c r="HPD165" s="221"/>
      <c r="HPE165" s="221"/>
      <c r="HPF165" s="221"/>
      <c r="HPG165" s="221"/>
      <c r="HPH165" s="221"/>
      <c r="HPI165" s="221"/>
      <c r="HPJ165" s="221"/>
      <c r="HPK165" s="221"/>
      <c r="HPL165" s="221"/>
      <c r="HPM165" s="221"/>
      <c r="HPN165" s="221"/>
      <c r="HPO165" s="221"/>
      <c r="HPP165" s="221"/>
      <c r="HPQ165" s="221"/>
      <c r="HPR165" s="221"/>
      <c r="HPS165" s="221"/>
      <c r="HPT165" s="221"/>
      <c r="HPU165" s="221"/>
      <c r="HPV165" s="221"/>
      <c r="HPW165" s="221"/>
      <c r="HPX165" s="221"/>
      <c r="HPY165" s="221"/>
      <c r="HPZ165" s="221"/>
      <c r="HQA165" s="221"/>
      <c r="HQB165" s="221"/>
      <c r="HQC165" s="221"/>
      <c r="HQD165" s="221"/>
      <c r="HQE165" s="221"/>
      <c r="HQF165" s="221"/>
      <c r="HQG165" s="221"/>
      <c r="HQH165" s="221"/>
      <c r="HQI165" s="221"/>
      <c r="HQJ165" s="221"/>
      <c r="HQK165" s="221"/>
      <c r="HQL165" s="221"/>
      <c r="HQM165" s="221"/>
      <c r="HQN165" s="221"/>
      <c r="HQO165" s="221"/>
      <c r="HQP165" s="221"/>
      <c r="HQQ165" s="221"/>
      <c r="HQR165" s="221"/>
      <c r="HQS165" s="221"/>
      <c r="HQT165" s="221"/>
      <c r="HQU165" s="221"/>
      <c r="HQV165" s="221"/>
      <c r="HQW165" s="221"/>
      <c r="HQX165" s="221"/>
      <c r="HQY165" s="221"/>
      <c r="HQZ165" s="221"/>
      <c r="HRA165" s="221"/>
      <c r="HRB165" s="221"/>
      <c r="HRC165" s="221"/>
      <c r="HRD165" s="221"/>
      <c r="HRE165" s="221"/>
      <c r="HRF165" s="221"/>
      <c r="HRG165" s="221"/>
      <c r="HRH165" s="221"/>
      <c r="HRI165" s="221"/>
      <c r="HRJ165" s="221"/>
      <c r="HRK165" s="221"/>
      <c r="HRL165" s="221"/>
      <c r="HRM165" s="221"/>
      <c r="HRN165" s="221"/>
      <c r="HRO165" s="221"/>
      <c r="HRP165" s="221"/>
      <c r="HRQ165" s="221"/>
      <c r="HRR165" s="221"/>
      <c r="HRS165" s="221"/>
      <c r="HRT165" s="221"/>
      <c r="HRU165" s="221"/>
      <c r="HRV165" s="221"/>
      <c r="HRW165" s="221"/>
      <c r="HRX165" s="221"/>
      <c r="HRY165" s="221"/>
      <c r="HRZ165" s="221"/>
      <c r="HSA165" s="221"/>
      <c r="HSB165" s="221"/>
      <c r="HSC165" s="221"/>
      <c r="HSD165" s="221"/>
      <c r="HSE165" s="221"/>
      <c r="HSF165" s="221"/>
      <c r="HSG165" s="221"/>
      <c r="HSH165" s="221"/>
      <c r="HSI165" s="221"/>
      <c r="HSJ165" s="221"/>
      <c r="HSK165" s="221"/>
      <c r="HSL165" s="221"/>
      <c r="HSM165" s="221"/>
      <c r="HSN165" s="221"/>
      <c r="HSO165" s="221"/>
      <c r="HSP165" s="221"/>
      <c r="HSQ165" s="221"/>
      <c r="HSR165" s="221"/>
      <c r="HSS165" s="221"/>
      <c r="HST165" s="221"/>
      <c r="HSU165" s="221"/>
      <c r="HSV165" s="221"/>
      <c r="HSW165" s="221"/>
      <c r="HSX165" s="221"/>
      <c r="HSY165" s="221"/>
      <c r="HSZ165" s="221"/>
      <c r="HTA165" s="221"/>
      <c r="HTB165" s="221"/>
      <c r="HTC165" s="221"/>
      <c r="HTD165" s="221"/>
      <c r="HTE165" s="221"/>
      <c r="HTF165" s="221"/>
      <c r="HTG165" s="221"/>
      <c r="HTH165" s="221"/>
      <c r="HTI165" s="221"/>
      <c r="HTJ165" s="221"/>
      <c r="HTK165" s="221"/>
      <c r="HTL165" s="221"/>
      <c r="HTM165" s="221"/>
      <c r="HTN165" s="221"/>
      <c r="HTO165" s="221"/>
      <c r="HTP165" s="221"/>
      <c r="HTQ165" s="221"/>
      <c r="HTR165" s="221"/>
      <c r="HTS165" s="221"/>
      <c r="HTT165" s="221"/>
      <c r="HTU165" s="221"/>
      <c r="HTV165" s="221"/>
      <c r="HTW165" s="221"/>
      <c r="HTX165" s="221"/>
      <c r="HTY165" s="221"/>
      <c r="HTZ165" s="221"/>
      <c r="HUA165" s="221"/>
      <c r="HUB165" s="221"/>
      <c r="HUC165" s="221"/>
      <c r="HUD165" s="221"/>
      <c r="HUE165" s="221"/>
      <c r="HUF165" s="221"/>
      <c r="HUG165" s="221"/>
      <c r="HUH165" s="221"/>
      <c r="HUI165" s="221"/>
      <c r="HUJ165" s="221"/>
      <c r="HUK165" s="221"/>
      <c r="HUL165" s="221"/>
      <c r="HUM165" s="221"/>
      <c r="HUN165" s="221"/>
      <c r="HUO165" s="221"/>
      <c r="HUP165" s="221"/>
      <c r="HUQ165" s="221"/>
      <c r="HUR165" s="221"/>
      <c r="HUS165" s="221"/>
      <c r="HUT165" s="221"/>
      <c r="HUU165" s="221"/>
      <c r="HUV165" s="221"/>
      <c r="HUW165" s="221"/>
      <c r="HUX165" s="221"/>
      <c r="HUY165" s="221"/>
      <c r="HUZ165" s="221"/>
      <c r="HVA165" s="221"/>
      <c r="HVB165" s="221"/>
      <c r="HVC165" s="221"/>
      <c r="HVD165" s="221"/>
      <c r="HVE165" s="221"/>
      <c r="HVF165" s="221"/>
      <c r="HVG165" s="221"/>
      <c r="HVH165" s="221"/>
      <c r="HVI165" s="221"/>
      <c r="HVJ165" s="221"/>
      <c r="HVK165" s="221"/>
      <c r="HVL165" s="221"/>
      <c r="HVM165" s="221"/>
      <c r="HVN165" s="221"/>
      <c r="HVO165" s="221"/>
      <c r="HVP165" s="221"/>
      <c r="HVQ165" s="221"/>
      <c r="HVR165" s="221"/>
      <c r="HVS165" s="221"/>
      <c r="HVT165" s="221"/>
      <c r="HVU165" s="221"/>
      <c r="HVV165" s="221"/>
      <c r="HVW165" s="221"/>
      <c r="HVX165" s="221"/>
      <c r="HVY165" s="221"/>
      <c r="HVZ165" s="221"/>
      <c r="HWA165" s="221"/>
      <c r="HWB165" s="221"/>
      <c r="HWC165" s="221"/>
      <c r="HWD165" s="221"/>
      <c r="HWE165" s="221"/>
      <c r="HWF165" s="221"/>
      <c r="HWG165" s="221"/>
      <c r="HWH165" s="221"/>
      <c r="HWI165" s="221"/>
      <c r="HWJ165" s="221"/>
      <c r="HWK165" s="221"/>
      <c r="HWL165" s="221"/>
      <c r="HWM165" s="221"/>
      <c r="HWN165" s="221"/>
      <c r="HWO165" s="221"/>
      <c r="HWP165" s="221"/>
      <c r="HWQ165" s="221"/>
      <c r="HWR165" s="221"/>
      <c r="HWS165" s="221"/>
      <c r="HWT165" s="221"/>
      <c r="HWU165" s="221"/>
      <c r="HWV165" s="221"/>
      <c r="HWW165" s="221"/>
      <c r="HWX165" s="221"/>
      <c r="HWY165" s="221"/>
      <c r="HWZ165" s="221"/>
      <c r="HXA165" s="221"/>
      <c r="HXB165" s="221"/>
      <c r="HXC165" s="221"/>
      <c r="HXD165" s="221"/>
      <c r="HXE165" s="221"/>
      <c r="HXF165" s="221"/>
      <c r="HXG165" s="221"/>
      <c r="HXH165" s="221"/>
      <c r="HXI165" s="221"/>
      <c r="HXJ165" s="221"/>
      <c r="HXK165" s="221"/>
      <c r="HXL165" s="221"/>
      <c r="HXM165" s="221"/>
      <c r="HXN165" s="221"/>
      <c r="HXO165" s="221"/>
      <c r="HXP165" s="221"/>
      <c r="HXQ165" s="221"/>
      <c r="HXR165" s="221"/>
      <c r="HXS165" s="221"/>
      <c r="HXT165" s="221"/>
      <c r="HXU165" s="221"/>
      <c r="HXV165" s="221"/>
      <c r="HXW165" s="221"/>
      <c r="HXX165" s="221"/>
      <c r="HXY165" s="221"/>
      <c r="HXZ165" s="221"/>
      <c r="HYA165" s="221"/>
      <c r="HYB165" s="221"/>
      <c r="HYC165" s="221"/>
      <c r="HYD165" s="221"/>
      <c r="HYE165" s="221"/>
      <c r="HYF165" s="221"/>
      <c r="HYG165" s="221"/>
      <c r="HYH165" s="221"/>
      <c r="HYI165" s="221"/>
      <c r="HYJ165" s="221"/>
      <c r="HYK165" s="221"/>
      <c r="HYL165" s="221"/>
      <c r="HYM165" s="221"/>
      <c r="HYN165" s="221"/>
      <c r="HYO165" s="221"/>
      <c r="HYP165" s="221"/>
      <c r="HYQ165" s="221"/>
      <c r="HYR165" s="221"/>
      <c r="HYS165" s="221"/>
      <c r="HYT165" s="221"/>
      <c r="HYU165" s="221"/>
      <c r="HYV165" s="221"/>
      <c r="HYW165" s="221"/>
      <c r="HYX165" s="221"/>
      <c r="HYY165" s="221"/>
      <c r="HYZ165" s="221"/>
      <c r="HZA165" s="221"/>
      <c r="HZB165" s="221"/>
      <c r="HZC165" s="221"/>
      <c r="HZD165" s="221"/>
      <c r="HZE165" s="221"/>
      <c r="HZF165" s="221"/>
      <c r="HZG165" s="221"/>
      <c r="HZH165" s="221"/>
      <c r="HZI165" s="221"/>
      <c r="HZJ165" s="221"/>
      <c r="HZK165" s="221"/>
      <c r="HZL165" s="221"/>
      <c r="HZM165" s="221"/>
      <c r="HZN165" s="221"/>
      <c r="HZO165" s="221"/>
      <c r="HZP165" s="221"/>
      <c r="HZQ165" s="221"/>
      <c r="HZR165" s="221"/>
      <c r="HZS165" s="221"/>
      <c r="HZT165" s="221"/>
      <c r="HZU165" s="221"/>
      <c r="HZV165" s="221"/>
      <c r="HZW165" s="221"/>
      <c r="HZX165" s="221"/>
      <c r="HZY165" s="221"/>
      <c r="HZZ165" s="221"/>
      <c r="IAA165" s="221"/>
      <c r="IAB165" s="221"/>
      <c r="IAC165" s="221"/>
      <c r="IAD165" s="221"/>
      <c r="IAE165" s="221"/>
      <c r="IAF165" s="221"/>
      <c r="IAG165" s="221"/>
      <c r="IAH165" s="221"/>
      <c r="IAI165" s="221"/>
      <c r="IAJ165" s="221"/>
      <c r="IAK165" s="221"/>
      <c r="IAL165" s="221"/>
      <c r="IAM165" s="221"/>
      <c r="IAN165" s="221"/>
      <c r="IAO165" s="221"/>
      <c r="IAP165" s="221"/>
      <c r="IAQ165" s="221"/>
      <c r="IAR165" s="221"/>
      <c r="IAS165" s="221"/>
      <c r="IAT165" s="221"/>
      <c r="IAU165" s="221"/>
      <c r="IAV165" s="221"/>
      <c r="IAW165" s="221"/>
      <c r="IAX165" s="221"/>
      <c r="IAY165" s="221"/>
      <c r="IAZ165" s="221"/>
      <c r="IBA165" s="221"/>
      <c r="IBB165" s="221"/>
      <c r="IBC165" s="221"/>
      <c r="IBD165" s="221"/>
      <c r="IBE165" s="221"/>
      <c r="IBF165" s="221"/>
      <c r="IBG165" s="221"/>
      <c r="IBH165" s="221"/>
      <c r="IBI165" s="221"/>
      <c r="IBJ165" s="221"/>
      <c r="IBK165" s="221"/>
      <c r="IBL165" s="221"/>
      <c r="IBM165" s="221"/>
      <c r="IBN165" s="221"/>
      <c r="IBO165" s="221"/>
      <c r="IBP165" s="221"/>
      <c r="IBQ165" s="221"/>
      <c r="IBR165" s="221"/>
      <c r="IBS165" s="221"/>
      <c r="IBT165" s="221"/>
      <c r="IBU165" s="221"/>
      <c r="IBV165" s="221"/>
      <c r="IBW165" s="221"/>
      <c r="IBX165" s="221"/>
      <c r="IBY165" s="221"/>
      <c r="IBZ165" s="221"/>
      <c r="ICA165" s="221"/>
      <c r="ICB165" s="221"/>
      <c r="ICC165" s="221"/>
      <c r="ICD165" s="221"/>
      <c r="ICE165" s="221"/>
      <c r="ICF165" s="221"/>
      <c r="ICG165" s="221"/>
      <c r="ICH165" s="221"/>
      <c r="ICI165" s="221"/>
      <c r="ICJ165" s="221"/>
      <c r="ICK165" s="221"/>
      <c r="ICL165" s="221"/>
      <c r="ICM165" s="221"/>
      <c r="ICN165" s="221"/>
      <c r="ICO165" s="221"/>
      <c r="ICP165" s="221"/>
      <c r="ICQ165" s="221"/>
      <c r="ICR165" s="221"/>
      <c r="ICS165" s="221"/>
      <c r="ICT165" s="221"/>
      <c r="ICU165" s="221"/>
      <c r="ICV165" s="221"/>
      <c r="ICW165" s="221"/>
      <c r="ICX165" s="221"/>
      <c r="ICY165" s="221"/>
      <c r="ICZ165" s="221"/>
      <c r="IDA165" s="221"/>
      <c r="IDB165" s="221"/>
      <c r="IDC165" s="221"/>
      <c r="IDD165" s="221"/>
      <c r="IDE165" s="221"/>
      <c r="IDF165" s="221"/>
      <c r="IDG165" s="221"/>
      <c r="IDH165" s="221"/>
      <c r="IDI165" s="221"/>
      <c r="IDJ165" s="221"/>
      <c r="IDK165" s="221"/>
      <c r="IDL165" s="221"/>
      <c r="IDM165" s="221"/>
      <c r="IDN165" s="221"/>
      <c r="IDO165" s="221"/>
      <c r="IDP165" s="221"/>
      <c r="IDQ165" s="221"/>
      <c r="IDR165" s="221"/>
      <c r="IDS165" s="221"/>
      <c r="IDT165" s="221"/>
      <c r="IDU165" s="221"/>
      <c r="IDV165" s="221"/>
      <c r="IDW165" s="221"/>
      <c r="IDX165" s="221"/>
      <c r="IDY165" s="221"/>
      <c r="IDZ165" s="221"/>
      <c r="IEA165" s="221"/>
      <c r="IEB165" s="221"/>
      <c r="IEC165" s="221"/>
      <c r="IED165" s="221"/>
      <c r="IEE165" s="221"/>
      <c r="IEF165" s="221"/>
      <c r="IEG165" s="221"/>
      <c r="IEH165" s="221"/>
      <c r="IEI165" s="221"/>
      <c r="IEJ165" s="221"/>
      <c r="IEK165" s="221"/>
      <c r="IEL165" s="221"/>
      <c r="IEM165" s="221"/>
      <c r="IEN165" s="221"/>
      <c r="IEO165" s="221"/>
      <c r="IEP165" s="221"/>
      <c r="IEQ165" s="221"/>
      <c r="IER165" s="221"/>
      <c r="IES165" s="221"/>
      <c r="IET165" s="221"/>
      <c r="IEU165" s="221"/>
      <c r="IEV165" s="221"/>
      <c r="IEW165" s="221"/>
      <c r="IEX165" s="221"/>
      <c r="IEY165" s="221"/>
      <c r="IEZ165" s="221"/>
      <c r="IFA165" s="221"/>
      <c r="IFB165" s="221"/>
      <c r="IFC165" s="221"/>
      <c r="IFD165" s="221"/>
      <c r="IFE165" s="221"/>
      <c r="IFF165" s="221"/>
      <c r="IFG165" s="221"/>
      <c r="IFH165" s="221"/>
      <c r="IFI165" s="221"/>
      <c r="IFJ165" s="221"/>
      <c r="IFK165" s="221"/>
      <c r="IFL165" s="221"/>
      <c r="IFM165" s="221"/>
      <c r="IFN165" s="221"/>
      <c r="IFO165" s="221"/>
      <c r="IFP165" s="221"/>
      <c r="IFQ165" s="221"/>
      <c r="IFR165" s="221"/>
      <c r="IFS165" s="221"/>
      <c r="IFT165" s="221"/>
      <c r="IFU165" s="221"/>
      <c r="IFV165" s="221"/>
      <c r="IFW165" s="221"/>
      <c r="IFX165" s="221"/>
      <c r="IFY165" s="221"/>
      <c r="IFZ165" s="221"/>
      <c r="IGA165" s="221"/>
      <c r="IGB165" s="221"/>
      <c r="IGC165" s="221"/>
      <c r="IGD165" s="221"/>
      <c r="IGE165" s="221"/>
      <c r="IGF165" s="221"/>
      <c r="IGG165" s="221"/>
      <c r="IGH165" s="221"/>
      <c r="IGI165" s="221"/>
      <c r="IGJ165" s="221"/>
      <c r="IGK165" s="221"/>
      <c r="IGL165" s="221"/>
      <c r="IGM165" s="221"/>
      <c r="IGN165" s="221"/>
      <c r="IGO165" s="221"/>
      <c r="IGP165" s="221"/>
      <c r="IGQ165" s="221"/>
      <c r="IGR165" s="221"/>
      <c r="IGS165" s="221"/>
      <c r="IGT165" s="221"/>
      <c r="IGU165" s="221"/>
      <c r="IGV165" s="221"/>
      <c r="IGW165" s="221"/>
      <c r="IGX165" s="221"/>
      <c r="IGY165" s="221"/>
      <c r="IGZ165" s="221"/>
      <c r="IHA165" s="221"/>
      <c r="IHB165" s="221"/>
      <c r="IHC165" s="221"/>
      <c r="IHD165" s="221"/>
      <c r="IHE165" s="221"/>
      <c r="IHF165" s="221"/>
      <c r="IHG165" s="221"/>
      <c r="IHH165" s="221"/>
      <c r="IHI165" s="221"/>
      <c r="IHJ165" s="221"/>
      <c r="IHK165" s="221"/>
      <c r="IHL165" s="221"/>
      <c r="IHM165" s="221"/>
      <c r="IHN165" s="221"/>
      <c r="IHO165" s="221"/>
      <c r="IHP165" s="221"/>
      <c r="IHQ165" s="221"/>
      <c r="IHR165" s="221"/>
      <c r="IHS165" s="221"/>
      <c r="IHT165" s="221"/>
      <c r="IHU165" s="221"/>
      <c r="IHV165" s="221"/>
      <c r="IHW165" s="221"/>
      <c r="IHX165" s="221"/>
      <c r="IHY165" s="221"/>
      <c r="IHZ165" s="221"/>
      <c r="IIA165" s="221"/>
      <c r="IIB165" s="221"/>
      <c r="IIC165" s="221"/>
      <c r="IID165" s="221"/>
      <c r="IIE165" s="221"/>
      <c r="IIF165" s="221"/>
      <c r="IIG165" s="221"/>
      <c r="IIH165" s="221"/>
      <c r="III165" s="221"/>
      <c r="IIJ165" s="221"/>
      <c r="IIK165" s="221"/>
      <c r="IIL165" s="221"/>
      <c r="IIM165" s="221"/>
      <c r="IIN165" s="221"/>
      <c r="IIO165" s="221"/>
      <c r="IIP165" s="221"/>
      <c r="IIQ165" s="221"/>
      <c r="IIR165" s="221"/>
      <c r="IIS165" s="221"/>
      <c r="IIT165" s="221"/>
      <c r="IIU165" s="221"/>
      <c r="IIV165" s="221"/>
      <c r="IIW165" s="221"/>
      <c r="IIX165" s="221"/>
      <c r="IIY165" s="221"/>
      <c r="IIZ165" s="221"/>
      <c r="IJA165" s="221"/>
      <c r="IJB165" s="221"/>
      <c r="IJC165" s="221"/>
      <c r="IJD165" s="221"/>
      <c r="IJE165" s="221"/>
      <c r="IJF165" s="221"/>
      <c r="IJG165" s="221"/>
      <c r="IJH165" s="221"/>
      <c r="IJI165" s="221"/>
      <c r="IJJ165" s="221"/>
      <c r="IJK165" s="221"/>
      <c r="IJL165" s="221"/>
      <c r="IJM165" s="221"/>
      <c r="IJN165" s="221"/>
      <c r="IJO165" s="221"/>
      <c r="IJP165" s="221"/>
      <c r="IJQ165" s="221"/>
      <c r="IJR165" s="221"/>
      <c r="IJS165" s="221"/>
      <c r="IJT165" s="221"/>
      <c r="IJU165" s="221"/>
      <c r="IJV165" s="221"/>
      <c r="IJW165" s="221"/>
      <c r="IJX165" s="221"/>
      <c r="IJY165" s="221"/>
      <c r="IJZ165" s="221"/>
      <c r="IKA165" s="221"/>
      <c r="IKB165" s="221"/>
      <c r="IKC165" s="221"/>
      <c r="IKD165" s="221"/>
      <c r="IKE165" s="221"/>
      <c r="IKF165" s="221"/>
      <c r="IKG165" s="221"/>
      <c r="IKH165" s="221"/>
      <c r="IKI165" s="221"/>
      <c r="IKJ165" s="221"/>
      <c r="IKK165" s="221"/>
      <c r="IKL165" s="221"/>
      <c r="IKM165" s="221"/>
      <c r="IKN165" s="221"/>
      <c r="IKO165" s="221"/>
      <c r="IKP165" s="221"/>
      <c r="IKQ165" s="221"/>
      <c r="IKR165" s="221"/>
      <c r="IKS165" s="221"/>
      <c r="IKT165" s="221"/>
      <c r="IKU165" s="221"/>
      <c r="IKV165" s="221"/>
      <c r="IKW165" s="221"/>
      <c r="IKX165" s="221"/>
      <c r="IKY165" s="221"/>
      <c r="IKZ165" s="221"/>
      <c r="ILA165" s="221"/>
      <c r="ILB165" s="221"/>
      <c r="ILC165" s="221"/>
      <c r="ILD165" s="221"/>
      <c r="ILE165" s="221"/>
      <c r="ILF165" s="221"/>
      <c r="ILG165" s="221"/>
      <c r="ILH165" s="221"/>
      <c r="ILI165" s="221"/>
      <c r="ILJ165" s="221"/>
      <c r="ILK165" s="221"/>
      <c r="ILL165" s="221"/>
      <c r="ILM165" s="221"/>
      <c r="ILN165" s="221"/>
      <c r="ILO165" s="221"/>
      <c r="ILP165" s="221"/>
      <c r="ILQ165" s="221"/>
      <c r="ILR165" s="221"/>
      <c r="ILS165" s="221"/>
      <c r="ILT165" s="221"/>
      <c r="ILU165" s="221"/>
      <c r="ILV165" s="221"/>
      <c r="ILW165" s="221"/>
      <c r="ILX165" s="221"/>
      <c r="ILY165" s="221"/>
      <c r="ILZ165" s="221"/>
      <c r="IMA165" s="221"/>
      <c r="IMB165" s="221"/>
      <c r="IMC165" s="221"/>
      <c r="IMD165" s="221"/>
      <c r="IME165" s="221"/>
      <c r="IMF165" s="221"/>
      <c r="IMG165" s="221"/>
      <c r="IMH165" s="221"/>
      <c r="IMI165" s="221"/>
      <c r="IMJ165" s="221"/>
      <c r="IMK165" s="221"/>
      <c r="IML165" s="221"/>
      <c r="IMM165" s="221"/>
      <c r="IMN165" s="221"/>
      <c r="IMO165" s="221"/>
      <c r="IMP165" s="221"/>
      <c r="IMQ165" s="221"/>
      <c r="IMR165" s="221"/>
      <c r="IMS165" s="221"/>
      <c r="IMT165" s="221"/>
      <c r="IMU165" s="221"/>
      <c r="IMV165" s="221"/>
      <c r="IMW165" s="221"/>
      <c r="IMX165" s="221"/>
      <c r="IMY165" s="221"/>
      <c r="IMZ165" s="221"/>
      <c r="INA165" s="221"/>
      <c r="INB165" s="221"/>
      <c r="INC165" s="221"/>
      <c r="IND165" s="221"/>
      <c r="INE165" s="221"/>
      <c r="INF165" s="221"/>
      <c r="ING165" s="221"/>
      <c r="INH165" s="221"/>
      <c r="INI165" s="221"/>
      <c r="INJ165" s="221"/>
      <c r="INK165" s="221"/>
      <c r="INL165" s="221"/>
      <c r="INM165" s="221"/>
      <c r="INN165" s="221"/>
      <c r="INO165" s="221"/>
      <c r="INP165" s="221"/>
      <c r="INQ165" s="221"/>
      <c r="INR165" s="221"/>
      <c r="INS165" s="221"/>
      <c r="INT165" s="221"/>
      <c r="INU165" s="221"/>
      <c r="INV165" s="221"/>
      <c r="INW165" s="221"/>
      <c r="INX165" s="221"/>
      <c r="INY165" s="221"/>
      <c r="INZ165" s="221"/>
      <c r="IOA165" s="221"/>
      <c r="IOB165" s="221"/>
      <c r="IOC165" s="221"/>
      <c r="IOD165" s="221"/>
      <c r="IOE165" s="221"/>
      <c r="IOF165" s="221"/>
      <c r="IOG165" s="221"/>
      <c r="IOH165" s="221"/>
      <c r="IOI165" s="221"/>
      <c r="IOJ165" s="221"/>
      <c r="IOK165" s="221"/>
      <c r="IOL165" s="221"/>
      <c r="IOM165" s="221"/>
      <c r="ION165" s="221"/>
      <c r="IOO165" s="221"/>
      <c r="IOP165" s="221"/>
      <c r="IOQ165" s="221"/>
      <c r="IOR165" s="221"/>
      <c r="IOS165" s="221"/>
      <c r="IOT165" s="221"/>
      <c r="IOU165" s="221"/>
      <c r="IOV165" s="221"/>
      <c r="IOW165" s="221"/>
      <c r="IOX165" s="221"/>
      <c r="IOY165" s="221"/>
      <c r="IOZ165" s="221"/>
      <c r="IPA165" s="221"/>
      <c r="IPB165" s="221"/>
      <c r="IPC165" s="221"/>
      <c r="IPD165" s="221"/>
      <c r="IPE165" s="221"/>
      <c r="IPF165" s="221"/>
      <c r="IPG165" s="221"/>
      <c r="IPH165" s="221"/>
      <c r="IPI165" s="221"/>
      <c r="IPJ165" s="221"/>
      <c r="IPK165" s="221"/>
      <c r="IPL165" s="221"/>
      <c r="IPM165" s="221"/>
      <c r="IPN165" s="221"/>
      <c r="IPO165" s="221"/>
      <c r="IPP165" s="221"/>
      <c r="IPQ165" s="221"/>
      <c r="IPR165" s="221"/>
      <c r="IPS165" s="221"/>
      <c r="IPT165" s="221"/>
      <c r="IPU165" s="221"/>
      <c r="IPV165" s="221"/>
      <c r="IPW165" s="221"/>
      <c r="IPX165" s="221"/>
      <c r="IPY165" s="221"/>
      <c r="IPZ165" s="221"/>
      <c r="IQA165" s="221"/>
      <c r="IQB165" s="221"/>
      <c r="IQC165" s="221"/>
      <c r="IQD165" s="221"/>
      <c r="IQE165" s="221"/>
      <c r="IQF165" s="221"/>
      <c r="IQG165" s="221"/>
      <c r="IQH165" s="221"/>
      <c r="IQI165" s="221"/>
      <c r="IQJ165" s="221"/>
      <c r="IQK165" s="221"/>
      <c r="IQL165" s="221"/>
      <c r="IQM165" s="221"/>
      <c r="IQN165" s="221"/>
      <c r="IQO165" s="221"/>
      <c r="IQP165" s="221"/>
      <c r="IQQ165" s="221"/>
      <c r="IQR165" s="221"/>
      <c r="IQS165" s="221"/>
      <c r="IQT165" s="221"/>
      <c r="IQU165" s="221"/>
      <c r="IQV165" s="221"/>
      <c r="IQW165" s="221"/>
      <c r="IQX165" s="221"/>
      <c r="IQY165" s="221"/>
      <c r="IQZ165" s="221"/>
      <c r="IRA165" s="221"/>
      <c r="IRB165" s="221"/>
      <c r="IRC165" s="221"/>
      <c r="IRD165" s="221"/>
      <c r="IRE165" s="221"/>
      <c r="IRF165" s="221"/>
      <c r="IRG165" s="221"/>
      <c r="IRH165" s="221"/>
      <c r="IRI165" s="221"/>
      <c r="IRJ165" s="221"/>
      <c r="IRK165" s="221"/>
      <c r="IRL165" s="221"/>
      <c r="IRM165" s="221"/>
      <c r="IRN165" s="221"/>
      <c r="IRO165" s="221"/>
      <c r="IRP165" s="221"/>
      <c r="IRQ165" s="221"/>
      <c r="IRR165" s="221"/>
      <c r="IRS165" s="221"/>
      <c r="IRT165" s="221"/>
      <c r="IRU165" s="221"/>
      <c r="IRV165" s="221"/>
      <c r="IRW165" s="221"/>
      <c r="IRX165" s="221"/>
      <c r="IRY165" s="221"/>
      <c r="IRZ165" s="221"/>
      <c r="ISA165" s="221"/>
      <c r="ISB165" s="221"/>
      <c r="ISC165" s="221"/>
      <c r="ISD165" s="221"/>
      <c r="ISE165" s="221"/>
      <c r="ISF165" s="221"/>
      <c r="ISG165" s="221"/>
      <c r="ISH165" s="221"/>
      <c r="ISI165" s="221"/>
      <c r="ISJ165" s="221"/>
      <c r="ISK165" s="221"/>
      <c r="ISL165" s="221"/>
      <c r="ISM165" s="221"/>
      <c r="ISN165" s="221"/>
      <c r="ISO165" s="221"/>
      <c r="ISP165" s="221"/>
      <c r="ISQ165" s="221"/>
      <c r="ISR165" s="221"/>
      <c r="ISS165" s="221"/>
      <c r="IST165" s="221"/>
      <c r="ISU165" s="221"/>
      <c r="ISV165" s="221"/>
      <c r="ISW165" s="221"/>
      <c r="ISX165" s="221"/>
      <c r="ISY165" s="221"/>
      <c r="ISZ165" s="221"/>
      <c r="ITA165" s="221"/>
      <c r="ITB165" s="221"/>
      <c r="ITC165" s="221"/>
      <c r="ITD165" s="221"/>
      <c r="ITE165" s="221"/>
      <c r="ITF165" s="221"/>
      <c r="ITG165" s="221"/>
      <c r="ITH165" s="221"/>
      <c r="ITI165" s="221"/>
      <c r="ITJ165" s="221"/>
      <c r="ITK165" s="221"/>
      <c r="ITL165" s="221"/>
      <c r="ITM165" s="221"/>
      <c r="ITN165" s="221"/>
      <c r="ITO165" s="221"/>
      <c r="ITP165" s="221"/>
      <c r="ITQ165" s="221"/>
      <c r="ITR165" s="221"/>
      <c r="ITS165" s="221"/>
      <c r="ITT165" s="221"/>
      <c r="ITU165" s="221"/>
      <c r="ITV165" s="221"/>
      <c r="ITW165" s="221"/>
      <c r="ITX165" s="221"/>
      <c r="ITY165" s="221"/>
      <c r="ITZ165" s="221"/>
      <c r="IUA165" s="221"/>
      <c r="IUB165" s="221"/>
      <c r="IUC165" s="221"/>
      <c r="IUD165" s="221"/>
      <c r="IUE165" s="221"/>
      <c r="IUF165" s="221"/>
      <c r="IUG165" s="221"/>
      <c r="IUH165" s="221"/>
      <c r="IUI165" s="221"/>
      <c r="IUJ165" s="221"/>
      <c r="IUK165" s="221"/>
      <c r="IUL165" s="221"/>
      <c r="IUM165" s="221"/>
      <c r="IUN165" s="221"/>
      <c r="IUO165" s="221"/>
      <c r="IUP165" s="221"/>
      <c r="IUQ165" s="221"/>
      <c r="IUR165" s="221"/>
      <c r="IUS165" s="221"/>
      <c r="IUT165" s="221"/>
      <c r="IUU165" s="221"/>
      <c r="IUV165" s="221"/>
      <c r="IUW165" s="221"/>
      <c r="IUX165" s="221"/>
      <c r="IUY165" s="221"/>
      <c r="IUZ165" s="221"/>
      <c r="IVA165" s="221"/>
      <c r="IVB165" s="221"/>
      <c r="IVC165" s="221"/>
      <c r="IVD165" s="221"/>
      <c r="IVE165" s="221"/>
      <c r="IVF165" s="221"/>
      <c r="IVG165" s="221"/>
      <c r="IVH165" s="221"/>
      <c r="IVI165" s="221"/>
      <c r="IVJ165" s="221"/>
      <c r="IVK165" s="221"/>
      <c r="IVL165" s="221"/>
      <c r="IVM165" s="221"/>
      <c r="IVN165" s="221"/>
      <c r="IVO165" s="221"/>
      <c r="IVP165" s="221"/>
      <c r="IVQ165" s="221"/>
      <c r="IVR165" s="221"/>
      <c r="IVS165" s="221"/>
      <c r="IVT165" s="221"/>
      <c r="IVU165" s="221"/>
      <c r="IVV165" s="221"/>
      <c r="IVW165" s="221"/>
      <c r="IVX165" s="221"/>
      <c r="IVY165" s="221"/>
      <c r="IVZ165" s="221"/>
      <c r="IWA165" s="221"/>
      <c r="IWB165" s="221"/>
      <c r="IWC165" s="221"/>
      <c r="IWD165" s="221"/>
      <c r="IWE165" s="221"/>
      <c r="IWF165" s="221"/>
      <c r="IWG165" s="221"/>
      <c r="IWH165" s="221"/>
      <c r="IWI165" s="221"/>
      <c r="IWJ165" s="221"/>
      <c r="IWK165" s="221"/>
      <c r="IWL165" s="221"/>
      <c r="IWM165" s="221"/>
      <c r="IWN165" s="221"/>
      <c r="IWO165" s="221"/>
      <c r="IWP165" s="221"/>
      <c r="IWQ165" s="221"/>
      <c r="IWR165" s="221"/>
      <c r="IWS165" s="221"/>
      <c r="IWT165" s="221"/>
      <c r="IWU165" s="221"/>
      <c r="IWV165" s="221"/>
      <c r="IWW165" s="221"/>
      <c r="IWX165" s="221"/>
      <c r="IWY165" s="221"/>
      <c r="IWZ165" s="221"/>
      <c r="IXA165" s="221"/>
      <c r="IXB165" s="221"/>
      <c r="IXC165" s="221"/>
      <c r="IXD165" s="221"/>
      <c r="IXE165" s="221"/>
      <c r="IXF165" s="221"/>
      <c r="IXG165" s="221"/>
      <c r="IXH165" s="221"/>
      <c r="IXI165" s="221"/>
      <c r="IXJ165" s="221"/>
      <c r="IXK165" s="221"/>
      <c r="IXL165" s="221"/>
      <c r="IXM165" s="221"/>
      <c r="IXN165" s="221"/>
      <c r="IXO165" s="221"/>
      <c r="IXP165" s="221"/>
      <c r="IXQ165" s="221"/>
      <c r="IXR165" s="221"/>
      <c r="IXS165" s="221"/>
      <c r="IXT165" s="221"/>
      <c r="IXU165" s="221"/>
      <c r="IXV165" s="221"/>
      <c r="IXW165" s="221"/>
      <c r="IXX165" s="221"/>
      <c r="IXY165" s="221"/>
      <c r="IXZ165" s="221"/>
      <c r="IYA165" s="221"/>
      <c r="IYB165" s="221"/>
      <c r="IYC165" s="221"/>
      <c r="IYD165" s="221"/>
      <c r="IYE165" s="221"/>
      <c r="IYF165" s="221"/>
      <c r="IYG165" s="221"/>
      <c r="IYH165" s="221"/>
      <c r="IYI165" s="221"/>
      <c r="IYJ165" s="221"/>
      <c r="IYK165" s="221"/>
      <c r="IYL165" s="221"/>
      <c r="IYM165" s="221"/>
      <c r="IYN165" s="221"/>
      <c r="IYO165" s="221"/>
      <c r="IYP165" s="221"/>
      <c r="IYQ165" s="221"/>
      <c r="IYR165" s="221"/>
      <c r="IYS165" s="221"/>
      <c r="IYT165" s="221"/>
      <c r="IYU165" s="221"/>
      <c r="IYV165" s="221"/>
      <c r="IYW165" s="221"/>
      <c r="IYX165" s="221"/>
      <c r="IYY165" s="221"/>
      <c r="IYZ165" s="221"/>
      <c r="IZA165" s="221"/>
      <c r="IZB165" s="221"/>
      <c r="IZC165" s="221"/>
      <c r="IZD165" s="221"/>
      <c r="IZE165" s="221"/>
      <c r="IZF165" s="221"/>
      <c r="IZG165" s="221"/>
      <c r="IZH165" s="221"/>
      <c r="IZI165" s="221"/>
      <c r="IZJ165" s="221"/>
      <c r="IZK165" s="221"/>
      <c r="IZL165" s="221"/>
      <c r="IZM165" s="221"/>
      <c r="IZN165" s="221"/>
      <c r="IZO165" s="221"/>
      <c r="IZP165" s="221"/>
      <c r="IZQ165" s="221"/>
      <c r="IZR165" s="221"/>
      <c r="IZS165" s="221"/>
      <c r="IZT165" s="221"/>
      <c r="IZU165" s="221"/>
      <c r="IZV165" s="221"/>
      <c r="IZW165" s="221"/>
      <c r="IZX165" s="221"/>
      <c r="IZY165" s="221"/>
      <c r="IZZ165" s="221"/>
      <c r="JAA165" s="221"/>
      <c r="JAB165" s="221"/>
      <c r="JAC165" s="221"/>
      <c r="JAD165" s="221"/>
      <c r="JAE165" s="221"/>
      <c r="JAF165" s="221"/>
      <c r="JAG165" s="221"/>
      <c r="JAH165" s="221"/>
      <c r="JAI165" s="221"/>
      <c r="JAJ165" s="221"/>
      <c r="JAK165" s="221"/>
      <c r="JAL165" s="221"/>
      <c r="JAM165" s="221"/>
      <c r="JAN165" s="221"/>
      <c r="JAO165" s="221"/>
      <c r="JAP165" s="221"/>
      <c r="JAQ165" s="221"/>
      <c r="JAR165" s="221"/>
      <c r="JAS165" s="221"/>
      <c r="JAT165" s="221"/>
      <c r="JAU165" s="221"/>
      <c r="JAV165" s="221"/>
      <c r="JAW165" s="221"/>
      <c r="JAX165" s="221"/>
      <c r="JAY165" s="221"/>
      <c r="JAZ165" s="221"/>
      <c r="JBA165" s="221"/>
      <c r="JBB165" s="221"/>
      <c r="JBC165" s="221"/>
      <c r="JBD165" s="221"/>
      <c r="JBE165" s="221"/>
      <c r="JBF165" s="221"/>
      <c r="JBG165" s="221"/>
      <c r="JBH165" s="221"/>
      <c r="JBI165" s="221"/>
      <c r="JBJ165" s="221"/>
      <c r="JBK165" s="221"/>
      <c r="JBL165" s="221"/>
      <c r="JBM165" s="221"/>
      <c r="JBN165" s="221"/>
      <c r="JBO165" s="221"/>
      <c r="JBP165" s="221"/>
      <c r="JBQ165" s="221"/>
      <c r="JBR165" s="221"/>
      <c r="JBS165" s="221"/>
      <c r="JBT165" s="221"/>
      <c r="JBU165" s="221"/>
      <c r="JBV165" s="221"/>
      <c r="JBW165" s="221"/>
      <c r="JBX165" s="221"/>
      <c r="JBY165" s="221"/>
      <c r="JBZ165" s="221"/>
      <c r="JCA165" s="221"/>
      <c r="JCB165" s="221"/>
      <c r="JCC165" s="221"/>
      <c r="JCD165" s="221"/>
      <c r="JCE165" s="221"/>
      <c r="JCF165" s="221"/>
      <c r="JCG165" s="221"/>
      <c r="JCH165" s="221"/>
      <c r="JCI165" s="221"/>
      <c r="JCJ165" s="221"/>
      <c r="JCK165" s="221"/>
      <c r="JCL165" s="221"/>
      <c r="JCM165" s="221"/>
      <c r="JCN165" s="221"/>
      <c r="JCO165" s="221"/>
      <c r="JCP165" s="221"/>
      <c r="JCQ165" s="221"/>
      <c r="JCR165" s="221"/>
      <c r="JCS165" s="221"/>
      <c r="JCT165" s="221"/>
      <c r="JCU165" s="221"/>
      <c r="JCV165" s="221"/>
      <c r="JCW165" s="221"/>
      <c r="JCX165" s="221"/>
      <c r="JCY165" s="221"/>
      <c r="JCZ165" s="221"/>
      <c r="JDA165" s="221"/>
      <c r="JDB165" s="221"/>
      <c r="JDC165" s="221"/>
      <c r="JDD165" s="221"/>
      <c r="JDE165" s="221"/>
      <c r="JDF165" s="221"/>
      <c r="JDG165" s="221"/>
      <c r="JDH165" s="221"/>
      <c r="JDI165" s="221"/>
      <c r="JDJ165" s="221"/>
      <c r="JDK165" s="221"/>
      <c r="JDL165" s="221"/>
      <c r="JDM165" s="221"/>
      <c r="JDN165" s="221"/>
      <c r="JDO165" s="221"/>
      <c r="JDP165" s="221"/>
      <c r="JDQ165" s="221"/>
      <c r="JDR165" s="221"/>
      <c r="JDS165" s="221"/>
      <c r="JDT165" s="221"/>
      <c r="JDU165" s="221"/>
      <c r="JDV165" s="221"/>
      <c r="JDW165" s="221"/>
      <c r="JDX165" s="221"/>
      <c r="JDY165" s="221"/>
      <c r="JDZ165" s="221"/>
      <c r="JEA165" s="221"/>
      <c r="JEB165" s="221"/>
      <c r="JEC165" s="221"/>
      <c r="JED165" s="221"/>
      <c r="JEE165" s="221"/>
      <c r="JEF165" s="221"/>
      <c r="JEG165" s="221"/>
      <c r="JEH165" s="221"/>
      <c r="JEI165" s="221"/>
      <c r="JEJ165" s="221"/>
      <c r="JEK165" s="221"/>
      <c r="JEL165" s="221"/>
      <c r="JEM165" s="221"/>
      <c r="JEN165" s="221"/>
      <c r="JEO165" s="221"/>
      <c r="JEP165" s="221"/>
      <c r="JEQ165" s="221"/>
      <c r="JER165" s="221"/>
      <c r="JES165" s="221"/>
      <c r="JET165" s="221"/>
      <c r="JEU165" s="221"/>
      <c r="JEV165" s="221"/>
      <c r="JEW165" s="221"/>
      <c r="JEX165" s="221"/>
      <c r="JEY165" s="221"/>
      <c r="JEZ165" s="221"/>
      <c r="JFA165" s="221"/>
      <c r="JFB165" s="221"/>
      <c r="JFC165" s="221"/>
      <c r="JFD165" s="221"/>
      <c r="JFE165" s="221"/>
      <c r="JFF165" s="221"/>
      <c r="JFG165" s="221"/>
      <c r="JFH165" s="221"/>
      <c r="JFI165" s="221"/>
      <c r="JFJ165" s="221"/>
      <c r="JFK165" s="221"/>
      <c r="JFL165" s="221"/>
      <c r="JFM165" s="221"/>
      <c r="JFN165" s="221"/>
      <c r="JFO165" s="221"/>
      <c r="JFP165" s="221"/>
      <c r="JFQ165" s="221"/>
      <c r="JFR165" s="221"/>
      <c r="JFS165" s="221"/>
      <c r="JFT165" s="221"/>
      <c r="JFU165" s="221"/>
      <c r="JFV165" s="221"/>
      <c r="JFW165" s="221"/>
      <c r="JFX165" s="221"/>
      <c r="JFY165" s="221"/>
      <c r="JFZ165" s="221"/>
      <c r="JGA165" s="221"/>
      <c r="JGB165" s="221"/>
      <c r="JGC165" s="221"/>
      <c r="JGD165" s="221"/>
      <c r="JGE165" s="221"/>
      <c r="JGF165" s="221"/>
      <c r="JGG165" s="221"/>
      <c r="JGH165" s="221"/>
      <c r="JGI165" s="221"/>
      <c r="JGJ165" s="221"/>
      <c r="JGK165" s="221"/>
      <c r="JGL165" s="221"/>
      <c r="JGM165" s="221"/>
      <c r="JGN165" s="221"/>
      <c r="JGO165" s="221"/>
      <c r="JGP165" s="221"/>
      <c r="JGQ165" s="221"/>
      <c r="JGR165" s="221"/>
      <c r="JGS165" s="221"/>
      <c r="JGT165" s="221"/>
      <c r="JGU165" s="221"/>
      <c r="JGV165" s="221"/>
      <c r="JGW165" s="221"/>
      <c r="JGX165" s="221"/>
      <c r="JGY165" s="221"/>
      <c r="JGZ165" s="221"/>
      <c r="JHA165" s="221"/>
      <c r="JHB165" s="221"/>
      <c r="JHC165" s="221"/>
      <c r="JHD165" s="221"/>
      <c r="JHE165" s="221"/>
      <c r="JHF165" s="221"/>
      <c r="JHG165" s="221"/>
      <c r="JHH165" s="221"/>
      <c r="JHI165" s="221"/>
      <c r="JHJ165" s="221"/>
      <c r="JHK165" s="221"/>
      <c r="JHL165" s="221"/>
      <c r="JHM165" s="221"/>
      <c r="JHN165" s="221"/>
      <c r="JHO165" s="221"/>
      <c r="JHP165" s="221"/>
      <c r="JHQ165" s="221"/>
      <c r="JHR165" s="221"/>
      <c r="JHS165" s="221"/>
      <c r="JHT165" s="221"/>
      <c r="JHU165" s="221"/>
      <c r="JHV165" s="221"/>
      <c r="JHW165" s="221"/>
      <c r="JHX165" s="221"/>
      <c r="JHY165" s="221"/>
      <c r="JHZ165" s="221"/>
      <c r="JIA165" s="221"/>
      <c r="JIB165" s="221"/>
      <c r="JIC165" s="221"/>
      <c r="JID165" s="221"/>
      <c r="JIE165" s="221"/>
      <c r="JIF165" s="221"/>
      <c r="JIG165" s="221"/>
      <c r="JIH165" s="221"/>
      <c r="JII165" s="221"/>
      <c r="JIJ165" s="221"/>
      <c r="JIK165" s="221"/>
      <c r="JIL165" s="221"/>
      <c r="JIM165" s="221"/>
      <c r="JIN165" s="221"/>
      <c r="JIO165" s="221"/>
      <c r="JIP165" s="221"/>
      <c r="JIQ165" s="221"/>
      <c r="JIR165" s="221"/>
      <c r="JIS165" s="221"/>
      <c r="JIT165" s="221"/>
      <c r="JIU165" s="221"/>
      <c r="JIV165" s="221"/>
      <c r="JIW165" s="221"/>
      <c r="JIX165" s="221"/>
      <c r="JIY165" s="221"/>
      <c r="JIZ165" s="221"/>
      <c r="JJA165" s="221"/>
      <c r="JJB165" s="221"/>
      <c r="JJC165" s="221"/>
      <c r="JJD165" s="221"/>
      <c r="JJE165" s="221"/>
      <c r="JJF165" s="221"/>
      <c r="JJG165" s="221"/>
      <c r="JJH165" s="221"/>
      <c r="JJI165" s="221"/>
      <c r="JJJ165" s="221"/>
      <c r="JJK165" s="221"/>
      <c r="JJL165" s="221"/>
      <c r="JJM165" s="221"/>
      <c r="JJN165" s="221"/>
      <c r="JJO165" s="221"/>
      <c r="JJP165" s="221"/>
      <c r="JJQ165" s="221"/>
      <c r="JJR165" s="221"/>
      <c r="JJS165" s="221"/>
      <c r="JJT165" s="221"/>
      <c r="JJU165" s="221"/>
      <c r="JJV165" s="221"/>
      <c r="JJW165" s="221"/>
      <c r="JJX165" s="221"/>
      <c r="JJY165" s="221"/>
      <c r="JJZ165" s="221"/>
      <c r="JKA165" s="221"/>
      <c r="JKB165" s="221"/>
      <c r="JKC165" s="221"/>
      <c r="JKD165" s="221"/>
      <c r="JKE165" s="221"/>
      <c r="JKF165" s="221"/>
      <c r="JKG165" s="221"/>
      <c r="JKH165" s="221"/>
      <c r="JKI165" s="221"/>
      <c r="JKJ165" s="221"/>
      <c r="JKK165" s="221"/>
      <c r="JKL165" s="221"/>
      <c r="JKM165" s="221"/>
      <c r="JKN165" s="221"/>
      <c r="JKO165" s="221"/>
      <c r="JKP165" s="221"/>
      <c r="JKQ165" s="221"/>
      <c r="JKR165" s="221"/>
      <c r="JKS165" s="221"/>
      <c r="JKT165" s="221"/>
      <c r="JKU165" s="221"/>
      <c r="JKV165" s="221"/>
      <c r="JKW165" s="221"/>
      <c r="JKX165" s="221"/>
      <c r="JKY165" s="221"/>
      <c r="JKZ165" s="221"/>
      <c r="JLA165" s="221"/>
      <c r="JLB165" s="221"/>
      <c r="JLC165" s="221"/>
      <c r="JLD165" s="221"/>
      <c r="JLE165" s="221"/>
      <c r="JLF165" s="221"/>
      <c r="JLG165" s="221"/>
      <c r="JLH165" s="221"/>
      <c r="JLI165" s="221"/>
      <c r="JLJ165" s="221"/>
      <c r="JLK165" s="221"/>
      <c r="JLL165" s="221"/>
      <c r="JLM165" s="221"/>
      <c r="JLN165" s="221"/>
      <c r="JLO165" s="221"/>
      <c r="JLP165" s="221"/>
      <c r="JLQ165" s="221"/>
      <c r="JLR165" s="221"/>
      <c r="JLS165" s="221"/>
      <c r="JLT165" s="221"/>
      <c r="JLU165" s="221"/>
      <c r="JLV165" s="221"/>
      <c r="JLW165" s="221"/>
      <c r="JLX165" s="221"/>
      <c r="JLY165" s="221"/>
      <c r="JLZ165" s="221"/>
      <c r="JMA165" s="221"/>
      <c r="JMB165" s="221"/>
      <c r="JMC165" s="221"/>
      <c r="JMD165" s="221"/>
      <c r="JME165" s="221"/>
      <c r="JMF165" s="221"/>
      <c r="JMG165" s="221"/>
      <c r="JMH165" s="221"/>
      <c r="JMI165" s="221"/>
      <c r="JMJ165" s="221"/>
      <c r="JMK165" s="221"/>
      <c r="JML165" s="221"/>
      <c r="JMM165" s="221"/>
      <c r="JMN165" s="221"/>
      <c r="JMO165" s="221"/>
      <c r="JMP165" s="221"/>
      <c r="JMQ165" s="221"/>
      <c r="JMR165" s="221"/>
      <c r="JMS165" s="221"/>
      <c r="JMT165" s="221"/>
      <c r="JMU165" s="221"/>
      <c r="JMV165" s="221"/>
      <c r="JMW165" s="221"/>
      <c r="JMX165" s="221"/>
      <c r="JMY165" s="221"/>
      <c r="JMZ165" s="221"/>
      <c r="JNA165" s="221"/>
      <c r="JNB165" s="221"/>
      <c r="JNC165" s="221"/>
      <c r="JND165" s="221"/>
      <c r="JNE165" s="221"/>
      <c r="JNF165" s="221"/>
      <c r="JNG165" s="221"/>
      <c r="JNH165" s="221"/>
      <c r="JNI165" s="221"/>
      <c r="JNJ165" s="221"/>
      <c r="JNK165" s="221"/>
      <c r="JNL165" s="221"/>
      <c r="JNM165" s="221"/>
      <c r="JNN165" s="221"/>
      <c r="JNO165" s="221"/>
      <c r="JNP165" s="221"/>
      <c r="JNQ165" s="221"/>
      <c r="JNR165" s="221"/>
      <c r="JNS165" s="221"/>
      <c r="JNT165" s="221"/>
      <c r="JNU165" s="221"/>
      <c r="JNV165" s="221"/>
      <c r="JNW165" s="221"/>
      <c r="JNX165" s="221"/>
      <c r="JNY165" s="221"/>
      <c r="JNZ165" s="221"/>
      <c r="JOA165" s="221"/>
      <c r="JOB165" s="221"/>
      <c r="JOC165" s="221"/>
      <c r="JOD165" s="221"/>
      <c r="JOE165" s="221"/>
      <c r="JOF165" s="221"/>
      <c r="JOG165" s="221"/>
      <c r="JOH165" s="221"/>
      <c r="JOI165" s="221"/>
      <c r="JOJ165" s="221"/>
      <c r="JOK165" s="221"/>
      <c r="JOL165" s="221"/>
      <c r="JOM165" s="221"/>
      <c r="JON165" s="221"/>
      <c r="JOO165" s="221"/>
      <c r="JOP165" s="221"/>
      <c r="JOQ165" s="221"/>
      <c r="JOR165" s="221"/>
      <c r="JOS165" s="221"/>
      <c r="JOT165" s="221"/>
      <c r="JOU165" s="221"/>
      <c r="JOV165" s="221"/>
      <c r="JOW165" s="221"/>
      <c r="JOX165" s="221"/>
      <c r="JOY165" s="221"/>
      <c r="JOZ165" s="221"/>
      <c r="JPA165" s="221"/>
      <c r="JPB165" s="221"/>
      <c r="JPC165" s="221"/>
      <c r="JPD165" s="221"/>
      <c r="JPE165" s="221"/>
      <c r="JPF165" s="221"/>
      <c r="JPG165" s="221"/>
      <c r="JPH165" s="221"/>
      <c r="JPI165" s="221"/>
      <c r="JPJ165" s="221"/>
      <c r="JPK165" s="221"/>
      <c r="JPL165" s="221"/>
      <c r="JPM165" s="221"/>
      <c r="JPN165" s="221"/>
      <c r="JPO165" s="221"/>
      <c r="JPP165" s="221"/>
      <c r="JPQ165" s="221"/>
      <c r="JPR165" s="221"/>
      <c r="JPS165" s="221"/>
      <c r="JPT165" s="221"/>
      <c r="JPU165" s="221"/>
      <c r="JPV165" s="221"/>
      <c r="JPW165" s="221"/>
      <c r="JPX165" s="221"/>
      <c r="JPY165" s="221"/>
      <c r="JPZ165" s="221"/>
      <c r="JQA165" s="221"/>
      <c r="JQB165" s="221"/>
      <c r="JQC165" s="221"/>
      <c r="JQD165" s="221"/>
      <c r="JQE165" s="221"/>
      <c r="JQF165" s="221"/>
      <c r="JQG165" s="221"/>
      <c r="JQH165" s="221"/>
      <c r="JQI165" s="221"/>
      <c r="JQJ165" s="221"/>
      <c r="JQK165" s="221"/>
      <c r="JQL165" s="221"/>
      <c r="JQM165" s="221"/>
      <c r="JQN165" s="221"/>
      <c r="JQO165" s="221"/>
      <c r="JQP165" s="221"/>
      <c r="JQQ165" s="221"/>
      <c r="JQR165" s="221"/>
      <c r="JQS165" s="221"/>
      <c r="JQT165" s="221"/>
      <c r="JQU165" s="221"/>
      <c r="JQV165" s="221"/>
      <c r="JQW165" s="221"/>
      <c r="JQX165" s="221"/>
      <c r="JQY165" s="221"/>
      <c r="JQZ165" s="221"/>
      <c r="JRA165" s="221"/>
      <c r="JRB165" s="221"/>
      <c r="JRC165" s="221"/>
      <c r="JRD165" s="221"/>
      <c r="JRE165" s="221"/>
      <c r="JRF165" s="221"/>
      <c r="JRG165" s="221"/>
      <c r="JRH165" s="221"/>
      <c r="JRI165" s="221"/>
      <c r="JRJ165" s="221"/>
      <c r="JRK165" s="221"/>
      <c r="JRL165" s="221"/>
      <c r="JRM165" s="221"/>
      <c r="JRN165" s="221"/>
      <c r="JRO165" s="221"/>
      <c r="JRP165" s="221"/>
      <c r="JRQ165" s="221"/>
      <c r="JRR165" s="221"/>
      <c r="JRS165" s="221"/>
      <c r="JRT165" s="221"/>
      <c r="JRU165" s="221"/>
      <c r="JRV165" s="221"/>
      <c r="JRW165" s="221"/>
      <c r="JRX165" s="221"/>
      <c r="JRY165" s="221"/>
      <c r="JRZ165" s="221"/>
      <c r="JSA165" s="221"/>
      <c r="JSB165" s="221"/>
      <c r="JSC165" s="221"/>
      <c r="JSD165" s="221"/>
      <c r="JSE165" s="221"/>
      <c r="JSF165" s="221"/>
      <c r="JSG165" s="221"/>
      <c r="JSH165" s="221"/>
      <c r="JSI165" s="221"/>
      <c r="JSJ165" s="221"/>
      <c r="JSK165" s="221"/>
      <c r="JSL165" s="221"/>
      <c r="JSM165" s="221"/>
      <c r="JSN165" s="221"/>
      <c r="JSO165" s="221"/>
      <c r="JSP165" s="221"/>
      <c r="JSQ165" s="221"/>
      <c r="JSR165" s="221"/>
      <c r="JSS165" s="221"/>
      <c r="JST165" s="221"/>
      <c r="JSU165" s="221"/>
      <c r="JSV165" s="221"/>
      <c r="JSW165" s="221"/>
      <c r="JSX165" s="221"/>
      <c r="JSY165" s="221"/>
      <c r="JSZ165" s="221"/>
      <c r="JTA165" s="221"/>
      <c r="JTB165" s="221"/>
      <c r="JTC165" s="221"/>
      <c r="JTD165" s="221"/>
      <c r="JTE165" s="221"/>
      <c r="JTF165" s="221"/>
      <c r="JTG165" s="221"/>
      <c r="JTH165" s="221"/>
      <c r="JTI165" s="221"/>
      <c r="JTJ165" s="221"/>
      <c r="JTK165" s="221"/>
      <c r="JTL165" s="221"/>
      <c r="JTM165" s="221"/>
      <c r="JTN165" s="221"/>
      <c r="JTO165" s="221"/>
      <c r="JTP165" s="221"/>
      <c r="JTQ165" s="221"/>
      <c r="JTR165" s="221"/>
      <c r="JTS165" s="221"/>
      <c r="JTT165" s="221"/>
      <c r="JTU165" s="221"/>
      <c r="JTV165" s="221"/>
      <c r="JTW165" s="221"/>
      <c r="JTX165" s="221"/>
      <c r="JTY165" s="221"/>
      <c r="JTZ165" s="221"/>
      <c r="JUA165" s="221"/>
      <c r="JUB165" s="221"/>
      <c r="JUC165" s="221"/>
      <c r="JUD165" s="221"/>
      <c r="JUE165" s="221"/>
      <c r="JUF165" s="221"/>
      <c r="JUG165" s="221"/>
      <c r="JUH165" s="221"/>
      <c r="JUI165" s="221"/>
      <c r="JUJ165" s="221"/>
      <c r="JUK165" s="221"/>
      <c r="JUL165" s="221"/>
      <c r="JUM165" s="221"/>
      <c r="JUN165" s="221"/>
      <c r="JUO165" s="221"/>
      <c r="JUP165" s="221"/>
      <c r="JUQ165" s="221"/>
      <c r="JUR165" s="221"/>
      <c r="JUS165" s="221"/>
      <c r="JUT165" s="221"/>
      <c r="JUU165" s="221"/>
      <c r="JUV165" s="221"/>
      <c r="JUW165" s="221"/>
      <c r="JUX165" s="221"/>
      <c r="JUY165" s="221"/>
      <c r="JUZ165" s="221"/>
      <c r="JVA165" s="221"/>
      <c r="JVB165" s="221"/>
      <c r="JVC165" s="221"/>
      <c r="JVD165" s="221"/>
      <c r="JVE165" s="221"/>
      <c r="JVF165" s="221"/>
      <c r="JVG165" s="221"/>
      <c r="JVH165" s="221"/>
      <c r="JVI165" s="221"/>
      <c r="JVJ165" s="221"/>
      <c r="JVK165" s="221"/>
      <c r="JVL165" s="221"/>
      <c r="JVM165" s="221"/>
      <c r="JVN165" s="221"/>
      <c r="JVO165" s="221"/>
      <c r="JVP165" s="221"/>
      <c r="JVQ165" s="221"/>
      <c r="JVR165" s="221"/>
      <c r="JVS165" s="221"/>
      <c r="JVT165" s="221"/>
      <c r="JVU165" s="221"/>
      <c r="JVV165" s="221"/>
      <c r="JVW165" s="221"/>
      <c r="JVX165" s="221"/>
      <c r="JVY165" s="221"/>
      <c r="JVZ165" s="221"/>
      <c r="JWA165" s="221"/>
      <c r="JWB165" s="221"/>
      <c r="JWC165" s="221"/>
      <c r="JWD165" s="221"/>
      <c r="JWE165" s="221"/>
      <c r="JWF165" s="221"/>
      <c r="JWG165" s="221"/>
      <c r="JWH165" s="221"/>
      <c r="JWI165" s="221"/>
      <c r="JWJ165" s="221"/>
      <c r="JWK165" s="221"/>
      <c r="JWL165" s="221"/>
      <c r="JWM165" s="221"/>
      <c r="JWN165" s="221"/>
      <c r="JWO165" s="221"/>
      <c r="JWP165" s="221"/>
      <c r="JWQ165" s="221"/>
      <c r="JWR165" s="221"/>
      <c r="JWS165" s="221"/>
      <c r="JWT165" s="221"/>
      <c r="JWU165" s="221"/>
      <c r="JWV165" s="221"/>
      <c r="JWW165" s="221"/>
      <c r="JWX165" s="221"/>
      <c r="JWY165" s="221"/>
      <c r="JWZ165" s="221"/>
      <c r="JXA165" s="221"/>
      <c r="JXB165" s="221"/>
      <c r="JXC165" s="221"/>
      <c r="JXD165" s="221"/>
      <c r="JXE165" s="221"/>
      <c r="JXF165" s="221"/>
      <c r="JXG165" s="221"/>
      <c r="JXH165" s="221"/>
      <c r="JXI165" s="221"/>
      <c r="JXJ165" s="221"/>
      <c r="JXK165" s="221"/>
      <c r="JXL165" s="221"/>
      <c r="JXM165" s="221"/>
      <c r="JXN165" s="221"/>
      <c r="JXO165" s="221"/>
      <c r="JXP165" s="221"/>
      <c r="JXQ165" s="221"/>
      <c r="JXR165" s="221"/>
      <c r="JXS165" s="221"/>
      <c r="JXT165" s="221"/>
      <c r="JXU165" s="221"/>
      <c r="JXV165" s="221"/>
      <c r="JXW165" s="221"/>
      <c r="JXX165" s="221"/>
      <c r="JXY165" s="221"/>
      <c r="JXZ165" s="221"/>
      <c r="JYA165" s="221"/>
      <c r="JYB165" s="221"/>
      <c r="JYC165" s="221"/>
      <c r="JYD165" s="221"/>
      <c r="JYE165" s="221"/>
      <c r="JYF165" s="221"/>
      <c r="JYG165" s="221"/>
      <c r="JYH165" s="221"/>
      <c r="JYI165" s="221"/>
      <c r="JYJ165" s="221"/>
      <c r="JYK165" s="221"/>
      <c r="JYL165" s="221"/>
      <c r="JYM165" s="221"/>
      <c r="JYN165" s="221"/>
      <c r="JYO165" s="221"/>
      <c r="JYP165" s="221"/>
      <c r="JYQ165" s="221"/>
      <c r="JYR165" s="221"/>
      <c r="JYS165" s="221"/>
      <c r="JYT165" s="221"/>
      <c r="JYU165" s="221"/>
      <c r="JYV165" s="221"/>
      <c r="JYW165" s="221"/>
      <c r="JYX165" s="221"/>
      <c r="JYY165" s="221"/>
      <c r="JYZ165" s="221"/>
      <c r="JZA165" s="221"/>
      <c r="JZB165" s="221"/>
      <c r="JZC165" s="221"/>
      <c r="JZD165" s="221"/>
      <c r="JZE165" s="221"/>
      <c r="JZF165" s="221"/>
      <c r="JZG165" s="221"/>
      <c r="JZH165" s="221"/>
      <c r="JZI165" s="221"/>
      <c r="JZJ165" s="221"/>
      <c r="JZK165" s="221"/>
      <c r="JZL165" s="221"/>
      <c r="JZM165" s="221"/>
      <c r="JZN165" s="221"/>
      <c r="JZO165" s="221"/>
      <c r="JZP165" s="221"/>
      <c r="JZQ165" s="221"/>
      <c r="JZR165" s="221"/>
      <c r="JZS165" s="221"/>
      <c r="JZT165" s="221"/>
      <c r="JZU165" s="221"/>
      <c r="JZV165" s="221"/>
      <c r="JZW165" s="221"/>
      <c r="JZX165" s="221"/>
      <c r="JZY165" s="221"/>
      <c r="JZZ165" s="221"/>
      <c r="KAA165" s="221"/>
      <c r="KAB165" s="221"/>
      <c r="KAC165" s="221"/>
      <c r="KAD165" s="221"/>
      <c r="KAE165" s="221"/>
      <c r="KAF165" s="221"/>
      <c r="KAG165" s="221"/>
      <c r="KAH165" s="221"/>
      <c r="KAI165" s="221"/>
      <c r="KAJ165" s="221"/>
      <c r="KAK165" s="221"/>
      <c r="KAL165" s="221"/>
      <c r="KAM165" s="221"/>
      <c r="KAN165" s="221"/>
      <c r="KAO165" s="221"/>
      <c r="KAP165" s="221"/>
      <c r="KAQ165" s="221"/>
      <c r="KAR165" s="221"/>
      <c r="KAS165" s="221"/>
      <c r="KAT165" s="221"/>
      <c r="KAU165" s="221"/>
      <c r="KAV165" s="221"/>
      <c r="KAW165" s="221"/>
      <c r="KAX165" s="221"/>
      <c r="KAY165" s="221"/>
      <c r="KAZ165" s="221"/>
      <c r="KBA165" s="221"/>
      <c r="KBB165" s="221"/>
      <c r="KBC165" s="221"/>
      <c r="KBD165" s="221"/>
      <c r="KBE165" s="221"/>
      <c r="KBF165" s="221"/>
      <c r="KBG165" s="221"/>
      <c r="KBH165" s="221"/>
      <c r="KBI165" s="221"/>
      <c r="KBJ165" s="221"/>
      <c r="KBK165" s="221"/>
      <c r="KBL165" s="221"/>
      <c r="KBM165" s="221"/>
      <c r="KBN165" s="221"/>
      <c r="KBO165" s="221"/>
      <c r="KBP165" s="221"/>
      <c r="KBQ165" s="221"/>
      <c r="KBR165" s="221"/>
      <c r="KBS165" s="221"/>
      <c r="KBT165" s="221"/>
      <c r="KBU165" s="221"/>
      <c r="KBV165" s="221"/>
      <c r="KBW165" s="221"/>
      <c r="KBX165" s="221"/>
      <c r="KBY165" s="221"/>
      <c r="KBZ165" s="221"/>
      <c r="KCA165" s="221"/>
      <c r="KCB165" s="221"/>
      <c r="KCC165" s="221"/>
      <c r="KCD165" s="221"/>
      <c r="KCE165" s="221"/>
      <c r="KCF165" s="221"/>
      <c r="KCG165" s="221"/>
      <c r="KCH165" s="221"/>
      <c r="KCI165" s="221"/>
      <c r="KCJ165" s="221"/>
      <c r="KCK165" s="221"/>
      <c r="KCL165" s="221"/>
      <c r="KCM165" s="221"/>
      <c r="KCN165" s="221"/>
      <c r="KCO165" s="221"/>
      <c r="KCP165" s="221"/>
      <c r="KCQ165" s="221"/>
      <c r="KCR165" s="221"/>
      <c r="KCS165" s="221"/>
      <c r="KCT165" s="221"/>
      <c r="KCU165" s="221"/>
      <c r="KCV165" s="221"/>
      <c r="KCW165" s="221"/>
      <c r="KCX165" s="221"/>
      <c r="KCY165" s="221"/>
      <c r="KCZ165" s="221"/>
      <c r="KDA165" s="221"/>
      <c r="KDB165" s="221"/>
      <c r="KDC165" s="221"/>
      <c r="KDD165" s="221"/>
      <c r="KDE165" s="221"/>
      <c r="KDF165" s="221"/>
      <c r="KDG165" s="221"/>
      <c r="KDH165" s="221"/>
      <c r="KDI165" s="221"/>
      <c r="KDJ165" s="221"/>
      <c r="KDK165" s="221"/>
      <c r="KDL165" s="221"/>
      <c r="KDM165" s="221"/>
      <c r="KDN165" s="221"/>
      <c r="KDO165" s="221"/>
      <c r="KDP165" s="221"/>
      <c r="KDQ165" s="221"/>
      <c r="KDR165" s="221"/>
      <c r="KDS165" s="221"/>
      <c r="KDT165" s="221"/>
      <c r="KDU165" s="221"/>
      <c r="KDV165" s="221"/>
      <c r="KDW165" s="221"/>
      <c r="KDX165" s="221"/>
      <c r="KDY165" s="221"/>
      <c r="KDZ165" s="221"/>
      <c r="KEA165" s="221"/>
      <c r="KEB165" s="221"/>
      <c r="KEC165" s="221"/>
      <c r="KED165" s="221"/>
      <c r="KEE165" s="221"/>
      <c r="KEF165" s="221"/>
      <c r="KEG165" s="221"/>
      <c r="KEH165" s="221"/>
      <c r="KEI165" s="221"/>
      <c r="KEJ165" s="221"/>
      <c r="KEK165" s="221"/>
      <c r="KEL165" s="221"/>
      <c r="KEM165" s="221"/>
      <c r="KEN165" s="221"/>
      <c r="KEO165" s="221"/>
      <c r="KEP165" s="221"/>
      <c r="KEQ165" s="221"/>
      <c r="KER165" s="221"/>
      <c r="KES165" s="221"/>
      <c r="KET165" s="221"/>
      <c r="KEU165" s="221"/>
      <c r="KEV165" s="221"/>
      <c r="KEW165" s="221"/>
      <c r="KEX165" s="221"/>
      <c r="KEY165" s="221"/>
      <c r="KEZ165" s="221"/>
      <c r="KFA165" s="221"/>
      <c r="KFB165" s="221"/>
      <c r="KFC165" s="221"/>
      <c r="KFD165" s="221"/>
      <c r="KFE165" s="221"/>
      <c r="KFF165" s="221"/>
      <c r="KFG165" s="221"/>
      <c r="KFH165" s="221"/>
      <c r="KFI165" s="221"/>
      <c r="KFJ165" s="221"/>
      <c r="KFK165" s="221"/>
      <c r="KFL165" s="221"/>
      <c r="KFM165" s="221"/>
      <c r="KFN165" s="221"/>
      <c r="KFO165" s="221"/>
      <c r="KFP165" s="221"/>
      <c r="KFQ165" s="221"/>
      <c r="KFR165" s="221"/>
      <c r="KFS165" s="221"/>
      <c r="KFT165" s="221"/>
      <c r="KFU165" s="221"/>
      <c r="KFV165" s="221"/>
      <c r="KFW165" s="221"/>
      <c r="KFX165" s="221"/>
      <c r="KFY165" s="221"/>
      <c r="KFZ165" s="221"/>
      <c r="KGA165" s="221"/>
      <c r="KGB165" s="221"/>
      <c r="KGC165" s="221"/>
      <c r="KGD165" s="221"/>
      <c r="KGE165" s="221"/>
      <c r="KGF165" s="221"/>
      <c r="KGG165" s="221"/>
      <c r="KGH165" s="221"/>
      <c r="KGI165" s="221"/>
      <c r="KGJ165" s="221"/>
      <c r="KGK165" s="221"/>
      <c r="KGL165" s="221"/>
      <c r="KGM165" s="221"/>
      <c r="KGN165" s="221"/>
      <c r="KGO165" s="221"/>
      <c r="KGP165" s="221"/>
      <c r="KGQ165" s="221"/>
      <c r="KGR165" s="221"/>
      <c r="KGS165" s="221"/>
      <c r="KGT165" s="221"/>
      <c r="KGU165" s="221"/>
      <c r="KGV165" s="221"/>
      <c r="KGW165" s="221"/>
      <c r="KGX165" s="221"/>
      <c r="KGY165" s="221"/>
      <c r="KGZ165" s="221"/>
      <c r="KHA165" s="221"/>
      <c r="KHB165" s="221"/>
      <c r="KHC165" s="221"/>
      <c r="KHD165" s="221"/>
      <c r="KHE165" s="221"/>
      <c r="KHF165" s="221"/>
      <c r="KHG165" s="221"/>
      <c r="KHH165" s="221"/>
      <c r="KHI165" s="221"/>
      <c r="KHJ165" s="221"/>
      <c r="KHK165" s="221"/>
      <c r="KHL165" s="221"/>
      <c r="KHM165" s="221"/>
      <c r="KHN165" s="221"/>
      <c r="KHO165" s="221"/>
      <c r="KHP165" s="221"/>
      <c r="KHQ165" s="221"/>
      <c r="KHR165" s="221"/>
      <c r="KHS165" s="221"/>
      <c r="KHT165" s="221"/>
      <c r="KHU165" s="221"/>
      <c r="KHV165" s="221"/>
      <c r="KHW165" s="221"/>
      <c r="KHX165" s="221"/>
      <c r="KHY165" s="221"/>
      <c r="KHZ165" s="221"/>
      <c r="KIA165" s="221"/>
      <c r="KIB165" s="221"/>
      <c r="KIC165" s="221"/>
      <c r="KID165" s="221"/>
      <c r="KIE165" s="221"/>
      <c r="KIF165" s="221"/>
      <c r="KIG165" s="221"/>
      <c r="KIH165" s="221"/>
      <c r="KII165" s="221"/>
      <c r="KIJ165" s="221"/>
      <c r="KIK165" s="221"/>
      <c r="KIL165" s="221"/>
      <c r="KIM165" s="221"/>
      <c r="KIN165" s="221"/>
      <c r="KIO165" s="221"/>
      <c r="KIP165" s="221"/>
      <c r="KIQ165" s="221"/>
      <c r="KIR165" s="221"/>
      <c r="KIS165" s="221"/>
      <c r="KIT165" s="221"/>
      <c r="KIU165" s="221"/>
      <c r="KIV165" s="221"/>
      <c r="KIW165" s="221"/>
      <c r="KIX165" s="221"/>
      <c r="KIY165" s="221"/>
      <c r="KIZ165" s="221"/>
      <c r="KJA165" s="221"/>
      <c r="KJB165" s="221"/>
      <c r="KJC165" s="221"/>
      <c r="KJD165" s="221"/>
      <c r="KJE165" s="221"/>
      <c r="KJF165" s="221"/>
      <c r="KJG165" s="221"/>
      <c r="KJH165" s="221"/>
      <c r="KJI165" s="221"/>
      <c r="KJJ165" s="221"/>
      <c r="KJK165" s="221"/>
      <c r="KJL165" s="221"/>
      <c r="KJM165" s="221"/>
      <c r="KJN165" s="221"/>
      <c r="KJO165" s="221"/>
      <c r="KJP165" s="221"/>
      <c r="KJQ165" s="221"/>
      <c r="KJR165" s="221"/>
      <c r="KJS165" s="221"/>
      <c r="KJT165" s="221"/>
      <c r="KJU165" s="221"/>
      <c r="KJV165" s="221"/>
      <c r="KJW165" s="221"/>
      <c r="KJX165" s="221"/>
      <c r="KJY165" s="221"/>
      <c r="KJZ165" s="221"/>
      <c r="KKA165" s="221"/>
      <c r="KKB165" s="221"/>
      <c r="KKC165" s="221"/>
      <c r="KKD165" s="221"/>
      <c r="KKE165" s="221"/>
      <c r="KKF165" s="221"/>
      <c r="KKG165" s="221"/>
      <c r="KKH165" s="221"/>
      <c r="KKI165" s="221"/>
      <c r="KKJ165" s="221"/>
      <c r="KKK165" s="221"/>
      <c r="KKL165" s="221"/>
      <c r="KKM165" s="221"/>
      <c r="KKN165" s="221"/>
      <c r="KKO165" s="221"/>
      <c r="KKP165" s="221"/>
      <c r="KKQ165" s="221"/>
      <c r="KKR165" s="221"/>
      <c r="KKS165" s="221"/>
      <c r="KKT165" s="221"/>
      <c r="KKU165" s="221"/>
      <c r="KKV165" s="221"/>
      <c r="KKW165" s="221"/>
      <c r="KKX165" s="221"/>
      <c r="KKY165" s="221"/>
      <c r="KKZ165" s="221"/>
      <c r="KLA165" s="221"/>
      <c r="KLB165" s="221"/>
      <c r="KLC165" s="221"/>
      <c r="KLD165" s="221"/>
      <c r="KLE165" s="221"/>
      <c r="KLF165" s="221"/>
      <c r="KLG165" s="221"/>
      <c r="KLH165" s="221"/>
      <c r="KLI165" s="221"/>
      <c r="KLJ165" s="221"/>
      <c r="KLK165" s="221"/>
      <c r="KLL165" s="221"/>
      <c r="KLM165" s="221"/>
      <c r="KLN165" s="221"/>
      <c r="KLO165" s="221"/>
      <c r="KLP165" s="221"/>
      <c r="KLQ165" s="221"/>
      <c r="KLR165" s="221"/>
      <c r="KLS165" s="221"/>
      <c r="KLT165" s="221"/>
      <c r="KLU165" s="221"/>
      <c r="KLV165" s="221"/>
      <c r="KLW165" s="221"/>
      <c r="KLX165" s="221"/>
      <c r="KLY165" s="221"/>
      <c r="KLZ165" s="221"/>
      <c r="KMA165" s="221"/>
      <c r="KMB165" s="221"/>
      <c r="KMC165" s="221"/>
      <c r="KMD165" s="221"/>
      <c r="KME165" s="221"/>
      <c r="KMF165" s="221"/>
      <c r="KMG165" s="221"/>
      <c r="KMH165" s="221"/>
      <c r="KMI165" s="221"/>
      <c r="KMJ165" s="221"/>
      <c r="KMK165" s="221"/>
      <c r="KML165" s="221"/>
      <c r="KMM165" s="221"/>
      <c r="KMN165" s="221"/>
      <c r="KMO165" s="221"/>
      <c r="KMP165" s="221"/>
      <c r="KMQ165" s="221"/>
      <c r="KMR165" s="221"/>
      <c r="KMS165" s="221"/>
      <c r="KMT165" s="221"/>
      <c r="KMU165" s="221"/>
      <c r="KMV165" s="221"/>
      <c r="KMW165" s="221"/>
      <c r="KMX165" s="221"/>
      <c r="KMY165" s="221"/>
      <c r="KMZ165" s="221"/>
      <c r="KNA165" s="221"/>
      <c r="KNB165" s="221"/>
      <c r="KNC165" s="221"/>
      <c r="KND165" s="221"/>
      <c r="KNE165" s="221"/>
      <c r="KNF165" s="221"/>
      <c r="KNG165" s="221"/>
      <c r="KNH165" s="221"/>
      <c r="KNI165" s="221"/>
      <c r="KNJ165" s="221"/>
      <c r="KNK165" s="221"/>
      <c r="KNL165" s="221"/>
      <c r="KNM165" s="221"/>
      <c r="KNN165" s="221"/>
      <c r="KNO165" s="221"/>
      <c r="KNP165" s="221"/>
      <c r="KNQ165" s="221"/>
      <c r="KNR165" s="221"/>
      <c r="KNS165" s="221"/>
      <c r="KNT165" s="221"/>
      <c r="KNU165" s="221"/>
      <c r="KNV165" s="221"/>
      <c r="KNW165" s="221"/>
      <c r="KNX165" s="221"/>
      <c r="KNY165" s="221"/>
      <c r="KNZ165" s="221"/>
      <c r="KOA165" s="221"/>
      <c r="KOB165" s="221"/>
      <c r="KOC165" s="221"/>
      <c r="KOD165" s="221"/>
      <c r="KOE165" s="221"/>
      <c r="KOF165" s="221"/>
      <c r="KOG165" s="221"/>
      <c r="KOH165" s="221"/>
      <c r="KOI165" s="221"/>
      <c r="KOJ165" s="221"/>
      <c r="KOK165" s="221"/>
      <c r="KOL165" s="221"/>
      <c r="KOM165" s="221"/>
      <c r="KON165" s="221"/>
      <c r="KOO165" s="221"/>
      <c r="KOP165" s="221"/>
      <c r="KOQ165" s="221"/>
      <c r="KOR165" s="221"/>
      <c r="KOS165" s="221"/>
      <c r="KOT165" s="221"/>
      <c r="KOU165" s="221"/>
      <c r="KOV165" s="221"/>
      <c r="KOW165" s="221"/>
      <c r="KOX165" s="221"/>
      <c r="KOY165" s="221"/>
      <c r="KOZ165" s="221"/>
      <c r="KPA165" s="221"/>
      <c r="KPB165" s="221"/>
      <c r="KPC165" s="221"/>
      <c r="KPD165" s="221"/>
      <c r="KPE165" s="221"/>
      <c r="KPF165" s="221"/>
      <c r="KPG165" s="221"/>
      <c r="KPH165" s="221"/>
      <c r="KPI165" s="221"/>
      <c r="KPJ165" s="221"/>
      <c r="KPK165" s="221"/>
      <c r="KPL165" s="221"/>
      <c r="KPM165" s="221"/>
      <c r="KPN165" s="221"/>
      <c r="KPO165" s="221"/>
      <c r="KPP165" s="221"/>
      <c r="KPQ165" s="221"/>
      <c r="KPR165" s="221"/>
      <c r="KPS165" s="221"/>
      <c r="KPT165" s="221"/>
      <c r="KPU165" s="221"/>
      <c r="KPV165" s="221"/>
      <c r="KPW165" s="221"/>
      <c r="KPX165" s="221"/>
      <c r="KPY165" s="221"/>
      <c r="KPZ165" s="221"/>
      <c r="KQA165" s="221"/>
      <c r="KQB165" s="221"/>
      <c r="KQC165" s="221"/>
      <c r="KQD165" s="221"/>
      <c r="KQE165" s="221"/>
      <c r="KQF165" s="221"/>
      <c r="KQG165" s="221"/>
      <c r="KQH165" s="221"/>
      <c r="KQI165" s="221"/>
      <c r="KQJ165" s="221"/>
      <c r="KQK165" s="221"/>
      <c r="KQL165" s="221"/>
      <c r="KQM165" s="221"/>
      <c r="KQN165" s="221"/>
      <c r="KQO165" s="221"/>
      <c r="KQP165" s="221"/>
      <c r="KQQ165" s="221"/>
      <c r="KQR165" s="221"/>
      <c r="KQS165" s="221"/>
      <c r="KQT165" s="221"/>
      <c r="KQU165" s="221"/>
      <c r="KQV165" s="221"/>
      <c r="KQW165" s="221"/>
      <c r="KQX165" s="221"/>
      <c r="KQY165" s="221"/>
      <c r="KQZ165" s="221"/>
      <c r="KRA165" s="221"/>
      <c r="KRB165" s="221"/>
      <c r="KRC165" s="221"/>
      <c r="KRD165" s="221"/>
      <c r="KRE165" s="221"/>
      <c r="KRF165" s="221"/>
      <c r="KRG165" s="221"/>
      <c r="KRH165" s="221"/>
      <c r="KRI165" s="221"/>
      <c r="KRJ165" s="221"/>
      <c r="KRK165" s="221"/>
      <c r="KRL165" s="221"/>
      <c r="KRM165" s="221"/>
      <c r="KRN165" s="221"/>
      <c r="KRO165" s="221"/>
      <c r="KRP165" s="221"/>
      <c r="KRQ165" s="221"/>
      <c r="KRR165" s="221"/>
      <c r="KRS165" s="221"/>
      <c r="KRT165" s="221"/>
      <c r="KRU165" s="221"/>
      <c r="KRV165" s="221"/>
      <c r="KRW165" s="221"/>
      <c r="KRX165" s="221"/>
      <c r="KRY165" s="221"/>
      <c r="KRZ165" s="221"/>
      <c r="KSA165" s="221"/>
      <c r="KSB165" s="221"/>
      <c r="KSC165" s="221"/>
      <c r="KSD165" s="221"/>
      <c r="KSE165" s="221"/>
      <c r="KSF165" s="221"/>
      <c r="KSG165" s="221"/>
      <c r="KSH165" s="221"/>
      <c r="KSI165" s="221"/>
      <c r="KSJ165" s="221"/>
      <c r="KSK165" s="221"/>
      <c r="KSL165" s="221"/>
      <c r="KSM165" s="221"/>
      <c r="KSN165" s="221"/>
      <c r="KSO165" s="221"/>
      <c r="KSP165" s="221"/>
      <c r="KSQ165" s="221"/>
      <c r="KSR165" s="221"/>
      <c r="KSS165" s="221"/>
      <c r="KST165" s="221"/>
      <c r="KSU165" s="221"/>
      <c r="KSV165" s="221"/>
      <c r="KSW165" s="221"/>
      <c r="KSX165" s="221"/>
      <c r="KSY165" s="221"/>
      <c r="KSZ165" s="221"/>
      <c r="KTA165" s="221"/>
      <c r="KTB165" s="221"/>
      <c r="KTC165" s="221"/>
      <c r="KTD165" s="221"/>
      <c r="KTE165" s="221"/>
      <c r="KTF165" s="221"/>
      <c r="KTG165" s="221"/>
      <c r="KTH165" s="221"/>
      <c r="KTI165" s="221"/>
      <c r="KTJ165" s="221"/>
      <c r="KTK165" s="221"/>
      <c r="KTL165" s="221"/>
      <c r="KTM165" s="221"/>
      <c r="KTN165" s="221"/>
      <c r="KTO165" s="221"/>
      <c r="KTP165" s="221"/>
      <c r="KTQ165" s="221"/>
      <c r="KTR165" s="221"/>
      <c r="KTS165" s="221"/>
      <c r="KTT165" s="221"/>
      <c r="KTU165" s="221"/>
      <c r="KTV165" s="221"/>
      <c r="KTW165" s="221"/>
      <c r="KTX165" s="221"/>
      <c r="KTY165" s="221"/>
      <c r="KTZ165" s="221"/>
      <c r="KUA165" s="221"/>
      <c r="KUB165" s="221"/>
      <c r="KUC165" s="221"/>
      <c r="KUD165" s="221"/>
      <c r="KUE165" s="221"/>
      <c r="KUF165" s="221"/>
      <c r="KUG165" s="221"/>
      <c r="KUH165" s="221"/>
      <c r="KUI165" s="221"/>
      <c r="KUJ165" s="221"/>
      <c r="KUK165" s="221"/>
      <c r="KUL165" s="221"/>
      <c r="KUM165" s="221"/>
      <c r="KUN165" s="221"/>
      <c r="KUO165" s="221"/>
      <c r="KUP165" s="221"/>
      <c r="KUQ165" s="221"/>
      <c r="KUR165" s="221"/>
      <c r="KUS165" s="221"/>
      <c r="KUT165" s="221"/>
      <c r="KUU165" s="221"/>
      <c r="KUV165" s="221"/>
      <c r="KUW165" s="221"/>
      <c r="KUX165" s="221"/>
      <c r="KUY165" s="221"/>
      <c r="KUZ165" s="221"/>
      <c r="KVA165" s="221"/>
      <c r="KVB165" s="221"/>
      <c r="KVC165" s="221"/>
      <c r="KVD165" s="221"/>
      <c r="KVE165" s="221"/>
      <c r="KVF165" s="221"/>
      <c r="KVG165" s="221"/>
      <c r="KVH165" s="221"/>
      <c r="KVI165" s="221"/>
      <c r="KVJ165" s="221"/>
      <c r="KVK165" s="221"/>
      <c r="KVL165" s="221"/>
      <c r="KVM165" s="221"/>
      <c r="KVN165" s="221"/>
      <c r="KVO165" s="221"/>
      <c r="KVP165" s="221"/>
      <c r="KVQ165" s="221"/>
      <c r="KVR165" s="221"/>
      <c r="KVS165" s="221"/>
      <c r="KVT165" s="221"/>
      <c r="KVU165" s="221"/>
      <c r="KVV165" s="221"/>
      <c r="KVW165" s="221"/>
      <c r="KVX165" s="221"/>
      <c r="KVY165" s="221"/>
      <c r="KVZ165" s="221"/>
      <c r="KWA165" s="221"/>
      <c r="KWB165" s="221"/>
      <c r="KWC165" s="221"/>
      <c r="KWD165" s="221"/>
      <c r="KWE165" s="221"/>
      <c r="KWF165" s="221"/>
      <c r="KWG165" s="221"/>
      <c r="KWH165" s="221"/>
      <c r="KWI165" s="221"/>
      <c r="KWJ165" s="221"/>
      <c r="KWK165" s="221"/>
      <c r="KWL165" s="221"/>
      <c r="KWM165" s="221"/>
      <c r="KWN165" s="221"/>
      <c r="KWO165" s="221"/>
      <c r="KWP165" s="221"/>
      <c r="KWQ165" s="221"/>
      <c r="KWR165" s="221"/>
      <c r="KWS165" s="221"/>
      <c r="KWT165" s="221"/>
      <c r="KWU165" s="221"/>
      <c r="KWV165" s="221"/>
      <c r="KWW165" s="221"/>
      <c r="KWX165" s="221"/>
      <c r="KWY165" s="221"/>
      <c r="KWZ165" s="221"/>
      <c r="KXA165" s="221"/>
      <c r="KXB165" s="221"/>
      <c r="KXC165" s="221"/>
      <c r="KXD165" s="221"/>
      <c r="KXE165" s="221"/>
      <c r="KXF165" s="221"/>
      <c r="KXG165" s="221"/>
      <c r="KXH165" s="221"/>
      <c r="KXI165" s="221"/>
      <c r="KXJ165" s="221"/>
      <c r="KXK165" s="221"/>
      <c r="KXL165" s="221"/>
      <c r="KXM165" s="221"/>
      <c r="KXN165" s="221"/>
      <c r="KXO165" s="221"/>
      <c r="KXP165" s="221"/>
      <c r="KXQ165" s="221"/>
      <c r="KXR165" s="221"/>
      <c r="KXS165" s="221"/>
      <c r="KXT165" s="221"/>
      <c r="KXU165" s="221"/>
      <c r="KXV165" s="221"/>
      <c r="KXW165" s="221"/>
      <c r="KXX165" s="221"/>
      <c r="KXY165" s="221"/>
      <c r="KXZ165" s="221"/>
      <c r="KYA165" s="221"/>
      <c r="KYB165" s="221"/>
      <c r="KYC165" s="221"/>
      <c r="KYD165" s="221"/>
      <c r="KYE165" s="221"/>
      <c r="KYF165" s="221"/>
      <c r="KYG165" s="221"/>
      <c r="KYH165" s="221"/>
      <c r="KYI165" s="221"/>
      <c r="KYJ165" s="221"/>
      <c r="KYK165" s="221"/>
      <c r="KYL165" s="221"/>
      <c r="KYM165" s="221"/>
      <c r="KYN165" s="221"/>
      <c r="KYO165" s="221"/>
      <c r="KYP165" s="221"/>
      <c r="KYQ165" s="221"/>
      <c r="KYR165" s="221"/>
      <c r="KYS165" s="221"/>
      <c r="KYT165" s="221"/>
      <c r="KYU165" s="221"/>
      <c r="KYV165" s="221"/>
      <c r="KYW165" s="221"/>
      <c r="KYX165" s="221"/>
      <c r="KYY165" s="221"/>
      <c r="KYZ165" s="221"/>
      <c r="KZA165" s="221"/>
      <c r="KZB165" s="221"/>
      <c r="KZC165" s="221"/>
      <c r="KZD165" s="221"/>
      <c r="KZE165" s="221"/>
      <c r="KZF165" s="221"/>
      <c r="KZG165" s="221"/>
      <c r="KZH165" s="221"/>
      <c r="KZI165" s="221"/>
      <c r="KZJ165" s="221"/>
      <c r="KZK165" s="221"/>
      <c r="KZL165" s="221"/>
      <c r="KZM165" s="221"/>
      <c r="KZN165" s="221"/>
      <c r="KZO165" s="221"/>
      <c r="KZP165" s="221"/>
      <c r="KZQ165" s="221"/>
      <c r="KZR165" s="221"/>
      <c r="KZS165" s="221"/>
      <c r="KZT165" s="221"/>
      <c r="KZU165" s="221"/>
      <c r="KZV165" s="221"/>
      <c r="KZW165" s="221"/>
      <c r="KZX165" s="221"/>
      <c r="KZY165" s="221"/>
      <c r="KZZ165" s="221"/>
      <c r="LAA165" s="221"/>
      <c r="LAB165" s="221"/>
      <c r="LAC165" s="221"/>
      <c r="LAD165" s="221"/>
      <c r="LAE165" s="221"/>
      <c r="LAF165" s="221"/>
      <c r="LAG165" s="221"/>
      <c r="LAH165" s="221"/>
      <c r="LAI165" s="221"/>
      <c r="LAJ165" s="221"/>
      <c r="LAK165" s="221"/>
      <c r="LAL165" s="221"/>
      <c r="LAM165" s="221"/>
      <c r="LAN165" s="221"/>
      <c r="LAO165" s="221"/>
      <c r="LAP165" s="221"/>
      <c r="LAQ165" s="221"/>
      <c r="LAR165" s="221"/>
      <c r="LAS165" s="221"/>
      <c r="LAT165" s="221"/>
      <c r="LAU165" s="221"/>
      <c r="LAV165" s="221"/>
      <c r="LAW165" s="221"/>
      <c r="LAX165" s="221"/>
      <c r="LAY165" s="221"/>
      <c r="LAZ165" s="221"/>
      <c r="LBA165" s="221"/>
      <c r="LBB165" s="221"/>
      <c r="LBC165" s="221"/>
      <c r="LBD165" s="221"/>
      <c r="LBE165" s="221"/>
      <c r="LBF165" s="221"/>
      <c r="LBG165" s="221"/>
      <c r="LBH165" s="221"/>
      <c r="LBI165" s="221"/>
      <c r="LBJ165" s="221"/>
      <c r="LBK165" s="221"/>
      <c r="LBL165" s="221"/>
      <c r="LBM165" s="221"/>
      <c r="LBN165" s="221"/>
      <c r="LBO165" s="221"/>
      <c r="LBP165" s="221"/>
      <c r="LBQ165" s="221"/>
      <c r="LBR165" s="221"/>
      <c r="LBS165" s="221"/>
      <c r="LBT165" s="221"/>
      <c r="LBU165" s="221"/>
      <c r="LBV165" s="221"/>
      <c r="LBW165" s="221"/>
      <c r="LBX165" s="221"/>
      <c r="LBY165" s="221"/>
      <c r="LBZ165" s="221"/>
      <c r="LCA165" s="221"/>
      <c r="LCB165" s="221"/>
      <c r="LCC165" s="221"/>
      <c r="LCD165" s="221"/>
      <c r="LCE165" s="221"/>
      <c r="LCF165" s="221"/>
      <c r="LCG165" s="221"/>
      <c r="LCH165" s="221"/>
      <c r="LCI165" s="221"/>
      <c r="LCJ165" s="221"/>
      <c r="LCK165" s="221"/>
      <c r="LCL165" s="221"/>
      <c r="LCM165" s="221"/>
      <c r="LCN165" s="221"/>
      <c r="LCO165" s="221"/>
      <c r="LCP165" s="221"/>
      <c r="LCQ165" s="221"/>
      <c r="LCR165" s="221"/>
      <c r="LCS165" s="221"/>
      <c r="LCT165" s="221"/>
      <c r="LCU165" s="221"/>
      <c r="LCV165" s="221"/>
      <c r="LCW165" s="221"/>
      <c r="LCX165" s="221"/>
      <c r="LCY165" s="221"/>
      <c r="LCZ165" s="221"/>
      <c r="LDA165" s="221"/>
      <c r="LDB165" s="221"/>
      <c r="LDC165" s="221"/>
      <c r="LDD165" s="221"/>
      <c r="LDE165" s="221"/>
      <c r="LDF165" s="221"/>
      <c r="LDG165" s="221"/>
      <c r="LDH165" s="221"/>
      <c r="LDI165" s="221"/>
      <c r="LDJ165" s="221"/>
      <c r="LDK165" s="221"/>
      <c r="LDL165" s="221"/>
      <c r="LDM165" s="221"/>
      <c r="LDN165" s="221"/>
      <c r="LDO165" s="221"/>
      <c r="LDP165" s="221"/>
      <c r="LDQ165" s="221"/>
      <c r="LDR165" s="221"/>
      <c r="LDS165" s="221"/>
      <c r="LDT165" s="221"/>
      <c r="LDU165" s="221"/>
      <c r="LDV165" s="221"/>
      <c r="LDW165" s="221"/>
      <c r="LDX165" s="221"/>
      <c r="LDY165" s="221"/>
      <c r="LDZ165" s="221"/>
      <c r="LEA165" s="221"/>
      <c r="LEB165" s="221"/>
      <c r="LEC165" s="221"/>
      <c r="LED165" s="221"/>
      <c r="LEE165" s="221"/>
      <c r="LEF165" s="221"/>
      <c r="LEG165" s="221"/>
      <c r="LEH165" s="221"/>
      <c r="LEI165" s="221"/>
      <c r="LEJ165" s="221"/>
      <c r="LEK165" s="221"/>
      <c r="LEL165" s="221"/>
      <c r="LEM165" s="221"/>
      <c r="LEN165" s="221"/>
      <c r="LEO165" s="221"/>
      <c r="LEP165" s="221"/>
      <c r="LEQ165" s="221"/>
      <c r="LER165" s="221"/>
      <c r="LES165" s="221"/>
      <c r="LET165" s="221"/>
      <c r="LEU165" s="221"/>
      <c r="LEV165" s="221"/>
      <c r="LEW165" s="221"/>
      <c r="LEX165" s="221"/>
      <c r="LEY165" s="221"/>
      <c r="LEZ165" s="221"/>
      <c r="LFA165" s="221"/>
      <c r="LFB165" s="221"/>
      <c r="LFC165" s="221"/>
      <c r="LFD165" s="221"/>
      <c r="LFE165" s="221"/>
      <c r="LFF165" s="221"/>
      <c r="LFG165" s="221"/>
      <c r="LFH165" s="221"/>
      <c r="LFI165" s="221"/>
      <c r="LFJ165" s="221"/>
      <c r="LFK165" s="221"/>
      <c r="LFL165" s="221"/>
      <c r="LFM165" s="221"/>
      <c r="LFN165" s="221"/>
      <c r="LFO165" s="221"/>
      <c r="LFP165" s="221"/>
      <c r="LFQ165" s="221"/>
      <c r="LFR165" s="221"/>
      <c r="LFS165" s="221"/>
      <c r="LFT165" s="221"/>
      <c r="LFU165" s="221"/>
      <c r="LFV165" s="221"/>
      <c r="LFW165" s="221"/>
      <c r="LFX165" s="221"/>
      <c r="LFY165" s="221"/>
      <c r="LFZ165" s="221"/>
      <c r="LGA165" s="221"/>
      <c r="LGB165" s="221"/>
      <c r="LGC165" s="221"/>
      <c r="LGD165" s="221"/>
      <c r="LGE165" s="221"/>
      <c r="LGF165" s="221"/>
      <c r="LGG165" s="221"/>
      <c r="LGH165" s="221"/>
      <c r="LGI165" s="221"/>
      <c r="LGJ165" s="221"/>
      <c r="LGK165" s="221"/>
      <c r="LGL165" s="221"/>
      <c r="LGM165" s="221"/>
      <c r="LGN165" s="221"/>
      <c r="LGO165" s="221"/>
      <c r="LGP165" s="221"/>
      <c r="LGQ165" s="221"/>
      <c r="LGR165" s="221"/>
      <c r="LGS165" s="221"/>
      <c r="LGT165" s="221"/>
      <c r="LGU165" s="221"/>
      <c r="LGV165" s="221"/>
      <c r="LGW165" s="221"/>
      <c r="LGX165" s="221"/>
      <c r="LGY165" s="221"/>
      <c r="LGZ165" s="221"/>
      <c r="LHA165" s="221"/>
      <c r="LHB165" s="221"/>
      <c r="LHC165" s="221"/>
      <c r="LHD165" s="221"/>
      <c r="LHE165" s="221"/>
      <c r="LHF165" s="221"/>
      <c r="LHG165" s="221"/>
      <c r="LHH165" s="221"/>
      <c r="LHI165" s="221"/>
      <c r="LHJ165" s="221"/>
      <c r="LHK165" s="221"/>
      <c r="LHL165" s="221"/>
      <c r="LHM165" s="221"/>
      <c r="LHN165" s="221"/>
      <c r="LHO165" s="221"/>
      <c r="LHP165" s="221"/>
      <c r="LHQ165" s="221"/>
      <c r="LHR165" s="221"/>
      <c r="LHS165" s="221"/>
      <c r="LHT165" s="221"/>
      <c r="LHU165" s="221"/>
      <c r="LHV165" s="221"/>
      <c r="LHW165" s="221"/>
      <c r="LHX165" s="221"/>
      <c r="LHY165" s="221"/>
      <c r="LHZ165" s="221"/>
      <c r="LIA165" s="221"/>
      <c r="LIB165" s="221"/>
      <c r="LIC165" s="221"/>
      <c r="LID165" s="221"/>
      <c r="LIE165" s="221"/>
      <c r="LIF165" s="221"/>
      <c r="LIG165" s="221"/>
      <c r="LIH165" s="221"/>
      <c r="LII165" s="221"/>
      <c r="LIJ165" s="221"/>
      <c r="LIK165" s="221"/>
      <c r="LIL165" s="221"/>
      <c r="LIM165" s="221"/>
      <c r="LIN165" s="221"/>
      <c r="LIO165" s="221"/>
      <c r="LIP165" s="221"/>
      <c r="LIQ165" s="221"/>
      <c r="LIR165" s="221"/>
      <c r="LIS165" s="221"/>
      <c r="LIT165" s="221"/>
      <c r="LIU165" s="221"/>
      <c r="LIV165" s="221"/>
      <c r="LIW165" s="221"/>
      <c r="LIX165" s="221"/>
      <c r="LIY165" s="221"/>
      <c r="LIZ165" s="221"/>
      <c r="LJA165" s="221"/>
      <c r="LJB165" s="221"/>
      <c r="LJC165" s="221"/>
      <c r="LJD165" s="221"/>
      <c r="LJE165" s="221"/>
      <c r="LJF165" s="221"/>
      <c r="LJG165" s="221"/>
      <c r="LJH165" s="221"/>
      <c r="LJI165" s="221"/>
      <c r="LJJ165" s="221"/>
      <c r="LJK165" s="221"/>
      <c r="LJL165" s="221"/>
      <c r="LJM165" s="221"/>
      <c r="LJN165" s="221"/>
      <c r="LJO165" s="221"/>
      <c r="LJP165" s="221"/>
      <c r="LJQ165" s="221"/>
      <c r="LJR165" s="221"/>
      <c r="LJS165" s="221"/>
      <c r="LJT165" s="221"/>
      <c r="LJU165" s="221"/>
      <c r="LJV165" s="221"/>
      <c r="LJW165" s="221"/>
      <c r="LJX165" s="221"/>
      <c r="LJY165" s="221"/>
      <c r="LJZ165" s="221"/>
      <c r="LKA165" s="221"/>
      <c r="LKB165" s="221"/>
      <c r="LKC165" s="221"/>
      <c r="LKD165" s="221"/>
      <c r="LKE165" s="221"/>
      <c r="LKF165" s="221"/>
      <c r="LKG165" s="221"/>
      <c r="LKH165" s="221"/>
      <c r="LKI165" s="221"/>
      <c r="LKJ165" s="221"/>
      <c r="LKK165" s="221"/>
      <c r="LKL165" s="221"/>
      <c r="LKM165" s="221"/>
      <c r="LKN165" s="221"/>
      <c r="LKO165" s="221"/>
      <c r="LKP165" s="221"/>
      <c r="LKQ165" s="221"/>
      <c r="LKR165" s="221"/>
      <c r="LKS165" s="221"/>
      <c r="LKT165" s="221"/>
      <c r="LKU165" s="221"/>
      <c r="LKV165" s="221"/>
      <c r="LKW165" s="221"/>
      <c r="LKX165" s="221"/>
      <c r="LKY165" s="221"/>
      <c r="LKZ165" s="221"/>
      <c r="LLA165" s="221"/>
      <c r="LLB165" s="221"/>
      <c r="LLC165" s="221"/>
      <c r="LLD165" s="221"/>
      <c r="LLE165" s="221"/>
      <c r="LLF165" s="221"/>
      <c r="LLG165" s="221"/>
      <c r="LLH165" s="221"/>
      <c r="LLI165" s="221"/>
      <c r="LLJ165" s="221"/>
      <c r="LLK165" s="221"/>
      <c r="LLL165" s="221"/>
      <c r="LLM165" s="221"/>
      <c r="LLN165" s="221"/>
      <c r="LLO165" s="221"/>
      <c r="LLP165" s="221"/>
      <c r="LLQ165" s="221"/>
      <c r="LLR165" s="221"/>
      <c r="LLS165" s="221"/>
      <c r="LLT165" s="221"/>
      <c r="LLU165" s="221"/>
      <c r="LLV165" s="221"/>
      <c r="LLW165" s="221"/>
      <c r="LLX165" s="221"/>
      <c r="LLY165" s="221"/>
      <c r="LLZ165" s="221"/>
      <c r="LMA165" s="221"/>
      <c r="LMB165" s="221"/>
      <c r="LMC165" s="221"/>
      <c r="LMD165" s="221"/>
      <c r="LME165" s="221"/>
      <c r="LMF165" s="221"/>
      <c r="LMG165" s="221"/>
      <c r="LMH165" s="221"/>
      <c r="LMI165" s="221"/>
      <c r="LMJ165" s="221"/>
      <c r="LMK165" s="221"/>
      <c r="LML165" s="221"/>
      <c r="LMM165" s="221"/>
      <c r="LMN165" s="221"/>
      <c r="LMO165" s="221"/>
      <c r="LMP165" s="221"/>
      <c r="LMQ165" s="221"/>
      <c r="LMR165" s="221"/>
      <c r="LMS165" s="221"/>
      <c r="LMT165" s="221"/>
      <c r="LMU165" s="221"/>
      <c r="LMV165" s="221"/>
      <c r="LMW165" s="221"/>
      <c r="LMX165" s="221"/>
      <c r="LMY165" s="221"/>
      <c r="LMZ165" s="221"/>
      <c r="LNA165" s="221"/>
      <c r="LNB165" s="221"/>
      <c r="LNC165" s="221"/>
      <c r="LND165" s="221"/>
      <c r="LNE165" s="221"/>
      <c r="LNF165" s="221"/>
      <c r="LNG165" s="221"/>
      <c r="LNH165" s="221"/>
      <c r="LNI165" s="221"/>
      <c r="LNJ165" s="221"/>
      <c r="LNK165" s="221"/>
      <c r="LNL165" s="221"/>
      <c r="LNM165" s="221"/>
      <c r="LNN165" s="221"/>
      <c r="LNO165" s="221"/>
      <c r="LNP165" s="221"/>
      <c r="LNQ165" s="221"/>
      <c r="LNR165" s="221"/>
      <c r="LNS165" s="221"/>
      <c r="LNT165" s="221"/>
      <c r="LNU165" s="221"/>
      <c r="LNV165" s="221"/>
      <c r="LNW165" s="221"/>
      <c r="LNX165" s="221"/>
      <c r="LNY165" s="221"/>
      <c r="LNZ165" s="221"/>
      <c r="LOA165" s="221"/>
      <c r="LOB165" s="221"/>
      <c r="LOC165" s="221"/>
      <c r="LOD165" s="221"/>
      <c r="LOE165" s="221"/>
      <c r="LOF165" s="221"/>
      <c r="LOG165" s="221"/>
      <c r="LOH165" s="221"/>
      <c r="LOI165" s="221"/>
      <c r="LOJ165" s="221"/>
      <c r="LOK165" s="221"/>
      <c r="LOL165" s="221"/>
      <c r="LOM165" s="221"/>
      <c r="LON165" s="221"/>
      <c r="LOO165" s="221"/>
      <c r="LOP165" s="221"/>
      <c r="LOQ165" s="221"/>
      <c r="LOR165" s="221"/>
      <c r="LOS165" s="221"/>
      <c r="LOT165" s="221"/>
      <c r="LOU165" s="221"/>
      <c r="LOV165" s="221"/>
      <c r="LOW165" s="221"/>
      <c r="LOX165" s="221"/>
      <c r="LOY165" s="221"/>
      <c r="LOZ165" s="221"/>
      <c r="LPA165" s="221"/>
      <c r="LPB165" s="221"/>
      <c r="LPC165" s="221"/>
      <c r="LPD165" s="221"/>
      <c r="LPE165" s="221"/>
      <c r="LPF165" s="221"/>
      <c r="LPG165" s="221"/>
      <c r="LPH165" s="221"/>
      <c r="LPI165" s="221"/>
      <c r="LPJ165" s="221"/>
      <c r="LPK165" s="221"/>
      <c r="LPL165" s="221"/>
      <c r="LPM165" s="221"/>
      <c r="LPN165" s="221"/>
      <c r="LPO165" s="221"/>
      <c r="LPP165" s="221"/>
      <c r="LPQ165" s="221"/>
      <c r="LPR165" s="221"/>
      <c r="LPS165" s="221"/>
      <c r="LPT165" s="221"/>
      <c r="LPU165" s="221"/>
      <c r="LPV165" s="221"/>
      <c r="LPW165" s="221"/>
      <c r="LPX165" s="221"/>
      <c r="LPY165" s="221"/>
      <c r="LPZ165" s="221"/>
      <c r="LQA165" s="221"/>
      <c r="LQB165" s="221"/>
      <c r="LQC165" s="221"/>
      <c r="LQD165" s="221"/>
      <c r="LQE165" s="221"/>
      <c r="LQF165" s="221"/>
      <c r="LQG165" s="221"/>
      <c r="LQH165" s="221"/>
      <c r="LQI165" s="221"/>
      <c r="LQJ165" s="221"/>
      <c r="LQK165" s="221"/>
      <c r="LQL165" s="221"/>
      <c r="LQM165" s="221"/>
      <c r="LQN165" s="221"/>
      <c r="LQO165" s="221"/>
      <c r="LQP165" s="221"/>
      <c r="LQQ165" s="221"/>
      <c r="LQR165" s="221"/>
      <c r="LQS165" s="221"/>
      <c r="LQT165" s="221"/>
      <c r="LQU165" s="221"/>
      <c r="LQV165" s="221"/>
      <c r="LQW165" s="221"/>
      <c r="LQX165" s="221"/>
      <c r="LQY165" s="221"/>
      <c r="LQZ165" s="221"/>
      <c r="LRA165" s="221"/>
      <c r="LRB165" s="221"/>
      <c r="LRC165" s="221"/>
      <c r="LRD165" s="221"/>
      <c r="LRE165" s="221"/>
      <c r="LRF165" s="221"/>
      <c r="LRG165" s="221"/>
      <c r="LRH165" s="221"/>
      <c r="LRI165" s="221"/>
      <c r="LRJ165" s="221"/>
      <c r="LRK165" s="221"/>
      <c r="LRL165" s="221"/>
      <c r="LRM165" s="221"/>
      <c r="LRN165" s="221"/>
      <c r="LRO165" s="221"/>
      <c r="LRP165" s="221"/>
      <c r="LRQ165" s="221"/>
      <c r="LRR165" s="221"/>
      <c r="LRS165" s="221"/>
      <c r="LRT165" s="221"/>
      <c r="LRU165" s="221"/>
      <c r="LRV165" s="221"/>
      <c r="LRW165" s="221"/>
      <c r="LRX165" s="221"/>
      <c r="LRY165" s="221"/>
      <c r="LRZ165" s="221"/>
      <c r="LSA165" s="221"/>
      <c r="LSB165" s="221"/>
      <c r="LSC165" s="221"/>
      <c r="LSD165" s="221"/>
      <c r="LSE165" s="221"/>
      <c r="LSF165" s="221"/>
      <c r="LSG165" s="221"/>
      <c r="LSH165" s="221"/>
      <c r="LSI165" s="221"/>
      <c r="LSJ165" s="221"/>
      <c r="LSK165" s="221"/>
      <c r="LSL165" s="221"/>
      <c r="LSM165" s="221"/>
      <c r="LSN165" s="221"/>
      <c r="LSO165" s="221"/>
      <c r="LSP165" s="221"/>
      <c r="LSQ165" s="221"/>
      <c r="LSR165" s="221"/>
      <c r="LSS165" s="221"/>
      <c r="LST165" s="221"/>
      <c r="LSU165" s="221"/>
      <c r="LSV165" s="221"/>
      <c r="LSW165" s="221"/>
      <c r="LSX165" s="221"/>
      <c r="LSY165" s="221"/>
      <c r="LSZ165" s="221"/>
      <c r="LTA165" s="221"/>
      <c r="LTB165" s="221"/>
      <c r="LTC165" s="221"/>
      <c r="LTD165" s="221"/>
      <c r="LTE165" s="221"/>
      <c r="LTF165" s="221"/>
      <c r="LTG165" s="221"/>
      <c r="LTH165" s="221"/>
      <c r="LTI165" s="221"/>
      <c r="LTJ165" s="221"/>
      <c r="LTK165" s="221"/>
      <c r="LTL165" s="221"/>
      <c r="LTM165" s="221"/>
      <c r="LTN165" s="221"/>
      <c r="LTO165" s="221"/>
      <c r="LTP165" s="221"/>
      <c r="LTQ165" s="221"/>
      <c r="LTR165" s="221"/>
      <c r="LTS165" s="221"/>
      <c r="LTT165" s="221"/>
      <c r="LTU165" s="221"/>
      <c r="LTV165" s="221"/>
      <c r="LTW165" s="221"/>
      <c r="LTX165" s="221"/>
      <c r="LTY165" s="221"/>
      <c r="LTZ165" s="221"/>
      <c r="LUA165" s="221"/>
      <c r="LUB165" s="221"/>
      <c r="LUC165" s="221"/>
      <c r="LUD165" s="221"/>
      <c r="LUE165" s="221"/>
      <c r="LUF165" s="221"/>
      <c r="LUG165" s="221"/>
      <c r="LUH165" s="221"/>
      <c r="LUI165" s="221"/>
      <c r="LUJ165" s="221"/>
      <c r="LUK165" s="221"/>
      <c r="LUL165" s="221"/>
      <c r="LUM165" s="221"/>
      <c r="LUN165" s="221"/>
      <c r="LUO165" s="221"/>
      <c r="LUP165" s="221"/>
      <c r="LUQ165" s="221"/>
      <c r="LUR165" s="221"/>
      <c r="LUS165" s="221"/>
      <c r="LUT165" s="221"/>
      <c r="LUU165" s="221"/>
      <c r="LUV165" s="221"/>
      <c r="LUW165" s="221"/>
      <c r="LUX165" s="221"/>
      <c r="LUY165" s="221"/>
      <c r="LUZ165" s="221"/>
      <c r="LVA165" s="221"/>
      <c r="LVB165" s="221"/>
      <c r="LVC165" s="221"/>
      <c r="LVD165" s="221"/>
      <c r="LVE165" s="221"/>
      <c r="LVF165" s="221"/>
      <c r="LVG165" s="221"/>
      <c r="LVH165" s="221"/>
      <c r="LVI165" s="221"/>
      <c r="LVJ165" s="221"/>
      <c r="LVK165" s="221"/>
      <c r="LVL165" s="221"/>
      <c r="LVM165" s="221"/>
      <c r="LVN165" s="221"/>
      <c r="LVO165" s="221"/>
      <c r="LVP165" s="221"/>
      <c r="LVQ165" s="221"/>
      <c r="LVR165" s="221"/>
      <c r="LVS165" s="221"/>
      <c r="LVT165" s="221"/>
      <c r="LVU165" s="221"/>
      <c r="LVV165" s="221"/>
      <c r="LVW165" s="221"/>
      <c r="LVX165" s="221"/>
      <c r="LVY165" s="221"/>
      <c r="LVZ165" s="221"/>
      <c r="LWA165" s="221"/>
      <c r="LWB165" s="221"/>
      <c r="LWC165" s="221"/>
      <c r="LWD165" s="221"/>
      <c r="LWE165" s="221"/>
      <c r="LWF165" s="221"/>
      <c r="LWG165" s="221"/>
      <c r="LWH165" s="221"/>
      <c r="LWI165" s="221"/>
      <c r="LWJ165" s="221"/>
      <c r="LWK165" s="221"/>
      <c r="LWL165" s="221"/>
      <c r="LWM165" s="221"/>
      <c r="LWN165" s="221"/>
      <c r="LWO165" s="221"/>
      <c r="LWP165" s="221"/>
      <c r="LWQ165" s="221"/>
      <c r="LWR165" s="221"/>
      <c r="LWS165" s="221"/>
      <c r="LWT165" s="221"/>
      <c r="LWU165" s="221"/>
      <c r="LWV165" s="221"/>
      <c r="LWW165" s="221"/>
      <c r="LWX165" s="221"/>
      <c r="LWY165" s="221"/>
      <c r="LWZ165" s="221"/>
      <c r="LXA165" s="221"/>
      <c r="LXB165" s="221"/>
      <c r="LXC165" s="221"/>
      <c r="LXD165" s="221"/>
      <c r="LXE165" s="221"/>
      <c r="LXF165" s="221"/>
      <c r="LXG165" s="221"/>
      <c r="LXH165" s="221"/>
      <c r="LXI165" s="221"/>
      <c r="LXJ165" s="221"/>
      <c r="LXK165" s="221"/>
      <c r="LXL165" s="221"/>
      <c r="LXM165" s="221"/>
      <c r="LXN165" s="221"/>
      <c r="LXO165" s="221"/>
      <c r="LXP165" s="221"/>
      <c r="LXQ165" s="221"/>
      <c r="LXR165" s="221"/>
      <c r="LXS165" s="221"/>
      <c r="LXT165" s="221"/>
      <c r="LXU165" s="221"/>
      <c r="LXV165" s="221"/>
      <c r="LXW165" s="221"/>
      <c r="LXX165" s="221"/>
      <c r="LXY165" s="221"/>
      <c r="LXZ165" s="221"/>
      <c r="LYA165" s="221"/>
      <c r="LYB165" s="221"/>
      <c r="LYC165" s="221"/>
      <c r="LYD165" s="221"/>
      <c r="LYE165" s="221"/>
      <c r="LYF165" s="221"/>
      <c r="LYG165" s="221"/>
      <c r="LYH165" s="221"/>
      <c r="LYI165" s="221"/>
      <c r="LYJ165" s="221"/>
      <c r="LYK165" s="221"/>
      <c r="LYL165" s="221"/>
      <c r="LYM165" s="221"/>
      <c r="LYN165" s="221"/>
      <c r="LYO165" s="221"/>
      <c r="LYP165" s="221"/>
      <c r="LYQ165" s="221"/>
      <c r="LYR165" s="221"/>
      <c r="LYS165" s="221"/>
      <c r="LYT165" s="221"/>
      <c r="LYU165" s="221"/>
      <c r="LYV165" s="221"/>
      <c r="LYW165" s="221"/>
      <c r="LYX165" s="221"/>
      <c r="LYY165" s="221"/>
      <c r="LYZ165" s="221"/>
      <c r="LZA165" s="221"/>
      <c r="LZB165" s="221"/>
      <c r="LZC165" s="221"/>
      <c r="LZD165" s="221"/>
      <c r="LZE165" s="221"/>
      <c r="LZF165" s="221"/>
      <c r="LZG165" s="221"/>
      <c r="LZH165" s="221"/>
      <c r="LZI165" s="221"/>
      <c r="LZJ165" s="221"/>
      <c r="LZK165" s="221"/>
      <c r="LZL165" s="221"/>
      <c r="LZM165" s="221"/>
      <c r="LZN165" s="221"/>
      <c r="LZO165" s="221"/>
      <c r="LZP165" s="221"/>
      <c r="LZQ165" s="221"/>
      <c r="LZR165" s="221"/>
      <c r="LZS165" s="221"/>
      <c r="LZT165" s="221"/>
      <c r="LZU165" s="221"/>
      <c r="LZV165" s="221"/>
      <c r="LZW165" s="221"/>
      <c r="LZX165" s="221"/>
      <c r="LZY165" s="221"/>
      <c r="LZZ165" s="221"/>
      <c r="MAA165" s="221"/>
      <c r="MAB165" s="221"/>
      <c r="MAC165" s="221"/>
      <c r="MAD165" s="221"/>
      <c r="MAE165" s="221"/>
      <c r="MAF165" s="221"/>
      <c r="MAG165" s="221"/>
      <c r="MAH165" s="221"/>
      <c r="MAI165" s="221"/>
      <c r="MAJ165" s="221"/>
      <c r="MAK165" s="221"/>
      <c r="MAL165" s="221"/>
      <c r="MAM165" s="221"/>
      <c r="MAN165" s="221"/>
      <c r="MAO165" s="221"/>
      <c r="MAP165" s="221"/>
      <c r="MAQ165" s="221"/>
      <c r="MAR165" s="221"/>
      <c r="MAS165" s="221"/>
      <c r="MAT165" s="221"/>
      <c r="MAU165" s="221"/>
      <c r="MAV165" s="221"/>
      <c r="MAW165" s="221"/>
      <c r="MAX165" s="221"/>
      <c r="MAY165" s="221"/>
      <c r="MAZ165" s="221"/>
      <c r="MBA165" s="221"/>
      <c r="MBB165" s="221"/>
      <c r="MBC165" s="221"/>
      <c r="MBD165" s="221"/>
      <c r="MBE165" s="221"/>
      <c r="MBF165" s="221"/>
      <c r="MBG165" s="221"/>
      <c r="MBH165" s="221"/>
      <c r="MBI165" s="221"/>
      <c r="MBJ165" s="221"/>
      <c r="MBK165" s="221"/>
      <c r="MBL165" s="221"/>
      <c r="MBM165" s="221"/>
      <c r="MBN165" s="221"/>
      <c r="MBO165" s="221"/>
      <c r="MBP165" s="221"/>
      <c r="MBQ165" s="221"/>
      <c r="MBR165" s="221"/>
      <c r="MBS165" s="221"/>
      <c r="MBT165" s="221"/>
      <c r="MBU165" s="221"/>
      <c r="MBV165" s="221"/>
      <c r="MBW165" s="221"/>
      <c r="MBX165" s="221"/>
      <c r="MBY165" s="221"/>
      <c r="MBZ165" s="221"/>
      <c r="MCA165" s="221"/>
      <c r="MCB165" s="221"/>
      <c r="MCC165" s="221"/>
      <c r="MCD165" s="221"/>
      <c r="MCE165" s="221"/>
      <c r="MCF165" s="221"/>
      <c r="MCG165" s="221"/>
      <c r="MCH165" s="221"/>
      <c r="MCI165" s="221"/>
      <c r="MCJ165" s="221"/>
      <c r="MCK165" s="221"/>
      <c r="MCL165" s="221"/>
      <c r="MCM165" s="221"/>
      <c r="MCN165" s="221"/>
      <c r="MCO165" s="221"/>
      <c r="MCP165" s="221"/>
      <c r="MCQ165" s="221"/>
      <c r="MCR165" s="221"/>
      <c r="MCS165" s="221"/>
      <c r="MCT165" s="221"/>
      <c r="MCU165" s="221"/>
      <c r="MCV165" s="221"/>
      <c r="MCW165" s="221"/>
      <c r="MCX165" s="221"/>
      <c r="MCY165" s="221"/>
      <c r="MCZ165" s="221"/>
      <c r="MDA165" s="221"/>
      <c r="MDB165" s="221"/>
      <c r="MDC165" s="221"/>
      <c r="MDD165" s="221"/>
      <c r="MDE165" s="221"/>
      <c r="MDF165" s="221"/>
      <c r="MDG165" s="221"/>
      <c r="MDH165" s="221"/>
      <c r="MDI165" s="221"/>
      <c r="MDJ165" s="221"/>
      <c r="MDK165" s="221"/>
      <c r="MDL165" s="221"/>
      <c r="MDM165" s="221"/>
      <c r="MDN165" s="221"/>
      <c r="MDO165" s="221"/>
      <c r="MDP165" s="221"/>
      <c r="MDQ165" s="221"/>
      <c r="MDR165" s="221"/>
      <c r="MDS165" s="221"/>
      <c r="MDT165" s="221"/>
      <c r="MDU165" s="221"/>
      <c r="MDV165" s="221"/>
      <c r="MDW165" s="221"/>
      <c r="MDX165" s="221"/>
      <c r="MDY165" s="221"/>
      <c r="MDZ165" s="221"/>
      <c r="MEA165" s="221"/>
      <c r="MEB165" s="221"/>
      <c r="MEC165" s="221"/>
      <c r="MED165" s="221"/>
      <c r="MEE165" s="221"/>
      <c r="MEF165" s="221"/>
      <c r="MEG165" s="221"/>
      <c r="MEH165" s="221"/>
      <c r="MEI165" s="221"/>
      <c r="MEJ165" s="221"/>
      <c r="MEK165" s="221"/>
      <c r="MEL165" s="221"/>
      <c r="MEM165" s="221"/>
      <c r="MEN165" s="221"/>
      <c r="MEO165" s="221"/>
      <c r="MEP165" s="221"/>
      <c r="MEQ165" s="221"/>
      <c r="MER165" s="221"/>
      <c r="MES165" s="221"/>
      <c r="MET165" s="221"/>
      <c r="MEU165" s="221"/>
      <c r="MEV165" s="221"/>
      <c r="MEW165" s="221"/>
      <c r="MEX165" s="221"/>
      <c r="MEY165" s="221"/>
      <c r="MEZ165" s="221"/>
      <c r="MFA165" s="221"/>
      <c r="MFB165" s="221"/>
      <c r="MFC165" s="221"/>
      <c r="MFD165" s="221"/>
      <c r="MFE165" s="221"/>
      <c r="MFF165" s="221"/>
      <c r="MFG165" s="221"/>
      <c r="MFH165" s="221"/>
      <c r="MFI165" s="221"/>
      <c r="MFJ165" s="221"/>
      <c r="MFK165" s="221"/>
      <c r="MFL165" s="221"/>
      <c r="MFM165" s="221"/>
      <c r="MFN165" s="221"/>
      <c r="MFO165" s="221"/>
      <c r="MFP165" s="221"/>
      <c r="MFQ165" s="221"/>
      <c r="MFR165" s="221"/>
      <c r="MFS165" s="221"/>
      <c r="MFT165" s="221"/>
      <c r="MFU165" s="221"/>
      <c r="MFV165" s="221"/>
      <c r="MFW165" s="221"/>
      <c r="MFX165" s="221"/>
      <c r="MFY165" s="221"/>
      <c r="MFZ165" s="221"/>
      <c r="MGA165" s="221"/>
      <c r="MGB165" s="221"/>
      <c r="MGC165" s="221"/>
      <c r="MGD165" s="221"/>
      <c r="MGE165" s="221"/>
      <c r="MGF165" s="221"/>
      <c r="MGG165" s="221"/>
      <c r="MGH165" s="221"/>
      <c r="MGI165" s="221"/>
      <c r="MGJ165" s="221"/>
      <c r="MGK165" s="221"/>
      <c r="MGL165" s="221"/>
      <c r="MGM165" s="221"/>
      <c r="MGN165" s="221"/>
      <c r="MGO165" s="221"/>
      <c r="MGP165" s="221"/>
      <c r="MGQ165" s="221"/>
      <c r="MGR165" s="221"/>
      <c r="MGS165" s="221"/>
      <c r="MGT165" s="221"/>
      <c r="MGU165" s="221"/>
      <c r="MGV165" s="221"/>
      <c r="MGW165" s="221"/>
      <c r="MGX165" s="221"/>
      <c r="MGY165" s="221"/>
      <c r="MGZ165" s="221"/>
      <c r="MHA165" s="221"/>
      <c r="MHB165" s="221"/>
      <c r="MHC165" s="221"/>
      <c r="MHD165" s="221"/>
      <c r="MHE165" s="221"/>
      <c r="MHF165" s="221"/>
      <c r="MHG165" s="221"/>
      <c r="MHH165" s="221"/>
      <c r="MHI165" s="221"/>
      <c r="MHJ165" s="221"/>
      <c r="MHK165" s="221"/>
      <c r="MHL165" s="221"/>
      <c r="MHM165" s="221"/>
      <c r="MHN165" s="221"/>
      <c r="MHO165" s="221"/>
      <c r="MHP165" s="221"/>
      <c r="MHQ165" s="221"/>
      <c r="MHR165" s="221"/>
      <c r="MHS165" s="221"/>
      <c r="MHT165" s="221"/>
      <c r="MHU165" s="221"/>
      <c r="MHV165" s="221"/>
      <c r="MHW165" s="221"/>
      <c r="MHX165" s="221"/>
      <c r="MHY165" s="221"/>
      <c r="MHZ165" s="221"/>
      <c r="MIA165" s="221"/>
      <c r="MIB165" s="221"/>
      <c r="MIC165" s="221"/>
      <c r="MID165" s="221"/>
      <c r="MIE165" s="221"/>
      <c r="MIF165" s="221"/>
      <c r="MIG165" s="221"/>
      <c r="MIH165" s="221"/>
      <c r="MII165" s="221"/>
      <c r="MIJ165" s="221"/>
      <c r="MIK165" s="221"/>
      <c r="MIL165" s="221"/>
      <c r="MIM165" s="221"/>
      <c r="MIN165" s="221"/>
      <c r="MIO165" s="221"/>
      <c r="MIP165" s="221"/>
      <c r="MIQ165" s="221"/>
      <c r="MIR165" s="221"/>
      <c r="MIS165" s="221"/>
      <c r="MIT165" s="221"/>
      <c r="MIU165" s="221"/>
      <c r="MIV165" s="221"/>
      <c r="MIW165" s="221"/>
      <c r="MIX165" s="221"/>
      <c r="MIY165" s="221"/>
      <c r="MIZ165" s="221"/>
      <c r="MJA165" s="221"/>
      <c r="MJB165" s="221"/>
      <c r="MJC165" s="221"/>
      <c r="MJD165" s="221"/>
      <c r="MJE165" s="221"/>
      <c r="MJF165" s="221"/>
      <c r="MJG165" s="221"/>
      <c r="MJH165" s="221"/>
      <c r="MJI165" s="221"/>
      <c r="MJJ165" s="221"/>
      <c r="MJK165" s="221"/>
      <c r="MJL165" s="221"/>
      <c r="MJM165" s="221"/>
      <c r="MJN165" s="221"/>
      <c r="MJO165" s="221"/>
      <c r="MJP165" s="221"/>
      <c r="MJQ165" s="221"/>
      <c r="MJR165" s="221"/>
      <c r="MJS165" s="221"/>
      <c r="MJT165" s="221"/>
      <c r="MJU165" s="221"/>
      <c r="MJV165" s="221"/>
      <c r="MJW165" s="221"/>
      <c r="MJX165" s="221"/>
      <c r="MJY165" s="221"/>
      <c r="MJZ165" s="221"/>
      <c r="MKA165" s="221"/>
      <c r="MKB165" s="221"/>
      <c r="MKC165" s="221"/>
      <c r="MKD165" s="221"/>
      <c r="MKE165" s="221"/>
      <c r="MKF165" s="221"/>
      <c r="MKG165" s="221"/>
      <c r="MKH165" s="221"/>
      <c r="MKI165" s="221"/>
      <c r="MKJ165" s="221"/>
      <c r="MKK165" s="221"/>
      <c r="MKL165" s="221"/>
      <c r="MKM165" s="221"/>
      <c r="MKN165" s="221"/>
      <c r="MKO165" s="221"/>
      <c r="MKP165" s="221"/>
      <c r="MKQ165" s="221"/>
      <c r="MKR165" s="221"/>
      <c r="MKS165" s="221"/>
      <c r="MKT165" s="221"/>
      <c r="MKU165" s="221"/>
      <c r="MKV165" s="221"/>
      <c r="MKW165" s="221"/>
      <c r="MKX165" s="221"/>
      <c r="MKY165" s="221"/>
      <c r="MKZ165" s="221"/>
      <c r="MLA165" s="221"/>
      <c r="MLB165" s="221"/>
      <c r="MLC165" s="221"/>
      <c r="MLD165" s="221"/>
      <c r="MLE165" s="221"/>
      <c r="MLF165" s="221"/>
      <c r="MLG165" s="221"/>
      <c r="MLH165" s="221"/>
      <c r="MLI165" s="221"/>
      <c r="MLJ165" s="221"/>
      <c r="MLK165" s="221"/>
      <c r="MLL165" s="221"/>
      <c r="MLM165" s="221"/>
      <c r="MLN165" s="221"/>
      <c r="MLO165" s="221"/>
      <c r="MLP165" s="221"/>
      <c r="MLQ165" s="221"/>
      <c r="MLR165" s="221"/>
      <c r="MLS165" s="221"/>
      <c r="MLT165" s="221"/>
      <c r="MLU165" s="221"/>
      <c r="MLV165" s="221"/>
      <c r="MLW165" s="221"/>
      <c r="MLX165" s="221"/>
      <c r="MLY165" s="221"/>
      <c r="MLZ165" s="221"/>
      <c r="MMA165" s="221"/>
      <c r="MMB165" s="221"/>
      <c r="MMC165" s="221"/>
      <c r="MMD165" s="221"/>
      <c r="MME165" s="221"/>
      <c r="MMF165" s="221"/>
      <c r="MMG165" s="221"/>
      <c r="MMH165" s="221"/>
      <c r="MMI165" s="221"/>
      <c r="MMJ165" s="221"/>
      <c r="MMK165" s="221"/>
      <c r="MML165" s="221"/>
      <c r="MMM165" s="221"/>
      <c r="MMN165" s="221"/>
      <c r="MMO165" s="221"/>
      <c r="MMP165" s="221"/>
      <c r="MMQ165" s="221"/>
      <c r="MMR165" s="221"/>
      <c r="MMS165" s="221"/>
      <c r="MMT165" s="221"/>
      <c r="MMU165" s="221"/>
      <c r="MMV165" s="221"/>
      <c r="MMW165" s="221"/>
      <c r="MMX165" s="221"/>
      <c r="MMY165" s="221"/>
      <c r="MMZ165" s="221"/>
      <c r="MNA165" s="221"/>
      <c r="MNB165" s="221"/>
      <c r="MNC165" s="221"/>
      <c r="MND165" s="221"/>
      <c r="MNE165" s="221"/>
      <c r="MNF165" s="221"/>
      <c r="MNG165" s="221"/>
      <c r="MNH165" s="221"/>
      <c r="MNI165" s="221"/>
      <c r="MNJ165" s="221"/>
      <c r="MNK165" s="221"/>
      <c r="MNL165" s="221"/>
      <c r="MNM165" s="221"/>
      <c r="MNN165" s="221"/>
      <c r="MNO165" s="221"/>
      <c r="MNP165" s="221"/>
      <c r="MNQ165" s="221"/>
      <c r="MNR165" s="221"/>
      <c r="MNS165" s="221"/>
      <c r="MNT165" s="221"/>
      <c r="MNU165" s="221"/>
      <c r="MNV165" s="221"/>
      <c r="MNW165" s="221"/>
      <c r="MNX165" s="221"/>
      <c r="MNY165" s="221"/>
      <c r="MNZ165" s="221"/>
      <c r="MOA165" s="221"/>
      <c r="MOB165" s="221"/>
      <c r="MOC165" s="221"/>
      <c r="MOD165" s="221"/>
      <c r="MOE165" s="221"/>
      <c r="MOF165" s="221"/>
      <c r="MOG165" s="221"/>
      <c r="MOH165" s="221"/>
      <c r="MOI165" s="221"/>
      <c r="MOJ165" s="221"/>
      <c r="MOK165" s="221"/>
      <c r="MOL165" s="221"/>
      <c r="MOM165" s="221"/>
      <c r="MON165" s="221"/>
      <c r="MOO165" s="221"/>
      <c r="MOP165" s="221"/>
      <c r="MOQ165" s="221"/>
      <c r="MOR165" s="221"/>
      <c r="MOS165" s="221"/>
      <c r="MOT165" s="221"/>
      <c r="MOU165" s="221"/>
      <c r="MOV165" s="221"/>
      <c r="MOW165" s="221"/>
      <c r="MOX165" s="221"/>
      <c r="MOY165" s="221"/>
      <c r="MOZ165" s="221"/>
      <c r="MPA165" s="221"/>
      <c r="MPB165" s="221"/>
      <c r="MPC165" s="221"/>
      <c r="MPD165" s="221"/>
      <c r="MPE165" s="221"/>
      <c r="MPF165" s="221"/>
      <c r="MPG165" s="221"/>
      <c r="MPH165" s="221"/>
      <c r="MPI165" s="221"/>
      <c r="MPJ165" s="221"/>
      <c r="MPK165" s="221"/>
      <c r="MPL165" s="221"/>
      <c r="MPM165" s="221"/>
      <c r="MPN165" s="221"/>
      <c r="MPO165" s="221"/>
      <c r="MPP165" s="221"/>
      <c r="MPQ165" s="221"/>
      <c r="MPR165" s="221"/>
      <c r="MPS165" s="221"/>
      <c r="MPT165" s="221"/>
      <c r="MPU165" s="221"/>
      <c r="MPV165" s="221"/>
      <c r="MPW165" s="221"/>
      <c r="MPX165" s="221"/>
      <c r="MPY165" s="221"/>
      <c r="MPZ165" s="221"/>
      <c r="MQA165" s="221"/>
      <c r="MQB165" s="221"/>
      <c r="MQC165" s="221"/>
      <c r="MQD165" s="221"/>
      <c r="MQE165" s="221"/>
      <c r="MQF165" s="221"/>
      <c r="MQG165" s="221"/>
      <c r="MQH165" s="221"/>
      <c r="MQI165" s="221"/>
      <c r="MQJ165" s="221"/>
      <c r="MQK165" s="221"/>
      <c r="MQL165" s="221"/>
      <c r="MQM165" s="221"/>
      <c r="MQN165" s="221"/>
      <c r="MQO165" s="221"/>
      <c r="MQP165" s="221"/>
      <c r="MQQ165" s="221"/>
      <c r="MQR165" s="221"/>
      <c r="MQS165" s="221"/>
      <c r="MQT165" s="221"/>
      <c r="MQU165" s="221"/>
      <c r="MQV165" s="221"/>
      <c r="MQW165" s="221"/>
      <c r="MQX165" s="221"/>
      <c r="MQY165" s="221"/>
      <c r="MQZ165" s="221"/>
      <c r="MRA165" s="221"/>
      <c r="MRB165" s="221"/>
      <c r="MRC165" s="221"/>
      <c r="MRD165" s="221"/>
      <c r="MRE165" s="221"/>
      <c r="MRF165" s="221"/>
      <c r="MRG165" s="221"/>
      <c r="MRH165" s="221"/>
      <c r="MRI165" s="221"/>
      <c r="MRJ165" s="221"/>
      <c r="MRK165" s="221"/>
      <c r="MRL165" s="221"/>
      <c r="MRM165" s="221"/>
      <c r="MRN165" s="221"/>
      <c r="MRO165" s="221"/>
      <c r="MRP165" s="221"/>
      <c r="MRQ165" s="221"/>
      <c r="MRR165" s="221"/>
      <c r="MRS165" s="221"/>
      <c r="MRT165" s="221"/>
      <c r="MRU165" s="221"/>
      <c r="MRV165" s="221"/>
      <c r="MRW165" s="221"/>
      <c r="MRX165" s="221"/>
      <c r="MRY165" s="221"/>
      <c r="MRZ165" s="221"/>
      <c r="MSA165" s="221"/>
      <c r="MSB165" s="221"/>
      <c r="MSC165" s="221"/>
      <c r="MSD165" s="221"/>
      <c r="MSE165" s="221"/>
      <c r="MSF165" s="221"/>
      <c r="MSG165" s="221"/>
      <c r="MSH165" s="221"/>
      <c r="MSI165" s="221"/>
      <c r="MSJ165" s="221"/>
      <c r="MSK165" s="221"/>
      <c r="MSL165" s="221"/>
      <c r="MSM165" s="221"/>
      <c r="MSN165" s="221"/>
      <c r="MSO165" s="221"/>
      <c r="MSP165" s="221"/>
      <c r="MSQ165" s="221"/>
      <c r="MSR165" s="221"/>
      <c r="MSS165" s="221"/>
      <c r="MST165" s="221"/>
      <c r="MSU165" s="221"/>
      <c r="MSV165" s="221"/>
      <c r="MSW165" s="221"/>
      <c r="MSX165" s="221"/>
      <c r="MSY165" s="221"/>
      <c r="MSZ165" s="221"/>
      <c r="MTA165" s="221"/>
      <c r="MTB165" s="221"/>
      <c r="MTC165" s="221"/>
      <c r="MTD165" s="221"/>
      <c r="MTE165" s="221"/>
      <c r="MTF165" s="221"/>
      <c r="MTG165" s="221"/>
      <c r="MTH165" s="221"/>
      <c r="MTI165" s="221"/>
      <c r="MTJ165" s="221"/>
      <c r="MTK165" s="221"/>
      <c r="MTL165" s="221"/>
      <c r="MTM165" s="221"/>
      <c r="MTN165" s="221"/>
      <c r="MTO165" s="221"/>
      <c r="MTP165" s="221"/>
      <c r="MTQ165" s="221"/>
      <c r="MTR165" s="221"/>
      <c r="MTS165" s="221"/>
      <c r="MTT165" s="221"/>
      <c r="MTU165" s="221"/>
      <c r="MTV165" s="221"/>
      <c r="MTW165" s="221"/>
      <c r="MTX165" s="221"/>
      <c r="MTY165" s="221"/>
      <c r="MTZ165" s="221"/>
      <c r="MUA165" s="221"/>
      <c r="MUB165" s="221"/>
      <c r="MUC165" s="221"/>
      <c r="MUD165" s="221"/>
      <c r="MUE165" s="221"/>
      <c r="MUF165" s="221"/>
      <c r="MUG165" s="221"/>
      <c r="MUH165" s="221"/>
      <c r="MUI165" s="221"/>
      <c r="MUJ165" s="221"/>
      <c r="MUK165" s="221"/>
      <c r="MUL165" s="221"/>
      <c r="MUM165" s="221"/>
      <c r="MUN165" s="221"/>
      <c r="MUO165" s="221"/>
      <c r="MUP165" s="221"/>
      <c r="MUQ165" s="221"/>
      <c r="MUR165" s="221"/>
      <c r="MUS165" s="221"/>
      <c r="MUT165" s="221"/>
      <c r="MUU165" s="221"/>
      <c r="MUV165" s="221"/>
      <c r="MUW165" s="221"/>
      <c r="MUX165" s="221"/>
      <c r="MUY165" s="221"/>
      <c r="MUZ165" s="221"/>
      <c r="MVA165" s="221"/>
      <c r="MVB165" s="221"/>
      <c r="MVC165" s="221"/>
      <c r="MVD165" s="221"/>
      <c r="MVE165" s="221"/>
      <c r="MVF165" s="221"/>
      <c r="MVG165" s="221"/>
      <c r="MVH165" s="221"/>
      <c r="MVI165" s="221"/>
      <c r="MVJ165" s="221"/>
      <c r="MVK165" s="221"/>
      <c r="MVL165" s="221"/>
      <c r="MVM165" s="221"/>
      <c r="MVN165" s="221"/>
      <c r="MVO165" s="221"/>
      <c r="MVP165" s="221"/>
      <c r="MVQ165" s="221"/>
      <c r="MVR165" s="221"/>
      <c r="MVS165" s="221"/>
      <c r="MVT165" s="221"/>
      <c r="MVU165" s="221"/>
      <c r="MVV165" s="221"/>
      <c r="MVW165" s="221"/>
      <c r="MVX165" s="221"/>
      <c r="MVY165" s="221"/>
      <c r="MVZ165" s="221"/>
      <c r="MWA165" s="221"/>
      <c r="MWB165" s="221"/>
      <c r="MWC165" s="221"/>
      <c r="MWD165" s="221"/>
      <c r="MWE165" s="221"/>
      <c r="MWF165" s="221"/>
      <c r="MWG165" s="221"/>
      <c r="MWH165" s="221"/>
      <c r="MWI165" s="221"/>
      <c r="MWJ165" s="221"/>
      <c r="MWK165" s="221"/>
      <c r="MWL165" s="221"/>
      <c r="MWM165" s="221"/>
      <c r="MWN165" s="221"/>
      <c r="MWO165" s="221"/>
      <c r="MWP165" s="221"/>
      <c r="MWQ165" s="221"/>
      <c r="MWR165" s="221"/>
      <c r="MWS165" s="221"/>
      <c r="MWT165" s="221"/>
      <c r="MWU165" s="221"/>
      <c r="MWV165" s="221"/>
      <c r="MWW165" s="221"/>
      <c r="MWX165" s="221"/>
      <c r="MWY165" s="221"/>
      <c r="MWZ165" s="221"/>
      <c r="MXA165" s="221"/>
      <c r="MXB165" s="221"/>
      <c r="MXC165" s="221"/>
      <c r="MXD165" s="221"/>
      <c r="MXE165" s="221"/>
      <c r="MXF165" s="221"/>
      <c r="MXG165" s="221"/>
      <c r="MXH165" s="221"/>
      <c r="MXI165" s="221"/>
      <c r="MXJ165" s="221"/>
      <c r="MXK165" s="221"/>
      <c r="MXL165" s="221"/>
      <c r="MXM165" s="221"/>
      <c r="MXN165" s="221"/>
      <c r="MXO165" s="221"/>
      <c r="MXP165" s="221"/>
      <c r="MXQ165" s="221"/>
      <c r="MXR165" s="221"/>
      <c r="MXS165" s="221"/>
      <c r="MXT165" s="221"/>
      <c r="MXU165" s="221"/>
      <c r="MXV165" s="221"/>
      <c r="MXW165" s="221"/>
      <c r="MXX165" s="221"/>
      <c r="MXY165" s="221"/>
      <c r="MXZ165" s="221"/>
      <c r="MYA165" s="221"/>
      <c r="MYB165" s="221"/>
      <c r="MYC165" s="221"/>
      <c r="MYD165" s="221"/>
      <c r="MYE165" s="221"/>
      <c r="MYF165" s="221"/>
      <c r="MYG165" s="221"/>
      <c r="MYH165" s="221"/>
      <c r="MYI165" s="221"/>
      <c r="MYJ165" s="221"/>
      <c r="MYK165" s="221"/>
      <c r="MYL165" s="221"/>
      <c r="MYM165" s="221"/>
      <c r="MYN165" s="221"/>
      <c r="MYO165" s="221"/>
      <c r="MYP165" s="221"/>
      <c r="MYQ165" s="221"/>
      <c r="MYR165" s="221"/>
      <c r="MYS165" s="221"/>
      <c r="MYT165" s="221"/>
      <c r="MYU165" s="221"/>
      <c r="MYV165" s="221"/>
      <c r="MYW165" s="221"/>
      <c r="MYX165" s="221"/>
      <c r="MYY165" s="221"/>
      <c r="MYZ165" s="221"/>
      <c r="MZA165" s="221"/>
      <c r="MZB165" s="221"/>
      <c r="MZC165" s="221"/>
      <c r="MZD165" s="221"/>
      <c r="MZE165" s="221"/>
      <c r="MZF165" s="221"/>
      <c r="MZG165" s="221"/>
      <c r="MZH165" s="221"/>
      <c r="MZI165" s="221"/>
      <c r="MZJ165" s="221"/>
      <c r="MZK165" s="221"/>
      <c r="MZL165" s="221"/>
      <c r="MZM165" s="221"/>
      <c r="MZN165" s="221"/>
      <c r="MZO165" s="221"/>
      <c r="MZP165" s="221"/>
      <c r="MZQ165" s="221"/>
      <c r="MZR165" s="221"/>
      <c r="MZS165" s="221"/>
      <c r="MZT165" s="221"/>
      <c r="MZU165" s="221"/>
      <c r="MZV165" s="221"/>
      <c r="MZW165" s="221"/>
      <c r="MZX165" s="221"/>
      <c r="MZY165" s="221"/>
      <c r="MZZ165" s="221"/>
      <c r="NAA165" s="221"/>
      <c r="NAB165" s="221"/>
      <c r="NAC165" s="221"/>
      <c r="NAD165" s="221"/>
      <c r="NAE165" s="221"/>
      <c r="NAF165" s="221"/>
      <c r="NAG165" s="221"/>
      <c r="NAH165" s="221"/>
      <c r="NAI165" s="221"/>
      <c r="NAJ165" s="221"/>
      <c r="NAK165" s="221"/>
      <c r="NAL165" s="221"/>
      <c r="NAM165" s="221"/>
      <c r="NAN165" s="221"/>
      <c r="NAO165" s="221"/>
      <c r="NAP165" s="221"/>
      <c r="NAQ165" s="221"/>
      <c r="NAR165" s="221"/>
      <c r="NAS165" s="221"/>
      <c r="NAT165" s="221"/>
      <c r="NAU165" s="221"/>
      <c r="NAV165" s="221"/>
      <c r="NAW165" s="221"/>
      <c r="NAX165" s="221"/>
      <c r="NAY165" s="221"/>
      <c r="NAZ165" s="221"/>
      <c r="NBA165" s="221"/>
      <c r="NBB165" s="221"/>
      <c r="NBC165" s="221"/>
      <c r="NBD165" s="221"/>
      <c r="NBE165" s="221"/>
      <c r="NBF165" s="221"/>
      <c r="NBG165" s="221"/>
      <c r="NBH165" s="221"/>
      <c r="NBI165" s="221"/>
      <c r="NBJ165" s="221"/>
      <c r="NBK165" s="221"/>
      <c r="NBL165" s="221"/>
      <c r="NBM165" s="221"/>
      <c r="NBN165" s="221"/>
      <c r="NBO165" s="221"/>
      <c r="NBP165" s="221"/>
      <c r="NBQ165" s="221"/>
      <c r="NBR165" s="221"/>
      <c r="NBS165" s="221"/>
      <c r="NBT165" s="221"/>
      <c r="NBU165" s="221"/>
      <c r="NBV165" s="221"/>
      <c r="NBW165" s="221"/>
      <c r="NBX165" s="221"/>
      <c r="NBY165" s="221"/>
      <c r="NBZ165" s="221"/>
      <c r="NCA165" s="221"/>
      <c r="NCB165" s="221"/>
      <c r="NCC165" s="221"/>
      <c r="NCD165" s="221"/>
      <c r="NCE165" s="221"/>
      <c r="NCF165" s="221"/>
      <c r="NCG165" s="221"/>
      <c r="NCH165" s="221"/>
      <c r="NCI165" s="221"/>
      <c r="NCJ165" s="221"/>
      <c r="NCK165" s="221"/>
      <c r="NCL165" s="221"/>
      <c r="NCM165" s="221"/>
      <c r="NCN165" s="221"/>
      <c r="NCO165" s="221"/>
      <c r="NCP165" s="221"/>
      <c r="NCQ165" s="221"/>
      <c r="NCR165" s="221"/>
      <c r="NCS165" s="221"/>
      <c r="NCT165" s="221"/>
      <c r="NCU165" s="221"/>
      <c r="NCV165" s="221"/>
      <c r="NCW165" s="221"/>
      <c r="NCX165" s="221"/>
      <c r="NCY165" s="221"/>
      <c r="NCZ165" s="221"/>
      <c r="NDA165" s="221"/>
      <c r="NDB165" s="221"/>
      <c r="NDC165" s="221"/>
      <c r="NDD165" s="221"/>
      <c r="NDE165" s="221"/>
      <c r="NDF165" s="221"/>
      <c r="NDG165" s="221"/>
      <c r="NDH165" s="221"/>
      <c r="NDI165" s="221"/>
      <c r="NDJ165" s="221"/>
      <c r="NDK165" s="221"/>
      <c r="NDL165" s="221"/>
      <c r="NDM165" s="221"/>
      <c r="NDN165" s="221"/>
      <c r="NDO165" s="221"/>
      <c r="NDP165" s="221"/>
      <c r="NDQ165" s="221"/>
      <c r="NDR165" s="221"/>
      <c r="NDS165" s="221"/>
      <c r="NDT165" s="221"/>
      <c r="NDU165" s="221"/>
      <c r="NDV165" s="221"/>
      <c r="NDW165" s="221"/>
      <c r="NDX165" s="221"/>
      <c r="NDY165" s="221"/>
      <c r="NDZ165" s="221"/>
      <c r="NEA165" s="221"/>
      <c r="NEB165" s="221"/>
      <c r="NEC165" s="221"/>
      <c r="NED165" s="221"/>
      <c r="NEE165" s="221"/>
      <c r="NEF165" s="221"/>
      <c r="NEG165" s="221"/>
      <c r="NEH165" s="221"/>
      <c r="NEI165" s="221"/>
      <c r="NEJ165" s="221"/>
      <c r="NEK165" s="221"/>
      <c r="NEL165" s="221"/>
      <c r="NEM165" s="221"/>
      <c r="NEN165" s="221"/>
      <c r="NEO165" s="221"/>
      <c r="NEP165" s="221"/>
      <c r="NEQ165" s="221"/>
      <c r="NER165" s="221"/>
      <c r="NES165" s="221"/>
      <c r="NET165" s="221"/>
      <c r="NEU165" s="221"/>
      <c r="NEV165" s="221"/>
      <c r="NEW165" s="221"/>
      <c r="NEX165" s="221"/>
      <c r="NEY165" s="221"/>
      <c r="NEZ165" s="221"/>
      <c r="NFA165" s="221"/>
      <c r="NFB165" s="221"/>
      <c r="NFC165" s="221"/>
      <c r="NFD165" s="221"/>
      <c r="NFE165" s="221"/>
      <c r="NFF165" s="221"/>
      <c r="NFG165" s="221"/>
      <c r="NFH165" s="221"/>
      <c r="NFI165" s="221"/>
      <c r="NFJ165" s="221"/>
      <c r="NFK165" s="221"/>
      <c r="NFL165" s="221"/>
      <c r="NFM165" s="221"/>
      <c r="NFN165" s="221"/>
      <c r="NFO165" s="221"/>
      <c r="NFP165" s="221"/>
      <c r="NFQ165" s="221"/>
      <c r="NFR165" s="221"/>
      <c r="NFS165" s="221"/>
      <c r="NFT165" s="221"/>
      <c r="NFU165" s="221"/>
      <c r="NFV165" s="221"/>
      <c r="NFW165" s="221"/>
      <c r="NFX165" s="221"/>
      <c r="NFY165" s="221"/>
      <c r="NFZ165" s="221"/>
      <c r="NGA165" s="221"/>
      <c r="NGB165" s="221"/>
      <c r="NGC165" s="221"/>
      <c r="NGD165" s="221"/>
      <c r="NGE165" s="221"/>
      <c r="NGF165" s="221"/>
      <c r="NGG165" s="221"/>
      <c r="NGH165" s="221"/>
      <c r="NGI165" s="221"/>
      <c r="NGJ165" s="221"/>
      <c r="NGK165" s="221"/>
      <c r="NGL165" s="221"/>
      <c r="NGM165" s="221"/>
      <c r="NGN165" s="221"/>
      <c r="NGO165" s="221"/>
      <c r="NGP165" s="221"/>
      <c r="NGQ165" s="221"/>
      <c r="NGR165" s="221"/>
      <c r="NGS165" s="221"/>
      <c r="NGT165" s="221"/>
      <c r="NGU165" s="221"/>
      <c r="NGV165" s="221"/>
      <c r="NGW165" s="221"/>
      <c r="NGX165" s="221"/>
      <c r="NGY165" s="221"/>
      <c r="NGZ165" s="221"/>
      <c r="NHA165" s="221"/>
      <c r="NHB165" s="221"/>
      <c r="NHC165" s="221"/>
      <c r="NHD165" s="221"/>
      <c r="NHE165" s="221"/>
      <c r="NHF165" s="221"/>
      <c r="NHG165" s="221"/>
      <c r="NHH165" s="221"/>
      <c r="NHI165" s="221"/>
      <c r="NHJ165" s="221"/>
      <c r="NHK165" s="221"/>
      <c r="NHL165" s="221"/>
      <c r="NHM165" s="221"/>
      <c r="NHN165" s="221"/>
      <c r="NHO165" s="221"/>
      <c r="NHP165" s="221"/>
      <c r="NHQ165" s="221"/>
      <c r="NHR165" s="221"/>
      <c r="NHS165" s="221"/>
      <c r="NHT165" s="221"/>
      <c r="NHU165" s="221"/>
      <c r="NHV165" s="221"/>
      <c r="NHW165" s="221"/>
      <c r="NHX165" s="221"/>
      <c r="NHY165" s="221"/>
      <c r="NHZ165" s="221"/>
      <c r="NIA165" s="221"/>
      <c r="NIB165" s="221"/>
      <c r="NIC165" s="221"/>
      <c r="NID165" s="221"/>
      <c r="NIE165" s="221"/>
      <c r="NIF165" s="221"/>
      <c r="NIG165" s="221"/>
      <c r="NIH165" s="221"/>
      <c r="NII165" s="221"/>
      <c r="NIJ165" s="221"/>
      <c r="NIK165" s="221"/>
      <c r="NIL165" s="221"/>
      <c r="NIM165" s="221"/>
      <c r="NIN165" s="221"/>
      <c r="NIO165" s="221"/>
      <c r="NIP165" s="221"/>
      <c r="NIQ165" s="221"/>
      <c r="NIR165" s="221"/>
      <c r="NIS165" s="221"/>
      <c r="NIT165" s="221"/>
      <c r="NIU165" s="221"/>
      <c r="NIV165" s="221"/>
      <c r="NIW165" s="221"/>
      <c r="NIX165" s="221"/>
      <c r="NIY165" s="221"/>
      <c r="NIZ165" s="221"/>
      <c r="NJA165" s="221"/>
      <c r="NJB165" s="221"/>
      <c r="NJC165" s="221"/>
      <c r="NJD165" s="221"/>
      <c r="NJE165" s="221"/>
      <c r="NJF165" s="221"/>
      <c r="NJG165" s="221"/>
      <c r="NJH165" s="221"/>
      <c r="NJI165" s="221"/>
      <c r="NJJ165" s="221"/>
      <c r="NJK165" s="221"/>
      <c r="NJL165" s="221"/>
      <c r="NJM165" s="221"/>
      <c r="NJN165" s="221"/>
      <c r="NJO165" s="221"/>
      <c r="NJP165" s="221"/>
      <c r="NJQ165" s="221"/>
      <c r="NJR165" s="221"/>
      <c r="NJS165" s="221"/>
      <c r="NJT165" s="221"/>
      <c r="NJU165" s="221"/>
      <c r="NJV165" s="221"/>
      <c r="NJW165" s="221"/>
      <c r="NJX165" s="221"/>
      <c r="NJY165" s="221"/>
      <c r="NJZ165" s="221"/>
      <c r="NKA165" s="221"/>
      <c r="NKB165" s="221"/>
      <c r="NKC165" s="221"/>
      <c r="NKD165" s="221"/>
      <c r="NKE165" s="221"/>
      <c r="NKF165" s="221"/>
      <c r="NKG165" s="221"/>
      <c r="NKH165" s="221"/>
      <c r="NKI165" s="221"/>
      <c r="NKJ165" s="221"/>
      <c r="NKK165" s="221"/>
      <c r="NKL165" s="221"/>
      <c r="NKM165" s="221"/>
      <c r="NKN165" s="221"/>
      <c r="NKO165" s="221"/>
      <c r="NKP165" s="221"/>
      <c r="NKQ165" s="221"/>
      <c r="NKR165" s="221"/>
      <c r="NKS165" s="221"/>
      <c r="NKT165" s="221"/>
      <c r="NKU165" s="221"/>
      <c r="NKV165" s="221"/>
      <c r="NKW165" s="221"/>
      <c r="NKX165" s="221"/>
      <c r="NKY165" s="221"/>
      <c r="NKZ165" s="221"/>
      <c r="NLA165" s="221"/>
      <c r="NLB165" s="221"/>
      <c r="NLC165" s="221"/>
      <c r="NLD165" s="221"/>
      <c r="NLE165" s="221"/>
      <c r="NLF165" s="221"/>
      <c r="NLG165" s="221"/>
      <c r="NLH165" s="221"/>
      <c r="NLI165" s="221"/>
      <c r="NLJ165" s="221"/>
      <c r="NLK165" s="221"/>
      <c r="NLL165" s="221"/>
      <c r="NLM165" s="221"/>
      <c r="NLN165" s="221"/>
      <c r="NLO165" s="221"/>
      <c r="NLP165" s="221"/>
      <c r="NLQ165" s="221"/>
      <c r="NLR165" s="221"/>
      <c r="NLS165" s="221"/>
      <c r="NLT165" s="221"/>
      <c r="NLU165" s="221"/>
      <c r="NLV165" s="221"/>
      <c r="NLW165" s="221"/>
      <c r="NLX165" s="221"/>
      <c r="NLY165" s="221"/>
      <c r="NLZ165" s="221"/>
      <c r="NMA165" s="221"/>
      <c r="NMB165" s="221"/>
      <c r="NMC165" s="221"/>
      <c r="NMD165" s="221"/>
      <c r="NME165" s="221"/>
      <c r="NMF165" s="221"/>
      <c r="NMG165" s="221"/>
      <c r="NMH165" s="221"/>
      <c r="NMI165" s="221"/>
      <c r="NMJ165" s="221"/>
      <c r="NMK165" s="221"/>
      <c r="NML165" s="221"/>
      <c r="NMM165" s="221"/>
      <c r="NMN165" s="221"/>
      <c r="NMO165" s="221"/>
      <c r="NMP165" s="221"/>
      <c r="NMQ165" s="221"/>
      <c r="NMR165" s="221"/>
      <c r="NMS165" s="221"/>
      <c r="NMT165" s="221"/>
      <c r="NMU165" s="221"/>
      <c r="NMV165" s="221"/>
      <c r="NMW165" s="221"/>
      <c r="NMX165" s="221"/>
      <c r="NMY165" s="221"/>
      <c r="NMZ165" s="221"/>
      <c r="NNA165" s="221"/>
      <c r="NNB165" s="221"/>
      <c r="NNC165" s="221"/>
      <c r="NND165" s="221"/>
      <c r="NNE165" s="221"/>
      <c r="NNF165" s="221"/>
      <c r="NNG165" s="221"/>
      <c r="NNH165" s="221"/>
      <c r="NNI165" s="221"/>
      <c r="NNJ165" s="221"/>
      <c r="NNK165" s="221"/>
      <c r="NNL165" s="221"/>
      <c r="NNM165" s="221"/>
      <c r="NNN165" s="221"/>
      <c r="NNO165" s="221"/>
      <c r="NNP165" s="221"/>
      <c r="NNQ165" s="221"/>
      <c r="NNR165" s="221"/>
      <c r="NNS165" s="221"/>
      <c r="NNT165" s="221"/>
      <c r="NNU165" s="221"/>
      <c r="NNV165" s="221"/>
      <c r="NNW165" s="221"/>
      <c r="NNX165" s="221"/>
      <c r="NNY165" s="221"/>
      <c r="NNZ165" s="221"/>
      <c r="NOA165" s="221"/>
      <c r="NOB165" s="221"/>
      <c r="NOC165" s="221"/>
      <c r="NOD165" s="221"/>
      <c r="NOE165" s="221"/>
      <c r="NOF165" s="221"/>
      <c r="NOG165" s="221"/>
      <c r="NOH165" s="221"/>
      <c r="NOI165" s="221"/>
      <c r="NOJ165" s="221"/>
      <c r="NOK165" s="221"/>
      <c r="NOL165" s="221"/>
      <c r="NOM165" s="221"/>
      <c r="NON165" s="221"/>
      <c r="NOO165" s="221"/>
      <c r="NOP165" s="221"/>
      <c r="NOQ165" s="221"/>
      <c r="NOR165" s="221"/>
      <c r="NOS165" s="221"/>
      <c r="NOT165" s="221"/>
      <c r="NOU165" s="221"/>
      <c r="NOV165" s="221"/>
      <c r="NOW165" s="221"/>
      <c r="NOX165" s="221"/>
      <c r="NOY165" s="221"/>
      <c r="NOZ165" s="221"/>
      <c r="NPA165" s="221"/>
      <c r="NPB165" s="221"/>
      <c r="NPC165" s="221"/>
      <c r="NPD165" s="221"/>
      <c r="NPE165" s="221"/>
      <c r="NPF165" s="221"/>
      <c r="NPG165" s="221"/>
      <c r="NPH165" s="221"/>
      <c r="NPI165" s="221"/>
      <c r="NPJ165" s="221"/>
      <c r="NPK165" s="221"/>
      <c r="NPL165" s="221"/>
      <c r="NPM165" s="221"/>
      <c r="NPN165" s="221"/>
      <c r="NPO165" s="221"/>
      <c r="NPP165" s="221"/>
      <c r="NPQ165" s="221"/>
      <c r="NPR165" s="221"/>
      <c r="NPS165" s="221"/>
      <c r="NPT165" s="221"/>
      <c r="NPU165" s="221"/>
      <c r="NPV165" s="221"/>
      <c r="NPW165" s="221"/>
      <c r="NPX165" s="221"/>
      <c r="NPY165" s="221"/>
      <c r="NPZ165" s="221"/>
      <c r="NQA165" s="221"/>
      <c r="NQB165" s="221"/>
      <c r="NQC165" s="221"/>
      <c r="NQD165" s="221"/>
      <c r="NQE165" s="221"/>
      <c r="NQF165" s="221"/>
      <c r="NQG165" s="221"/>
      <c r="NQH165" s="221"/>
      <c r="NQI165" s="221"/>
      <c r="NQJ165" s="221"/>
      <c r="NQK165" s="221"/>
      <c r="NQL165" s="221"/>
      <c r="NQM165" s="221"/>
      <c r="NQN165" s="221"/>
      <c r="NQO165" s="221"/>
      <c r="NQP165" s="221"/>
      <c r="NQQ165" s="221"/>
      <c r="NQR165" s="221"/>
      <c r="NQS165" s="221"/>
      <c r="NQT165" s="221"/>
      <c r="NQU165" s="221"/>
      <c r="NQV165" s="221"/>
      <c r="NQW165" s="221"/>
      <c r="NQX165" s="221"/>
      <c r="NQY165" s="221"/>
      <c r="NQZ165" s="221"/>
      <c r="NRA165" s="221"/>
      <c r="NRB165" s="221"/>
      <c r="NRC165" s="221"/>
      <c r="NRD165" s="221"/>
      <c r="NRE165" s="221"/>
      <c r="NRF165" s="221"/>
      <c r="NRG165" s="221"/>
      <c r="NRH165" s="221"/>
      <c r="NRI165" s="221"/>
      <c r="NRJ165" s="221"/>
      <c r="NRK165" s="221"/>
      <c r="NRL165" s="221"/>
      <c r="NRM165" s="221"/>
      <c r="NRN165" s="221"/>
      <c r="NRO165" s="221"/>
      <c r="NRP165" s="221"/>
      <c r="NRQ165" s="221"/>
      <c r="NRR165" s="221"/>
      <c r="NRS165" s="221"/>
      <c r="NRT165" s="221"/>
      <c r="NRU165" s="221"/>
      <c r="NRV165" s="221"/>
      <c r="NRW165" s="221"/>
      <c r="NRX165" s="221"/>
      <c r="NRY165" s="221"/>
      <c r="NRZ165" s="221"/>
      <c r="NSA165" s="221"/>
      <c r="NSB165" s="221"/>
      <c r="NSC165" s="221"/>
      <c r="NSD165" s="221"/>
      <c r="NSE165" s="221"/>
      <c r="NSF165" s="221"/>
      <c r="NSG165" s="221"/>
      <c r="NSH165" s="221"/>
      <c r="NSI165" s="221"/>
      <c r="NSJ165" s="221"/>
      <c r="NSK165" s="221"/>
      <c r="NSL165" s="221"/>
      <c r="NSM165" s="221"/>
      <c r="NSN165" s="221"/>
      <c r="NSO165" s="221"/>
      <c r="NSP165" s="221"/>
      <c r="NSQ165" s="221"/>
      <c r="NSR165" s="221"/>
      <c r="NSS165" s="221"/>
      <c r="NST165" s="221"/>
      <c r="NSU165" s="221"/>
      <c r="NSV165" s="221"/>
      <c r="NSW165" s="221"/>
      <c r="NSX165" s="221"/>
      <c r="NSY165" s="221"/>
      <c r="NSZ165" s="221"/>
      <c r="NTA165" s="221"/>
      <c r="NTB165" s="221"/>
      <c r="NTC165" s="221"/>
      <c r="NTD165" s="221"/>
      <c r="NTE165" s="221"/>
      <c r="NTF165" s="221"/>
      <c r="NTG165" s="221"/>
      <c r="NTH165" s="221"/>
      <c r="NTI165" s="221"/>
      <c r="NTJ165" s="221"/>
      <c r="NTK165" s="221"/>
      <c r="NTL165" s="221"/>
      <c r="NTM165" s="221"/>
      <c r="NTN165" s="221"/>
      <c r="NTO165" s="221"/>
      <c r="NTP165" s="221"/>
      <c r="NTQ165" s="221"/>
      <c r="NTR165" s="221"/>
      <c r="NTS165" s="221"/>
      <c r="NTT165" s="221"/>
      <c r="NTU165" s="221"/>
      <c r="NTV165" s="221"/>
      <c r="NTW165" s="221"/>
      <c r="NTX165" s="221"/>
      <c r="NTY165" s="221"/>
      <c r="NTZ165" s="221"/>
      <c r="NUA165" s="221"/>
      <c r="NUB165" s="221"/>
      <c r="NUC165" s="221"/>
      <c r="NUD165" s="221"/>
      <c r="NUE165" s="221"/>
      <c r="NUF165" s="221"/>
      <c r="NUG165" s="221"/>
      <c r="NUH165" s="221"/>
      <c r="NUI165" s="221"/>
      <c r="NUJ165" s="221"/>
      <c r="NUK165" s="221"/>
      <c r="NUL165" s="221"/>
      <c r="NUM165" s="221"/>
      <c r="NUN165" s="221"/>
      <c r="NUO165" s="221"/>
      <c r="NUP165" s="221"/>
      <c r="NUQ165" s="221"/>
      <c r="NUR165" s="221"/>
      <c r="NUS165" s="221"/>
      <c r="NUT165" s="221"/>
      <c r="NUU165" s="221"/>
      <c r="NUV165" s="221"/>
      <c r="NUW165" s="221"/>
      <c r="NUX165" s="221"/>
      <c r="NUY165" s="221"/>
      <c r="NUZ165" s="221"/>
      <c r="NVA165" s="221"/>
      <c r="NVB165" s="221"/>
      <c r="NVC165" s="221"/>
      <c r="NVD165" s="221"/>
      <c r="NVE165" s="221"/>
      <c r="NVF165" s="221"/>
      <c r="NVG165" s="221"/>
      <c r="NVH165" s="221"/>
      <c r="NVI165" s="221"/>
      <c r="NVJ165" s="221"/>
      <c r="NVK165" s="221"/>
      <c r="NVL165" s="221"/>
      <c r="NVM165" s="221"/>
      <c r="NVN165" s="221"/>
      <c r="NVO165" s="221"/>
      <c r="NVP165" s="221"/>
      <c r="NVQ165" s="221"/>
      <c r="NVR165" s="221"/>
      <c r="NVS165" s="221"/>
      <c r="NVT165" s="221"/>
      <c r="NVU165" s="221"/>
      <c r="NVV165" s="221"/>
      <c r="NVW165" s="221"/>
      <c r="NVX165" s="221"/>
      <c r="NVY165" s="221"/>
      <c r="NVZ165" s="221"/>
      <c r="NWA165" s="221"/>
      <c r="NWB165" s="221"/>
      <c r="NWC165" s="221"/>
      <c r="NWD165" s="221"/>
      <c r="NWE165" s="221"/>
      <c r="NWF165" s="221"/>
      <c r="NWG165" s="221"/>
      <c r="NWH165" s="221"/>
      <c r="NWI165" s="221"/>
      <c r="NWJ165" s="221"/>
      <c r="NWK165" s="221"/>
      <c r="NWL165" s="221"/>
      <c r="NWM165" s="221"/>
      <c r="NWN165" s="221"/>
      <c r="NWO165" s="221"/>
      <c r="NWP165" s="221"/>
      <c r="NWQ165" s="221"/>
      <c r="NWR165" s="221"/>
      <c r="NWS165" s="221"/>
      <c r="NWT165" s="221"/>
      <c r="NWU165" s="221"/>
      <c r="NWV165" s="221"/>
      <c r="NWW165" s="221"/>
      <c r="NWX165" s="221"/>
      <c r="NWY165" s="221"/>
      <c r="NWZ165" s="221"/>
      <c r="NXA165" s="221"/>
      <c r="NXB165" s="221"/>
      <c r="NXC165" s="221"/>
      <c r="NXD165" s="221"/>
      <c r="NXE165" s="221"/>
      <c r="NXF165" s="221"/>
      <c r="NXG165" s="221"/>
      <c r="NXH165" s="221"/>
      <c r="NXI165" s="221"/>
      <c r="NXJ165" s="221"/>
      <c r="NXK165" s="221"/>
      <c r="NXL165" s="221"/>
      <c r="NXM165" s="221"/>
      <c r="NXN165" s="221"/>
      <c r="NXO165" s="221"/>
      <c r="NXP165" s="221"/>
      <c r="NXQ165" s="221"/>
      <c r="NXR165" s="221"/>
      <c r="NXS165" s="221"/>
      <c r="NXT165" s="221"/>
      <c r="NXU165" s="221"/>
      <c r="NXV165" s="221"/>
      <c r="NXW165" s="221"/>
      <c r="NXX165" s="221"/>
      <c r="NXY165" s="221"/>
      <c r="NXZ165" s="221"/>
      <c r="NYA165" s="221"/>
      <c r="NYB165" s="221"/>
      <c r="NYC165" s="221"/>
      <c r="NYD165" s="221"/>
      <c r="NYE165" s="221"/>
      <c r="NYF165" s="221"/>
      <c r="NYG165" s="221"/>
      <c r="NYH165" s="221"/>
      <c r="NYI165" s="221"/>
      <c r="NYJ165" s="221"/>
      <c r="NYK165" s="221"/>
      <c r="NYL165" s="221"/>
      <c r="NYM165" s="221"/>
      <c r="NYN165" s="221"/>
      <c r="NYO165" s="221"/>
      <c r="NYP165" s="221"/>
      <c r="NYQ165" s="221"/>
      <c r="NYR165" s="221"/>
      <c r="NYS165" s="221"/>
      <c r="NYT165" s="221"/>
      <c r="NYU165" s="221"/>
      <c r="NYV165" s="221"/>
      <c r="NYW165" s="221"/>
      <c r="NYX165" s="221"/>
      <c r="NYY165" s="221"/>
      <c r="NYZ165" s="221"/>
      <c r="NZA165" s="221"/>
      <c r="NZB165" s="221"/>
      <c r="NZC165" s="221"/>
      <c r="NZD165" s="221"/>
      <c r="NZE165" s="221"/>
      <c r="NZF165" s="221"/>
      <c r="NZG165" s="221"/>
      <c r="NZH165" s="221"/>
      <c r="NZI165" s="221"/>
      <c r="NZJ165" s="221"/>
      <c r="NZK165" s="221"/>
      <c r="NZL165" s="221"/>
      <c r="NZM165" s="221"/>
      <c r="NZN165" s="221"/>
      <c r="NZO165" s="221"/>
      <c r="NZP165" s="221"/>
      <c r="NZQ165" s="221"/>
      <c r="NZR165" s="221"/>
      <c r="NZS165" s="221"/>
      <c r="NZT165" s="221"/>
      <c r="NZU165" s="221"/>
      <c r="NZV165" s="221"/>
      <c r="NZW165" s="221"/>
      <c r="NZX165" s="221"/>
      <c r="NZY165" s="221"/>
      <c r="NZZ165" s="221"/>
      <c r="OAA165" s="221"/>
      <c r="OAB165" s="221"/>
      <c r="OAC165" s="221"/>
      <c r="OAD165" s="221"/>
      <c r="OAE165" s="221"/>
      <c r="OAF165" s="221"/>
      <c r="OAG165" s="221"/>
      <c r="OAH165" s="221"/>
      <c r="OAI165" s="221"/>
      <c r="OAJ165" s="221"/>
      <c r="OAK165" s="221"/>
      <c r="OAL165" s="221"/>
      <c r="OAM165" s="221"/>
      <c r="OAN165" s="221"/>
      <c r="OAO165" s="221"/>
      <c r="OAP165" s="221"/>
      <c r="OAQ165" s="221"/>
      <c r="OAR165" s="221"/>
      <c r="OAS165" s="221"/>
      <c r="OAT165" s="221"/>
      <c r="OAU165" s="221"/>
      <c r="OAV165" s="221"/>
      <c r="OAW165" s="221"/>
      <c r="OAX165" s="221"/>
      <c r="OAY165" s="221"/>
      <c r="OAZ165" s="221"/>
      <c r="OBA165" s="221"/>
      <c r="OBB165" s="221"/>
      <c r="OBC165" s="221"/>
      <c r="OBD165" s="221"/>
      <c r="OBE165" s="221"/>
      <c r="OBF165" s="221"/>
      <c r="OBG165" s="221"/>
      <c r="OBH165" s="221"/>
      <c r="OBI165" s="221"/>
      <c r="OBJ165" s="221"/>
      <c r="OBK165" s="221"/>
      <c r="OBL165" s="221"/>
      <c r="OBM165" s="221"/>
      <c r="OBN165" s="221"/>
      <c r="OBO165" s="221"/>
      <c r="OBP165" s="221"/>
      <c r="OBQ165" s="221"/>
      <c r="OBR165" s="221"/>
      <c r="OBS165" s="221"/>
      <c r="OBT165" s="221"/>
      <c r="OBU165" s="221"/>
      <c r="OBV165" s="221"/>
      <c r="OBW165" s="221"/>
      <c r="OBX165" s="221"/>
      <c r="OBY165" s="221"/>
      <c r="OBZ165" s="221"/>
      <c r="OCA165" s="221"/>
      <c r="OCB165" s="221"/>
      <c r="OCC165" s="221"/>
      <c r="OCD165" s="221"/>
      <c r="OCE165" s="221"/>
      <c r="OCF165" s="221"/>
      <c r="OCG165" s="221"/>
      <c r="OCH165" s="221"/>
      <c r="OCI165" s="221"/>
      <c r="OCJ165" s="221"/>
      <c r="OCK165" s="221"/>
      <c r="OCL165" s="221"/>
      <c r="OCM165" s="221"/>
      <c r="OCN165" s="221"/>
      <c r="OCO165" s="221"/>
      <c r="OCP165" s="221"/>
      <c r="OCQ165" s="221"/>
      <c r="OCR165" s="221"/>
      <c r="OCS165" s="221"/>
      <c r="OCT165" s="221"/>
      <c r="OCU165" s="221"/>
      <c r="OCV165" s="221"/>
      <c r="OCW165" s="221"/>
      <c r="OCX165" s="221"/>
      <c r="OCY165" s="221"/>
      <c r="OCZ165" s="221"/>
      <c r="ODA165" s="221"/>
      <c r="ODB165" s="221"/>
      <c r="ODC165" s="221"/>
      <c r="ODD165" s="221"/>
      <c r="ODE165" s="221"/>
      <c r="ODF165" s="221"/>
      <c r="ODG165" s="221"/>
      <c r="ODH165" s="221"/>
      <c r="ODI165" s="221"/>
      <c r="ODJ165" s="221"/>
      <c r="ODK165" s="221"/>
      <c r="ODL165" s="221"/>
      <c r="ODM165" s="221"/>
      <c r="ODN165" s="221"/>
      <c r="ODO165" s="221"/>
      <c r="ODP165" s="221"/>
      <c r="ODQ165" s="221"/>
      <c r="ODR165" s="221"/>
      <c r="ODS165" s="221"/>
      <c r="ODT165" s="221"/>
      <c r="ODU165" s="221"/>
      <c r="ODV165" s="221"/>
      <c r="ODW165" s="221"/>
      <c r="ODX165" s="221"/>
      <c r="ODY165" s="221"/>
      <c r="ODZ165" s="221"/>
      <c r="OEA165" s="221"/>
      <c r="OEB165" s="221"/>
      <c r="OEC165" s="221"/>
      <c r="OED165" s="221"/>
      <c r="OEE165" s="221"/>
      <c r="OEF165" s="221"/>
      <c r="OEG165" s="221"/>
      <c r="OEH165" s="221"/>
      <c r="OEI165" s="221"/>
      <c r="OEJ165" s="221"/>
      <c r="OEK165" s="221"/>
      <c r="OEL165" s="221"/>
      <c r="OEM165" s="221"/>
      <c r="OEN165" s="221"/>
      <c r="OEO165" s="221"/>
      <c r="OEP165" s="221"/>
      <c r="OEQ165" s="221"/>
      <c r="OER165" s="221"/>
      <c r="OES165" s="221"/>
      <c r="OET165" s="221"/>
      <c r="OEU165" s="221"/>
      <c r="OEV165" s="221"/>
      <c r="OEW165" s="221"/>
      <c r="OEX165" s="221"/>
      <c r="OEY165" s="221"/>
      <c r="OEZ165" s="221"/>
      <c r="OFA165" s="221"/>
      <c r="OFB165" s="221"/>
      <c r="OFC165" s="221"/>
      <c r="OFD165" s="221"/>
      <c r="OFE165" s="221"/>
      <c r="OFF165" s="221"/>
      <c r="OFG165" s="221"/>
      <c r="OFH165" s="221"/>
      <c r="OFI165" s="221"/>
      <c r="OFJ165" s="221"/>
      <c r="OFK165" s="221"/>
      <c r="OFL165" s="221"/>
      <c r="OFM165" s="221"/>
      <c r="OFN165" s="221"/>
      <c r="OFO165" s="221"/>
      <c r="OFP165" s="221"/>
      <c r="OFQ165" s="221"/>
      <c r="OFR165" s="221"/>
      <c r="OFS165" s="221"/>
      <c r="OFT165" s="221"/>
      <c r="OFU165" s="221"/>
      <c r="OFV165" s="221"/>
      <c r="OFW165" s="221"/>
      <c r="OFX165" s="221"/>
      <c r="OFY165" s="221"/>
      <c r="OFZ165" s="221"/>
      <c r="OGA165" s="221"/>
      <c r="OGB165" s="221"/>
      <c r="OGC165" s="221"/>
      <c r="OGD165" s="221"/>
      <c r="OGE165" s="221"/>
      <c r="OGF165" s="221"/>
      <c r="OGG165" s="221"/>
      <c r="OGH165" s="221"/>
      <c r="OGI165" s="221"/>
      <c r="OGJ165" s="221"/>
      <c r="OGK165" s="221"/>
      <c r="OGL165" s="221"/>
      <c r="OGM165" s="221"/>
      <c r="OGN165" s="221"/>
      <c r="OGO165" s="221"/>
      <c r="OGP165" s="221"/>
      <c r="OGQ165" s="221"/>
      <c r="OGR165" s="221"/>
      <c r="OGS165" s="221"/>
      <c r="OGT165" s="221"/>
      <c r="OGU165" s="221"/>
      <c r="OGV165" s="221"/>
      <c r="OGW165" s="221"/>
      <c r="OGX165" s="221"/>
      <c r="OGY165" s="221"/>
      <c r="OGZ165" s="221"/>
      <c r="OHA165" s="221"/>
      <c r="OHB165" s="221"/>
      <c r="OHC165" s="221"/>
      <c r="OHD165" s="221"/>
      <c r="OHE165" s="221"/>
      <c r="OHF165" s="221"/>
      <c r="OHG165" s="221"/>
      <c r="OHH165" s="221"/>
      <c r="OHI165" s="221"/>
      <c r="OHJ165" s="221"/>
      <c r="OHK165" s="221"/>
      <c r="OHL165" s="221"/>
      <c r="OHM165" s="221"/>
      <c r="OHN165" s="221"/>
      <c r="OHO165" s="221"/>
      <c r="OHP165" s="221"/>
      <c r="OHQ165" s="221"/>
      <c r="OHR165" s="221"/>
      <c r="OHS165" s="221"/>
      <c r="OHT165" s="221"/>
      <c r="OHU165" s="221"/>
      <c r="OHV165" s="221"/>
      <c r="OHW165" s="221"/>
      <c r="OHX165" s="221"/>
      <c r="OHY165" s="221"/>
      <c r="OHZ165" s="221"/>
      <c r="OIA165" s="221"/>
      <c r="OIB165" s="221"/>
      <c r="OIC165" s="221"/>
      <c r="OID165" s="221"/>
      <c r="OIE165" s="221"/>
      <c r="OIF165" s="221"/>
      <c r="OIG165" s="221"/>
      <c r="OIH165" s="221"/>
      <c r="OII165" s="221"/>
      <c r="OIJ165" s="221"/>
      <c r="OIK165" s="221"/>
      <c r="OIL165" s="221"/>
      <c r="OIM165" s="221"/>
      <c r="OIN165" s="221"/>
      <c r="OIO165" s="221"/>
      <c r="OIP165" s="221"/>
      <c r="OIQ165" s="221"/>
      <c r="OIR165" s="221"/>
      <c r="OIS165" s="221"/>
      <c r="OIT165" s="221"/>
      <c r="OIU165" s="221"/>
      <c r="OIV165" s="221"/>
      <c r="OIW165" s="221"/>
      <c r="OIX165" s="221"/>
      <c r="OIY165" s="221"/>
      <c r="OIZ165" s="221"/>
      <c r="OJA165" s="221"/>
      <c r="OJB165" s="221"/>
      <c r="OJC165" s="221"/>
      <c r="OJD165" s="221"/>
      <c r="OJE165" s="221"/>
      <c r="OJF165" s="221"/>
      <c r="OJG165" s="221"/>
      <c r="OJH165" s="221"/>
      <c r="OJI165" s="221"/>
      <c r="OJJ165" s="221"/>
      <c r="OJK165" s="221"/>
      <c r="OJL165" s="221"/>
      <c r="OJM165" s="221"/>
      <c r="OJN165" s="221"/>
      <c r="OJO165" s="221"/>
      <c r="OJP165" s="221"/>
      <c r="OJQ165" s="221"/>
      <c r="OJR165" s="221"/>
      <c r="OJS165" s="221"/>
      <c r="OJT165" s="221"/>
      <c r="OJU165" s="221"/>
      <c r="OJV165" s="221"/>
      <c r="OJW165" s="221"/>
      <c r="OJX165" s="221"/>
      <c r="OJY165" s="221"/>
      <c r="OJZ165" s="221"/>
      <c r="OKA165" s="221"/>
      <c r="OKB165" s="221"/>
      <c r="OKC165" s="221"/>
      <c r="OKD165" s="221"/>
      <c r="OKE165" s="221"/>
      <c r="OKF165" s="221"/>
      <c r="OKG165" s="221"/>
      <c r="OKH165" s="221"/>
      <c r="OKI165" s="221"/>
      <c r="OKJ165" s="221"/>
      <c r="OKK165" s="221"/>
      <c r="OKL165" s="221"/>
      <c r="OKM165" s="221"/>
      <c r="OKN165" s="221"/>
      <c r="OKO165" s="221"/>
      <c r="OKP165" s="221"/>
      <c r="OKQ165" s="221"/>
      <c r="OKR165" s="221"/>
      <c r="OKS165" s="221"/>
      <c r="OKT165" s="221"/>
      <c r="OKU165" s="221"/>
      <c r="OKV165" s="221"/>
      <c r="OKW165" s="221"/>
      <c r="OKX165" s="221"/>
      <c r="OKY165" s="221"/>
      <c r="OKZ165" s="221"/>
      <c r="OLA165" s="221"/>
      <c r="OLB165" s="221"/>
      <c r="OLC165" s="221"/>
      <c r="OLD165" s="221"/>
      <c r="OLE165" s="221"/>
      <c r="OLF165" s="221"/>
      <c r="OLG165" s="221"/>
      <c r="OLH165" s="221"/>
      <c r="OLI165" s="221"/>
      <c r="OLJ165" s="221"/>
      <c r="OLK165" s="221"/>
      <c r="OLL165" s="221"/>
      <c r="OLM165" s="221"/>
      <c r="OLN165" s="221"/>
      <c r="OLO165" s="221"/>
      <c r="OLP165" s="221"/>
      <c r="OLQ165" s="221"/>
      <c r="OLR165" s="221"/>
      <c r="OLS165" s="221"/>
      <c r="OLT165" s="221"/>
      <c r="OLU165" s="221"/>
      <c r="OLV165" s="221"/>
      <c r="OLW165" s="221"/>
      <c r="OLX165" s="221"/>
      <c r="OLY165" s="221"/>
      <c r="OLZ165" s="221"/>
      <c r="OMA165" s="221"/>
      <c r="OMB165" s="221"/>
      <c r="OMC165" s="221"/>
      <c r="OMD165" s="221"/>
      <c r="OME165" s="221"/>
      <c r="OMF165" s="221"/>
      <c r="OMG165" s="221"/>
      <c r="OMH165" s="221"/>
      <c r="OMI165" s="221"/>
      <c r="OMJ165" s="221"/>
      <c r="OMK165" s="221"/>
      <c r="OML165" s="221"/>
      <c r="OMM165" s="221"/>
      <c r="OMN165" s="221"/>
      <c r="OMO165" s="221"/>
      <c r="OMP165" s="221"/>
      <c r="OMQ165" s="221"/>
      <c r="OMR165" s="221"/>
      <c r="OMS165" s="221"/>
      <c r="OMT165" s="221"/>
      <c r="OMU165" s="221"/>
      <c r="OMV165" s="221"/>
      <c r="OMW165" s="221"/>
      <c r="OMX165" s="221"/>
      <c r="OMY165" s="221"/>
      <c r="OMZ165" s="221"/>
      <c r="ONA165" s="221"/>
      <c r="ONB165" s="221"/>
      <c r="ONC165" s="221"/>
      <c r="OND165" s="221"/>
      <c r="ONE165" s="221"/>
      <c r="ONF165" s="221"/>
      <c r="ONG165" s="221"/>
      <c r="ONH165" s="221"/>
      <c r="ONI165" s="221"/>
      <c r="ONJ165" s="221"/>
      <c r="ONK165" s="221"/>
      <c r="ONL165" s="221"/>
      <c r="ONM165" s="221"/>
      <c r="ONN165" s="221"/>
      <c r="ONO165" s="221"/>
      <c r="ONP165" s="221"/>
      <c r="ONQ165" s="221"/>
      <c r="ONR165" s="221"/>
      <c r="ONS165" s="221"/>
      <c r="ONT165" s="221"/>
      <c r="ONU165" s="221"/>
      <c r="ONV165" s="221"/>
      <c r="ONW165" s="221"/>
      <c r="ONX165" s="221"/>
      <c r="ONY165" s="221"/>
      <c r="ONZ165" s="221"/>
      <c r="OOA165" s="221"/>
      <c r="OOB165" s="221"/>
      <c r="OOC165" s="221"/>
      <c r="OOD165" s="221"/>
      <c r="OOE165" s="221"/>
      <c r="OOF165" s="221"/>
      <c r="OOG165" s="221"/>
      <c r="OOH165" s="221"/>
      <c r="OOI165" s="221"/>
      <c r="OOJ165" s="221"/>
      <c r="OOK165" s="221"/>
      <c r="OOL165" s="221"/>
      <c r="OOM165" s="221"/>
      <c r="OON165" s="221"/>
      <c r="OOO165" s="221"/>
      <c r="OOP165" s="221"/>
      <c r="OOQ165" s="221"/>
      <c r="OOR165" s="221"/>
      <c r="OOS165" s="221"/>
      <c r="OOT165" s="221"/>
      <c r="OOU165" s="221"/>
      <c r="OOV165" s="221"/>
      <c r="OOW165" s="221"/>
      <c r="OOX165" s="221"/>
      <c r="OOY165" s="221"/>
      <c r="OOZ165" s="221"/>
      <c r="OPA165" s="221"/>
      <c r="OPB165" s="221"/>
      <c r="OPC165" s="221"/>
      <c r="OPD165" s="221"/>
      <c r="OPE165" s="221"/>
      <c r="OPF165" s="221"/>
      <c r="OPG165" s="221"/>
      <c r="OPH165" s="221"/>
      <c r="OPI165" s="221"/>
      <c r="OPJ165" s="221"/>
      <c r="OPK165" s="221"/>
      <c r="OPL165" s="221"/>
      <c r="OPM165" s="221"/>
      <c r="OPN165" s="221"/>
      <c r="OPO165" s="221"/>
      <c r="OPP165" s="221"/>
      <c r="OPQ165" s="221"/>
      <c r="OPR165" s="221"/>
      <c r="OPS165" s="221"/>
      <c r="OPT165" s="221"/>
      <c r="OPU165" s="221"/>
      <c r="OPV165" s="221"/>
      <c r="OPW165" s="221"/>
      <c r="OPX165" s="221"/>
      <c r="OPY165" s="221"/>
      <c r="OPZ165" s="221"/>
      <c r="OQA165" s="221"/>
      <c r="OQB165" s="221"/>
      <c r="OQC165" s="221"/>
      <c r="OQD165" s="221"/>
      <c r="OQE165" s="221"/>
      <c r="OQF165" s="221"/>
      <c r="OQG165" s="221"/>
      <c r="OQH165" s="221"/>
      <c r="OQI165" s="221"/>
      <c r="OQJ165" s="221"/>
      <c r="OQK165" s="221"/>
      <c r="OQL165" s="221"/>
      <c r="OQM165" s="221"/>
      <c r="OQN165" s="221"/>
      <c r="OQO165" s="221"/>
      <c r="OQP165" s="221"/>
      <c r="OQQ165" s="221"/>
      <c r="OQR165" s="221"/>
      <c r="OQS165" s="221"/>
      <c r="OQT165" s="221"/>
      <c r="OQU165" s="221"/>
      <c r="OQV165" s="221"/>
      <c r="OQW165" s="221"/>
      <c r="OQX165" s="221"/>
      <c r="OQY165" s="221"/>
      <c r="OQZ165" s="221"/>
      <c r="ORA165" s="221"/>
      <c r="ORB165" s="221"/>
      <c r="ORC165" s="221"/>
      <c r="ORD165" s="221"/>
      <c r="ORE165" s="221"/>
      <c r="ORF165" s="221"/>
      <c r="ORG165" s="221"/>
      <c r="ORH165" s="221"/>
      <c r="ORI165" s="221"/>
      <c r="ORJ165" s="221"/>
      <c r="ORK165" s="221"/>
      <c r="ORL165" s="221"/>
      <c r="ORM165" s="221"/>
      <c r="ORN165" s="221"/>
      <c r="ORO165" s="221"/>
      <c r="ORP165" s="221"/>
      <c r="ORQ165" s="221"/>
      <c r="ORR165" s="221"/>
      <c r="ORS165" s="221"/>
      <c r="ORT165" s="221"/>
      <c r="ORU165" s="221"/>
      <c r="ORV165" s="221"/>
      <c r="ORW165" s="221"/>
      <c r="ORX165" s="221"/>
      <c r="ORY165" s="221"/>
      <c r="ORZ165" s="221"/>
      <c r="OSA165" s="221"/>
      <c r="OSB165" s="221"/>
      <c r="OSC165" s="221"/>
      <c r="OSD165" s="221"/>
      <c r="OSE165" s="221"/>
      <c r="OSF165" s="221"/>
      <c r="OSG165" s="221"/>
      <c r="OSH165" s="221"/>
      <c r="OSI165" s="221"/>
      <c r="OSJ165" s="221"/>
      <c r="OSK165" s="221"/>
      <c r="OSL165" s="221"/>
      <c r="OSM165" s="221"/>
      <c r="OSN165" s="221"/>
      <c r="OSO165" s="221"/>
      <c r="OSP165" s="221"/>
      <c r="OSQ165" s="221"/>
      <c r="OSR165" s="221"/>
      <c r="OSS165" s="221"/>
      <c r="OST165" s="221"/>
      <c r="OSU165" s="221"/>
      <c r="OSV165" s="221"/>
      <c r="OSW165" s="221"/>
      <c r="OSX165" s="221"/>
      <c r="OSY165" s="221"/>
      <c r="OSZ165" s="221"/>
      <c r="OTA165" s="221"/>
      <c r="OTB165" s="221"/>
      <c r="OTC165" s="221"/>
      <c r="OTD165" s="221"/>
      <c r="OTE165" s="221"/>
      <c r="OTF165" s="221"/>
      <c r="OTG165" s="221"/>
      <c r="OTH165" s="221"/>
      <c r="OTI165" s="221"/>
      <c r="OTJ165" s="221"/>
      <c r="OTK165" s="221"/>
      <c r="OTL165" s="221"/>
      <c r="OTM165" s="221"/>
      <c r="OTN165" s="221"/>
      <c r="OTO165" s="221"/>
      <c r="OTP165" s="221"/>
      <c r="OTQ165" s="221"/>
      <c r="OTR165" s="221"/>
      <c r="OTS165" s="221"/>
      <c r="OTT165" s="221"/>
      <c r="OTU165" s="221"/>
      <c r="OTV165" s="221"/>
      <c r="OTW165" s="221"/>
      <c r="OTX165" s="221"/>
      <c r="OTY165" s="221"/>
      <c r="OTZ165" s="221"/>
      <c r="OUA165" s="221"/>
      <c r="OUB165" s="221"/>
      <c r="OUC165" s="221"/>
      <c r="OUD165" s="221"/>
      <c r="OUE165" s="221"/>
      <c r="OUF165" s="221"/>
      <c r="OUG165" s="221"/>
      <c r="OUH165" s="221"/>
      <c r="OUI165" s="221"/>
      <c r="OUJ165" s="221"/>
      <c r="OUK165" s="221"/>
      <c r="OUL165" s="221"/>
      <c r="OUM165" s="221"/>
      <c r="OUN165" s="221"/>
      <c r="OUO165" s="221"/>
      <c r="OUP165" s="221"/>
      <c r="OUQ165" s="221"/>
      <c r="OUR165" s="221"/>
      <c r="OUS165" s="221"/>
      <c r="OUT165" s="221"/>
      <c r="OUU165" s="221"/>
      <c r="OUV165" s="221"/>
      <c r="OUW165" s="221"/>
      <c r="OUX165" s="221"/>
      <c r="OUY165" s="221"/>
      <c r="OUZ165" s="221"/>
      <c r="OVA165" s="221"/>
      <c r="OVB165" s="221"/>
      <c r="OVC165" s="221"/>
      <c r="OVD165" s="221"/>
      <c r="OVE165" s="221"/>
      <c r="OVF165" s="221"/>
      <c r="OVG165" s="221"/>
      <c r="OVH165" s="221"/>
      <c r="OVI165" s="221"/>
      <c r="OVJ165" s="221"/>
      <c r="OVK165" s="221"/>
      <c r="OVL165" s="221"/>
      <c r="OVM165" s="221"/>
      <c r="OVN165" s="221"/>
      <c r="OVO165" s="221"/>
      <c r="OVP165" s="221"/>
      <c r="OVQ165" s="221"/>
      <c r="OVR165" s="221"/>
      <c r="OVS165" s="221"/>
      <c r="OVT165" s="221"/>
      <c r="OVU165" s="221"/>
      <c r="OVV165" s="221"/>
      <c r="OVW165" s="221"/>
      <c r="OVX165" s="221"/>
      <c r="OVY165" s="221"/>
      <c r="OVZ165" s="221"/>
      <c r="OWA165" s="221"/>
      <c r="OWB165" s="221"/>
      <c r="OWC165" s="221"/>
      <c r="OWD165" s="221"/>
      <c r="OWE165" s="221"/>
      <c r="OWF165" s="221"/>
      <c r="OWG165" s="221"/>
      <c r="OWH165" s="221"/>
      <c r="OWI165" s="221"/>
      <c r="OWJ165" s="221"/>
      <c r="OWK165" s="221"/>
      <c r="OWL165" s="221"/>
      <c r="OWM165" s="221"/>
      <c r="OWN165" s="221"/>
      <c r="OWO165" s="221"/>
      <c r="OWP165" s="221"/>
      <c r="OWQ165" s="221"/>
      <c r="OWR165" s="221"/>
      <c r="OWS165" s="221"/>
      <c r="OWT165" s="221"/>
      <c r="OWU165" s="221"/>
      <c r="OWV165" s="221"/>
      <c r="OWW165" s="221"/>
      <c r="OWX165" s="221"/>
      <c r="OWY165" s="221"/>
      <c r="OWZ165" s="221"/>
      <c r="OXA165" s="221"/>
      <c r="OXB165" s="221"/>
      <c r="OXC165" s="221"/>
      <c r="OXD165" s="221"/>
      <c r="OXE165" s="221"/>
      <c r="OXF165" s="221"/>
      <c r="OXG165" s="221"/>
      <c r="OXH165" s="221"/>
      <c r="OXI165" s="221"/>
      <c r="OXJ165" s="221"/>
      <c r="OXK165" s="221"/>
      <c r="OXL165" s="221"/>
      <c r="OXM165" s="221"/>
      <c r="OXN165" s="221"/>
      <c r="OXO165" s="221"/>
      <c r="OXP165" s="221"/>
      <c r="OXQ165" s="221"/>
      <c r="OXR165" s="221"/>
      <c r="OXS165" s="221"/>
      <c r="OXT165" s="221"/>
      <c r="OXU165" s="221"/>
      <c r="OXV165" s="221"/>
      <c r="OXW165" s="221"/>
      <c r="OXX165" s="221"/>
      <c r="OXY165" s="221"/>
      <c r="OXZ165" s="221"/>
      <c r="OYA165" s="221"/>
      <c r="OYB165" s="221"/>
      <c r="OYC165" s="221"/>
      <c r="OYD165" s="221"/>
      <c r="OYE165" s="221"/>
      <c r="OYF165" s="221"/>
      <c r="OYG165" s="221"/>
      <c r="OYH165" s="221"/>
      <c r="OYI165" s="221"/>
      <c r="OYJ165" s="221"/>
      <c r="OYK165" s="221"/>
      <c r="OYL165" s="221"/>
      <c r="OYM165" s="221"/>
      <c r="OYN165" s="221"/>
      <c r="OYO165" s="221"/>
      <c r="OYP165" s="221"/>
      <c r="OYQ165" s="221"/>
      <c r="OYR165" s="221"/>
      <c r="OYS165" s="221"/>
      <c r="OYT165" s="221"/>
      <c r="OYU165" s="221"/>
      <c r="OYV165" s="221"/>
      <c r="OYW165" s="221"/>
      <c r="OYX165" s="221"/>
      <c r="OYY165" s="221"/>
      <c r="OYZ165" s="221"/>
      <c r="OZA165" s="221"/>
      <c r="OZB165" s="221"/>
      <c r="OZC165" s="221"/>
      <c r="OZD165" s="221"/>
      <c r="OZE165" s="221"/>
      <c r="OZF165" s="221"/>
      <c r="OZG165" s="221"/>
      <c r="OZH165" s="221"/>
      <c r="OZI165" s="221"/>
      <c r="OZJ165" s="221"/>
      <c r="OZK165" s="221"/>
      <c r="OZL165" s="221"/>
      <c r="OZM165" s="221"/>
      <c r="OZN165" s="221"/>
      <c r="OZO165" s="221"/>
      <c r="OZP165" s="221"/>
      <c r="OZQ165" s="221"/>
      <c r="OZR165" s="221"/>
      <c r="OZS165" s="221"/>
      <c r="OZT165" s="221"/>
      <c r="OZU165" s="221"/>
      <c r="OZV165" s="221"/>
      <c r="OZW165" s="221"/>
      <c r="OZX165" s="221"/>
      <c r="OZY165" s="221"/>
      <c r="OZZ165" s="221"/>
      <c r="PAA165" s="221"/>
      <c r="PAB165" s="221"/>
      <c r="PAC165" s="221"/>
      <c r="PAD165" s="221"/>
      <c r="PAE165" s="221"/>
      <c r="PAF165" s="221"/>
      <c r="PAG165" s="221"/>
      <c r="PAH165" s="221"/>
      <c r="PAI165" s="221"/>
      <c r="PAJ165" s="221"/>
      <c r="PAK165" s="221"/>
      <c r="PAL165" s="221"/>
      <c r="PAM165" s="221"/>
      <c r="PAN165" s="221"/>
      <c r="PAO165" s="221"/>
      <c r="PAP165" s="221"/>
      <c r="PAQ165" s="221"/>
      <c r="PAR165" s="221"/>
      <c r="PAS165" s="221"/>
      <c r="PAT165" s="221"/>
      <c r="PAU165" s="221"/>
      <c r="PAV165" s="221"/>
      <c r="PAW165" s="221"/>
      <c r="PAX165" s="221"/>
      <c r="PAY165" s="221"/>
      <c r="PAZ165" s="221"/>
      <c r="PBA165" s="221"/>
      <c r="PBB165" s="221"/>
      <c r="PBC165" s="221"/>
      <c r="PBD165" s="221"/>
      <c r="PBE165" s="221"/>
      <c r="PBF165" s="221"/>
      <c r="PBG165" s="221"/>
      <c r="PBH165" s="221"/>
      <c r="PBI165" s="221"/>
      <c r="PBJ165" s="221"/>
      <c r="PBK165" s="221"/>
      <c r="PBL165" s="221"/>
      <c r="PBM165" s="221"/>
      <c r="PBN165" s="221"/>
      <c r="PBO165" s="221"/>
      <c r="PBP165" s="221"/>
      <c r="PBQ165" s="221"/>
      <c r="PBR165" s="221"/>
      <c r="PBS165" s="221"/>
      <c r="PBT165" s="221"/>
      <c r="PBU165" s="221"/>
      <c r="PBV165" s="221"/>
      <c r="PBW165" s="221"/>
      <c r="PBX165" s="221"/>
      <c r="PBY165" s="221"/>
      <c r="PBZ165" s="221"/>
      <c r="PCA165" s="221"/>
      <c r="PCB165" s="221"/>
      <c r="PCC165" s="221"/>
      <c r="PCD165" s="221"/>
      <c r="PCE165" s="221"/>
      <c r="PCF165" s="221"/>
      <c r="PCG165" s="221"/>
      <c r="PCH165" s="221"/>
      <c r="PCI165" s="221"/>
      <c r="PCJ165" s="221"/>
      <c r="PCK165" s="221"/>
      <c r="PCL165" s="221"/>
      <c r="PCM165" s="221"/>
      <c r="PCN165" s="221"/>
      <c r="PCO165" s="221"/>
      <c r="PCP165" s="221"/>
      <c r="PCQ165" s="221"/>
      <c r="PCR165" s="221"/>
      <c r="PCS165" s="221"/>
      <c r="PCT165" s="221"/>
      <c r="PCU165" s="221"/>
      <c r="PCV165" s="221"/>
      <c r="PCW165" s="221"/>
      <c r="PCX165" s="221"/>
      <c r="PCY165" s="221"/>
      <c r="PCZ165" s="221"/>
      <c r="PDA165" s="221"/>
      <c r="PDB165" s="221"/>
      <c r="PDC165" s="221"/>
      <c r="PDD165" s="221"/>
      <c r="PDE165" s="221"/>
      <c r="PDF165" s="221"/>
      <c r="PDG165" s="221"/>
      <c r="PDH165" s="221"/>
      <c r="PDI165" s="221"/>
      <c r="PDJ165" s="221"/>
      <c r="PDK165" s="221"/>
      <c r="PDL165" s="221"/>
      <c r="PDM165" s="221"/>
      <c r="PDN165" s="221"/>
      <c r="PDO165" s="221"/>
      <c r="PDP165" s="221"/>
      <c r="PDQ165" s="221"/>
      <c r="PDR165" s="221"/>
      <c r="PDS165" s="221"/>
      <c r="PDT165" s="221"/>
      <c r="PDU165" s="221"/>
      <c r="PDV165" s="221"/>
      <c r="PDW165" s="221"/>
      <c r="PDX165" s="221"/>
      <c r="PDY165" s="221"/>
      <c r="PDZ165" s="221"/>
      <c r="PEA165" s="221"/>
      <c r="PEB165" s="221"/>
      <c r="PEC165" s="221"/>
      <c r="PED165" s="221"/>
      <c r="PEE165" s="221"/>
      <c r="PEF165" s="221"/>
      <c r="PEG165" s="221"/>
      <c r="PEH165" s="221"/>
      <c r="PEI165" s="221"/>
      <c r="PEJ165" s="221"/>
      <c r="PEK165" s="221"/>
      <c r="PEL165" s="221"/>
      <c r="PEM165" s="221"/>
      <c r="PEN165" s="221"/>
      <c r="PEO165" s="221"/>
      <c r="PEP165" s="221"/>
      <c r="PEQ165" s="221"/>
      <c r="PER165" s="221"/>
      <c r="PES165" s="221"/>
      <c r="PET165" s="221"/>
      <c r="PEU165" s="221"/>
      <c r="PEV165" s="221"/>
      <c r="PEW165" s="221"/>
      <c r="PEX165" s="221"/>
      <c r="PEY165" s="221"/>
      <c r="PEZ165" s="221"/>
      <c r="PFA165" s="221"/>
      <c r="PFB165" s="221"/>
      <c r="PFC165" s="221"/>
      <c r="PFD165" s="221"/>
      <c r="PFE165" s="221"/>
      <c r="PFF165" s="221"/>
      <c r="PFG165" s="221"/>
      <c r="PFH165" s="221"/>
      <c r="PFI165" s="221"/>
      <c r="PFJ165" s="221"/>
      <c r="PFK165" s="221"/>
      <c r="PFL165" s="221"/>
      <c r="PFM165" s="221"/>
      <c r="PFN165" s="221"/>
      <c r="PFO165" s="221"/>
      <c r="PFP165" s="221"/>
      <c r="PFQ165" s="221"/>
      <c r="PFR165" s="221"/>
      <c r="PFS165" s="221"/>
      <c r="PFT165" s="221"/>
      <c r="PFU165" s="221"/>
      <c r="PFV165" s="221"/>
      <c r="PFW165" s="221"/>
      <c r="PFX165" s="221"/>
      <c r="PFY165" s="221"/>
      <c r="PFZ165" s="221"/>
      <c r="PGA165" s="221"/>
      <c r="PGB165" s="221"/>
      <c r="PGC165" s="221"/>
      <c r="PGD165" s="221"/>
      <c r="PGE165" s="221"/>
      <c r="PGF165" s="221"/>
      <c r="PGG165" s="221"/>
      <c r="PGH165" s="221"/>
      <c r="PGI165" s="221"/>
      <c r="PGJ165" s="221"/>
      <c r="PGK165" s="221"/>
      <c r="PGL165" s="221"/>
      <c r="PGM165" s="221"/>
      <c r="PGN165" s="221"/>
      <c r="PGO165" s="221"/>
      <c r="PGP165" s="221"/>
      <c r="PGQ165" s="221"/>
      <c r="PGR165" s="221"/>
      <c r="PGS165" s="221"/>
      <c r="PGT165" s="221"/>
      <c r="PGU165" s="221"/>
      <c r="PGV165" s="221"/>
      <c r="PGW165" s="221"/>
      <c r="PGX165" s="221"/>
      <c r="PGY165" s="221"/>
      <c r="PGZ165" s="221"/>
      <c r="PHA165" s="221"/>
      <c r="PHB165" s="221"/>
      <c r="PHC165" s="221"/>
      <c r="PHD165" s="221"/>
      <c r="PHE165" s="221"/>
      <c r="PHF165" s="221"/>
      <c r="PHG165" s="221"/>
      <c r="PHH165" s="221"/>
      <c r="PHI165" s="221"/>
      <c r="PHJ165" s="221"/>
      <c r="PHK165" s="221"/>
      <c r="PHL165" s="221"/>
      <c r="PHM165" s="221"/>
      <c r="PHN165" s="221"/>
      <c r="PHO165" s="221"/>
      <c r="PHP165" s="221"/>
      <c r="PHQ165" s="221"/>
      <c r="PHR165" s="221"/>
      <c r="PHS165" s="221"/>
      <c r="PHT165" s="221"/>
      <c r="PHU165" s="221"/>
      <c r="PHV165" s="221"/>
      <c r="PHW165" s="221"/>
      <c r="PHX165" s="221"/>
      <c r="PHY165" s="221"/>
      <c r="PHZ165" s="221"/>
      <c r="PIA165" s="221"/>
      <c r="PIB165" s="221"/>
      <c r="PIC165" s="221"/>
      <c r="PID165" s="221"/>
      <c r="PIE165" s="221"/>
      <c r="PIF165" s="221"/>
      <c r="PIG165" s="221"/>
      <c r="PIH165" s="221"/>
      <c r="PII165" s="221"/>
      <c r="PIJ165" s="221"/>
      <c r="PIK165" s="221"/>
      <c r="PIL165" s="221"/>
      <c r="PIM165" s="221"/>
      <c r="PIN165" s="221"/>
      <c r="PIO165" s="221"/>
      <c r="PIP165" s="221"/>
      <c r="PIQ165" s="221"/>
      <c r="PIR165" s="221"/>
      <c r="PIS165" s="221"/>
      <c r="PIT165" s="221"/>
      <c r="PIU165" s="221"/>
      <c r="PIV165" s="221"/>
      <c r="PIW165" s="221"/>
      <c r="PIX165" s="221"/>
      <c r="PIY165" s="221"/>
      <c r="PIZ165" s="221"/>
      <c r="PJA165" s="221"/>
      <c r="PJB165" s="221"/>
      <c r="PJC165" s="221"/>
      <c r="PJD165" s="221"/>
      <c r="PJE165" s="221"/>
      <c r="PJF165" s="221"/>
      <c r="PJG165" s="221"/>
      <c r="PJH165" s="221"/>
      <c r="PJI165" s="221"/>
      <c r="PJJ165" s="221"/>
      <c r="PJK165" s="221"/>
      <c r="PJL165" s="221"/>
      <c r="PJM165" s="221"/>
      <c r="PJN165" s="221"/>
      <c r="PJO165" s="221"/>
      <c r="PJP165" s="221"/>
      <c r="PJQ165" s="221"/>
      <c r="PJR165" s="221"/>
      <c r="PJS165" s="221"/>
      <c r="PJT165" s="221"/>
      <c r="PJU165" s="221"/>
      <c r="PJV165" s="221"/>
      <c r="PJW165" s="221"/>
      <c r="PJX165" s="221"/>
      <c r="PJY165" s="221"/>
      <c r="PJZ165" s="221"/>
      <c r="PKA165" s="221"/>
      <c r="PKB165" s="221"/>
      <c r="PKC165" s="221"/>
      <c r="PKD165" s="221"/>
      <c r="PKE165" s="221"/>
      <c r="PKF165" s="221"/>
      <c r="PKG165" s="221"/>
      <c r="PKH165" s="221"/>
      <c r="PKI165" s="221"/>
      <c r="PKJ165" s="221"/>
      <c r="PKK165" s="221"/>
      <c r="PKL165" s="221"/>
      <c r="PKM165" s="221"/>
      <c r="PKN165" s="221"/>
      <c r="PKO165" s="221"/>
      <c r="PKP165" s="221"/>
      <c r="PKQ165" s="221"/>
      <c r="PKR165" s="221"/>
      <c r="PKS165" s="221"/>
      <c r="PKT165" s="221"/>
      <c r="PKU165" s="221"/>
      <c r="PKV165" s="221"/>
      <c r="PKW165" s="221"/>
      <c r="PKX165" s="221"/>
      <c r="PKY165" s="221"/>
      <c r="PKZ165" s="221"/>
      <c r="PLA165" s="221"/>
      <c r="PLB165" s="221"/>
      <c r="PLC165" s="221"/>
      <c r="PLD165" s="221"/>
      <c r="PLE165" s="221"/>
      <c r="PLF165" s="221"/>
      <c r="PLG165" s="221"/>
      <c r="PLH165" s="221"/>
      <c r="PLI165" s="221"/>
      <c r="PLJ165" s="221"/>
      <c r="PLK165" s="221"/>
      <c r="PLL165" s="221"/>
      <c r="PLM165" s="221"/>
      <c r="PLN165" s="221"/>
      <c r="PLO165" s="221"/>
      <c r="PLP165" s="221"/>
      <c r="PLQ165" s="221"/>
      <c r="PLR165" s="221"/>
      <c r="PLS165" s="221"/>
      <c r="PLT165" s="221"/>
      <c r="PLU165" s="221"/>
      <c r="PLV165" s="221"/>
      <c r="PLW165" s="221"/>
      <c r="PLX165" s="221"/>
      <c r="PLY165" s="221"/>
      <c r="PLZ165" s="221"/>
      <c r="PMA165" s="221"/>
      <c r="PMB165" s="221"/>
      <c r="PMC165" s="221"/>
      <c r="PMD165" s="221"/>
      <c r="PME165" s="221"/>
      <c r="PMF165" s="221"/>
      <c r="PMG165" s="221"/>
      <c r="PMH165" s="221"/>
      <c r="PMI165" s="221"/>
      <c r="PMJ165" s="221"/>
      <c r="PMK165" s="221"/>
      <c r="PML165" s="221"/>
      <c r="PMM165" s="221"/>
      <c r="PMN165" s="221"/>
      <c r="PMO165" s="221"/>
      <c r="PMP165" s="221"/>
      <c r="PMQ165" s="221"/>
      <c r="PMR165" s="221"/>
      <c r="PMS165" s="221"/>
      <c r="PMT165" s="221"/>
      <c r="PMU165" s="221"/>
      <c r="PMV165" s="221"/>
      <c r="PMW165" s="221"/>
      <c r="PMX165" s="221"/>
      <c r="PMY165" s="221"/>
      <c r="PMZ165" s="221"/>
      <c r="PNA165" s="221"/>
      <c r="PNB165" s="221"/>
      <c r="PNC165" s="221"/>
      <c r="PND165" s="221"/>
      <c r="PNE165" s="221"/>
      <c r="PNF165" s="221"/>
      <c r="PNG165" s="221"/>
      <c r="PNH165" s="221"/>
      <c r="PNI165" s="221"/>
      <c r="PNJ165" s="221"/>
      <c r="PNK165" s="221"/>
      <c r="PNL165" s="221"/>
      <c r="PNM165" s="221"/>
      <c r="PNN165" s="221"/>
      <c r="PNO165" s="221"/>
      <c r="PNP165" s="221"/>
      <c r="PNQ165" s="221"/>
      <c r="PNR165" s="221"/>
      <c r="PNS165" s="221"/>
      <c r="PNT165" s="221"/>
      <c r="PNU165" s="221"/>
      <c r="PNV165" s="221"/>
      <c r="PNW165" s="221"/>
      <c r="PNX165" s="221"/>
      <c r="PNY165" s="221"/>
      <c r="PNZ165" s="221"/>
      <c r="POA165" s="221"/>
      <c r="POB165" s="221"/>
      <c r="POC165" s="221"/>
      <c r="POD165" s="221"/>
      <c r="POE165" s="221"/>
      <c r="POF165" s="221"/>
      <c r="POG165" s="221"/>
      <c r="POH165" s="221"/>
      <c r="POI165" s="221"/>
      <c r="POJ165" s="221"/>
      <c r="POK165" s="221"/>
      <c r="POL165" s="221"/>
      <c r="POM165" s="221"/>
      <c r="PON165" s="221"/>
      <c r="POO165" s="221"/>
      <c r="POP165" s="221"/>
      <c r="POQ165" s="221"/>
      <c r="POR165" s="221"/>
      <c r="POS165" s="221"/>
      <c r="POT165" s="221"/>
      <c r="POU165" s="221"/>
      <c r="POV165" s="221"/>
      <c r="POW165" s="221"/>
      <c r="POX165" s="221"/>
      <c r="POY165" s="221"/>
      <c r="POZ165" s="221"/>
      <c r="PPA165" s="221"/>
      <c r="PPB165" s="221"/>
      <c r="PPC165" s="221"/>
      <c r="PPD165" s="221"/>
      <c r="PPE165" s="221"/>
      <c r="PPF165" s="221"/>
      <c r="PPG165" s="221"/>
      <c r="PPH165" s="221"/>
      <c r="PPI165" s="221"/>
      <c r="PPJ165" s="221"/>
      <c r="PPK165" s="221"/>
      <c r="PPL165" s="221"/>
      <c r="PPM165" s="221"/>
      <c r="PPN165" s="221"/>
      <c r="PPO165" s="221"/>
      <c r="PPP165" s="221"/>
      <c r="PPQ165" s="221"/>
      <c r="PPR165" s="221"/>
      <c r="PPS165" s="221"/>
      <c r="PPT165" s="221"/>
      <c r="PPU165" s="221"/>
      <c r="PPV165" s="221"/>
      <c r="PPW165" s="221"/>
      <c r="PPX165" s="221"/>
      <c r="PPY165" s="221"/>
      <c r="PPZ165" s="221"/>
      <c r="PQA165" s="221"/>
      <c r="PQB165" s="221"/>
      <c r="PQC165" s="221"/>
      <c r="PQD165" s="221"/>
      <c r="PQE165" s="221"/>
      <c r="PQF165" s="221"/>
      <c r="PQG165" s="221"/>
      <c r="PQH165" s="221"/>
      <c r="PQI165" s="221"/>
      <c r="PQJ165" s="221"/>
      <c r="PQK165" s="221"/>
      <c r="PQL165" s="221"/>
      <c r="PQM165" s="221"/>
      <c r="PQN165" s="221"/>
      <c r="PQO165" s="221"/>
      <c r="PQP165" s="221"/>
      <c r="PQQ165" s="221"/>
      <c r="PQR165" s="221"/>
      <c r="PQS165" s="221"/>
      <c r="PQT165" s="221"/>
      <c r="PQU165" s="221"/>
      <c r="PQV165" s="221"/>
      <c r="PQW165" s="221"/>
      <c r="PQX165" s="221"/>
      <c r="PQY165" s="221"/>
      <c r="PQZ165" s="221"/>
      <c r="PRA165" s="221"/>
      <c r="PRB165" s="221"/>
      <c r="PRC165" s="221"/>
      <c r="PRD165" s="221"/>
      <c r="PRE165" s="221"/>
      <c r="PRF165" s="221"/>
      <c r="PRG165" s="221"/>
      <c r="PRH165" s="221"/>
      <c r="PRI165" s="221"/>
      <c r="PRJ165" s="221"/>
      <c r="PRK165" s="221"/>
      <c r="PRL165" s="221"/>
      <c r="PRM165" s="221"/>
      <c r="PRN165" s="221"/>
      <c r="PRO165" s="221"/>
      <c r="PRP165" s="221"/>
      <c r="PRQ165" s="221"/>
      <c r="PRR165" s="221"/>
      <c r="PRS165" s="221"/>
      <c r="PRT165" s="221"/>
      <c r="PRU165" s="221"/>
      <c r="PRV165" s="221"/>
      <c r="PRW165" s="221"/>
      <c r="PRX165" s="221"/>
      <c r="PRY165" s="221"/>
      <c r="PRZ165" s="221"/>
      <c r="PSA165" s="221"/>
      <c r="PSB165" s="221"/>
      <c r="PSC165" s="221"/>
      <c r="PSD165" s="221"/>
      <c r="PSE165" s="221"/>
      <c r="PSF165" s="221"/>
      <c r="PSG165" s="221"/>
      <c r="PSH165" s="221"/>
      <c r="PSI165" s="221"/>
      <c r="PSJ165" s="221"/>
      <c r="PSK165" s="221"/>
      <c r="PSL165" s="221"/>
      <c r="PSM165" s="221"/>
      <c r="PSN165" s="221"/>
      <c r="PSO165" s="221"/>
      <c r="PSP165" s="221"/>
      <c r="PSQ165" s="221"/>
      <c r="PSR165" s="221"/>
      <c r="PSS165" s="221"/>
      <c r="PST165" s="221"/>
      <c r="PSU165" s="221"/>
      <c r="PSV165" s="221"/>
      <c r="PSW165" s="221"/>
      <c r="PSX165" s="221"/>
      <c r="PSY165" s="221"/>
      <c r="PSZ165" s="221"/>
      <c r="PTA165" s="221"/>
      <c r="PTB165" s="221"/>
      <c r="PTC165" s="221"/>
      <c r="PTD165" s="221"/>
      <c r="PTE165" s="221"/>
      <c r="PTF165" s="221"/>
      <c r="PTG165" s="221"/>
      <c r="PTH165" s="221"/>
      <c r="PTI165" s="221"/>
      <c r="PTJ165" s="221"/>
      <c r="PTK165" s="221"/>
      <c r="PTL165" s="221"/>
      <c r="PTM165" s="221"/>
      <c r="PTN165" s="221"/>
      <c r="PTO165" s="221"/>
      <c r="PTP165" s="221"/>
      <c r="PTQ165" s="221"/>
      <c r="PTR165" s="221"/>
      <c r="PTS165" s="221"/>
      <c r="PTT165" s="221"/>
      <c r="PTU165" s="221"/>
      <c r="PTV165" s="221"/>
      <c r="PTW165" s="221"/>
      <c r="PTX165" s="221"/>
      <c r="PTY165" s="221"/>
      <c r="PTZ165" s="221"/>
      <c r="PUA165" s="221"/>
      <c r="PUB165" s="221"/>
      <c r="PUC165" s="221"/>
      <c r="PUD165" s="221"/>
      <c r="PUE165" s="221"/>
      <c r="PUF165" s="221"/>
      <c r="PUG165" s="221"/>
      <c r="PUH165" s="221"/>
      <c r="PUI165" s="221"/>
      <c r="PUJ165" s="221"/>
      <c r="PUK165" s="221"/>
      <c r="PUL165" s="221"/>
      <c r="PUM165" s="221"/>
      <c r="PUN165" s="221"/>
      <c r="PUO165" s="221"/>
      <c r="PUP165" s="221"/>
      <c r="PUQ165" s="221"/>
      <c r="PUR165" s="221"/>
      <c r="PUS165" s="221"/>
      <c r="PUT165" s="221"/>
      <c r="PUU165" s="221"/>
      <c r="PUV165" s="221"/>
      <c r="PUW165" s="221"/>
      <c r="PUX165" s="221"/>
      <c r="PUY165" s="221"/>
      <c r="PUZ165" s="221"/>
      <c r="PVA165" s="221"/>
      <c r="PVB165" s="221"/>
      <c r="PVC165" s="221"/>
      <c r="PVD165" s="221"/>
      <c r="PVE165" s="221"/>
      <c r="PVF165" s="221"/>
      <c r="PVG165" s="221"/>
      <c r="PVH165" s="221"/>
      <c r="PVI165" s="221"/>
      <c r="PVJ165" s="221"/>
      <c r="PVK165" s="221"/>
      <c r="PVL165" s="221"/>
      <c r="PVM165" s="221"/>
      <c r="PVN165" s="221"/>
      <c r="PVO165" s="221"/>
      <c r="PVP165" s="221"/>
      <c r="PVQ165" s="221"/>
      <c r="PVR165" s="221"/>
      <c r="PVS165" s="221"/>
      <c r="PVT165" s="221"/>
      <c r="PVU165" s="221"/>
      <c r="PVV165" s="221"/>
      <c r="PVW165" s="221"/>
      <c r="PVX165" s="221"/>
      <c r="PVY165" s="221"/>
      <c r="PVZ165" s="221"/>
      <c r="PWA165" s="221"/>
      <c r="PWB165" s="221"/>
      <c r="PWC165" s="221"/>
      <c r="PWD165" s="221"/>
      <c r="PWE165" s="221"/>
      <c r="PWF165" s="221"/>
      <c r="PWG165" s="221"/>
      <c r="PWH165" s="221"/>
      <c r="PWI165" s="221"/>
      <c r="PWJ165" s="221"/>
      <c r="PWK165" s="221"/>
      <c r="PWL165" s="221"/>
      <c r="PWM165" s="221"/>
      <c r="PWN165" s="221"/>
      <c r="PWO165" s="221"/>
      <c r="PWP165" s="221"/>
      <c r="PWQ165" s="221"/>
      <c r="PWR165" s="221"/>
      <c r="PWS165" s="221"/>
      <c r="PWT165" s="221"/>
      <c r="PWU165" s="221"/>
      <c r="PWV165" s="221"/>
      <c r="PWW165" s="221"/>
      <c r="PWX165" s="221"/>
      <c r="PWY165" s="221"/>
      <c r="PWZ165" s="221"/>
      <c r="PXA165" s="221"/>
      <c r="PXB165" s="221"/>
      <c r="PXC165" s="221"/>
      <c r="PXD165" s="221"/>
      <c r="PXE165" s="221"/>
      <c r="PXF165" s="221"/>
      <c r="PXG165" s="221"/>
      <c r="PXH165" s="221"/>
      <c r="PXI165" s="221"/>
      <c r="PXJ165" s="221"/>
      <c r="PXK165" s="221"/>
      <c r="PXL165" s="221"/>
      <c r="PXM165" s="221"/>
      <c r="PXN165" s="221"/>
      <c r="PXO165" s="221"/>
      <c r="PXP165" s="221"/>
      <c r="PXQ165" s="221"/>
      <c r="PXR165" s="221"/>
      <c r="PXS165" s="221"/>
      <c r="PXT165" s="221"/>
      <c r="PXU165" s="221"/>
      <c r="PXV165" s="221"/>
      <c r="PXW165" s="221"/>
      <c r="PXX165" s="221"/>
      <c r="PXY165" s="221"/>
      <c r="PXZ165" s="221"/>
      <c r="PYA165" s="221"/>
      <c r="PYB165" s="221"/>
      <c r="PYC165" s="221"/>
      <c r="PYD165" s="221"/>
      <c r="PYE165" s="221"/>
      <c r="PYF165" s="221"/>
      <c r="PYG165" s="221"/>
      <c r="PYH165" s="221"/>
      <c r="PYI165" s="221"/>
      <c r="PYJ165" s="221"/>
      <c r="PYK165" s="221"/>
      <c r="PYL165" s="221"/>
      <c r="PYM165" s="221"/>
      <c r="PYN165" s="221"/>
      <c r="PYO165" s="221"/>
      <c r="PYP165" s="221"/>
      <c r="PYQ165" s="221"/>
      <c r="PYR165" s="221"/>
      <c r="PYS165" s="221"/>
      <c r="PYT165" s="221"/>
      <c r="PYU165" s="221"/>
      <c r="PYV165" s="221"/>
      <c r="PYW165" s="221"/>
      <c r="PYX165" s="221"/>
      <c r="PYY165" s="221"/>
      <c r="PYZ165" s="221"/>
      <c r="PZA165" s="221"/>
      <c r="PZB165" s="221"/>
      <c r="PZC165" s="221"/>
      <c r="PZD165" s="221"/>
      <c r="PZE165" s="221"/>
      <c r="PZF165" s="221"/>
      <c r="PZG165" s="221"/>
      <c r="PZH165" s="221"/>
      <c r="PZI165" s="221"/>
      <c r="PZJ165" s="221"/>
      <c r="PZK165" s="221"/>
      <c r="PZL165" s="221"/>
      <c r="PZM165" s="221"/>
      <c r="PZN165" s="221"/>
      <c r="PZO165" s="221"/>
      <c r="PZP165" s="221"/>
      <c r="PZQ165" s="221"/>
      <c r="PZR165" s="221"/>
      <c r="PZS165" s="221"/>
      <c r="PZT165" s="221"/>
      <c r="PZU165" s="221"/>
      <c r="PZV165" s="221"/>
      <c r="PZW165" s="221"/>
      <c r="PZX165" s="221"/>
      <c r="PZY165" s="221"/>
      <c r="PZZ165" s="221"/>
      <c r="QAA165" s="221"/>
      <c r="QAB165" s="221"/>
      <c r="QAC165" s="221"/>
      <c r="QAD165" s="221"/>
      <c r="QAE165" s="221"/>
      <c r="QAF165" s="221"/>
      <c r="QAG165" s="221"/>
      <c r="QAH165" s="221"/>
      <c r="QAI165" s="221"/>
      <c r="QAJ165" s="221"/>
      <c r="QAK165" s="221"/>
      <c r="QAL165" s="221"/>
      <c r="QAM165" s="221"/>
      <c r="QAN165" s="221"/>
      <c r="QAO165" s="221"/>
      <c r="QAP165" s="221"/>
      <c r="QAQ165" s="221"/>
      <c r="QAR165" s="221"/>
      <c r="QAS165" s="221"/>
      <c r="QAT165" s="221"/>
      <c r="QAU165" s="221"/>
      <c r="QAV165" s="221"/>
      <c r="QAW165" s="221"/>
      <c r="QAX165" s="221"/>
      <c r="QAY165" s="221"/>
      <c r="QAZ165" s="221"/>
      <c r="QBA165" s="221"/>
      <c r="QBB165" s="221"/>
      <c r="QBC165" s="221"/>
      <c r="QBD165" s="221"/>
      <c r="QBE165" s="221"/>
      <c r="QBF165" s="221"/>
      <c r="QBG165" s="221"/>
      <c r="QBH165" s="221"/>
      <c r="QBI165" s="221"/>
      <c r="QBJ165" s="221"/>
      <c r="QBK165" s="221"/>
      <c r="QBL165" s="221"/>
      <c r="QBM165" s="221"/>
      <c r="QBN165" s="221"/>
      <c r="QBO165" s="221"/>
      <c r="QBP165" s="221"/>
      <c r="QBQ165" s="221"/>
      <c r="QBR165" s="221"/>
      <c r="QBS165" s="221"/>
      <c r="QBT165" s="221"/>
      <c r="QBU165" s="221"/>
      <c r="QBV165" s="221"/>
      <c r="QBW165" s="221"/>
      <c r="QBX165" s="221"/>
      <c r="QBY165" s="221"/>
      <c r="QBZ165" s="221"/>
      <c r="QCA165" s="221"/>
      <c r="QCB165" s="221"/>
      <c r="QCC165" s="221"/>
      <c r="QCD165" s="221"/>
      <c r="QCE165" s="221"/>
      <c r="QCF165" s="221"/>
      <c r="QCG165" s="221"/>
      <c r="QCH165" s="221"/>
      <c r="QCI165" s="221"/>
      <c r="QCJ165" s="221"/>
      <c r="QCK165" s="221"/>
      <c r="QCL165" s="221"/>
      <c r="QCM165" s="221"/>
      <c r="QCN165" s="221"/>
      <c r="QCO165" s="221"/>
      <c r="QCP165" s="221"/>
      <c r="QCQ165" s="221"/>
      <c r="QCR165" s="221"/>
      <c r="QCS165" s="221"/>
      <c r="QCT165" s="221"/>
      <c r="QCU165" s="221"/>
      <c r="QCV165" s="221"/>
      <c r="QCW165" s="221"/>
      <c r="QCX165" s="221"/>
      <c r="QCY165" s="221"/>
      <c r="QCZ165" s="221"/>
      <c r="QDA165" s="221"/>
      <c r="QDB165" s="221"/>
      <c r="QDC165" s="221"/>
      <c r="QDD165" s="221"/>
      <c r="QDE165" s="221"/>
      <c r="QDF165" s="221"/>
      <c r="QDG165" s="221"/>
      <c r="QDH165" s="221"/>
      <c r="QDI165" s="221"/>
      <c r="QDJ165" s="221"/>
      <c r="QDK165" s="221"/>
      <c r="QDL165" s="221"/>
      <c r="QDM165" s="221"/>
      <c r="QDN165" s="221"/>
      <c r="QDO165" s="221"/>
      <c r="QDP165" s="221"/>
      <c r="QDQ165" s="221"/>
      <c r="QDR165" s="221"/>
      <c r="QDS165" s="221"/>
      <c r="QDT165" s="221"/>
      <c r="QDU165" s="221"/>
      <c r="QDV165" s="221"/>
      <c r="QDW165" s="221"/>
      <c r="QDX165" s="221"/>
      <c r="QDY165" s="221"/>
      <c r="QDZ165" s="221"/>
      <c r="QEA165" s="221"/>
      <c r="QEB165" s="221"/>
      <c r="QEC165" s="221"/>
      <c r="QED165" s="221"/>
      <c r="QEE165" s="221"/>
      <c r="QEF165" s="221"/>
      <c r="QEG165" s="221"/>
      <c r="QEH165" s="221"/>
      <c r="QEI165" s="221"/>
      <c r="QEJ165" s="221"/>
      <c r="QEK165" s="221"/>
      <c r="QEL165" s="221"/>
      <c r="QEM165" s="221"/>
      <c r="QEN165" s="221"/>
      <c r="QEO165" s="221"/>
      <c r="QEP165" s="221"/>
      <c r="QEQ165" s="221"/>
      <c r="QER165" s="221"/>
      <c r="QES165" s="221"/>
      <c r="QET165" s="221"/>
      <c r="QEU165" s="221"/>
      <c r="QEV165" s="221"/>
      <c r="QEW165" s="221"/>
      <c r="QEX165" s="221"/>
      <c r="QEY165" s="221"/>
      <c r="QEZ165" s="221"/>
      <c r="QFA165" s="221"/>
      <c r="QFB165" s="221"/>
      <c r="QFC165" s="221"/>
      <c r="QFD165" s="221"/>
      <c r="QFE165" s="221"/>
      <c r="QFF165" s="221"/>
      <c r="QFG165" s="221"/>
      <c r="QFH165" s="221"/>
      <c r="QFI165" s="221"/>
      <c r="QFJ165" s="221"/>
      <c r="QFK165" s="221"/>
      <c r="QFL165" s="221"/>
      <c r="QFM165" s="221"/>
      <c r="QFN165" s="221"/>
      <c r="QFO165" s="221"/>
      <c r="QFP165" s="221"/>
      <c r="QFQ165" s="221"/>
      <c r="QFR165" s="221"/>
      <c r="QFS165" s="221"/>
      <c r="QFT165" s="221"/>
      <c r="QFU165" s="221"/>
      <c r="QFV165" s="221"/>
      <c r="QFW165" s="221"/>
      <c r="QFX165" s="221"/>
      <c r="QFY165" s="221"/>
      <c r="QFZ165" s="221"/>
      <c r="QGA165" s="221"/>
      <c r="QGB165" s="221"/>
      <c r="QGC165" s="221"/>
      <c r="QGD165" s="221"/>
      <c r="QGE165" s="221"/>
      <c r="QGF165" s="221"/>
      <c r="QGG165" s="221"/>
      <c r="QGH165" s="221"/>
      <c r="QGI165" s="221"/>
      <c r="QGJ165" s="221"/>
      <c r="QGK165" s="221"/>
      <c r="QGL165" s="221"/>
      <c r="QGM165" s="221"/>
      <c r="QGN165" s="221"/>
      <c r="QGO165" s="221"/>
      <c r="QGP165" s="221"/>
      <c r="QGQ165" s="221"/>
      <c r="QGR165" s="221"/>
      <c r="QGS165" s="221"/>
      <c r="QGT165" s="221"/>
      <c r="QGU165" s="221"/>
      <c r="QGV165" s="221"/>
      <c r="QGW165" s="221"/>
      <c r="QGX165" s="221"/>
      <c r="QGY165" s="221"/>
      <c r="QGZ165" s="221"/>
      <c r="QHA165" s="221"/>
      <c r="QHB165" s="221"/>
      <c r="QHC165" s="221"/>
      <c r="QHD165" s="221"/>
      <c r="QHE165" s="221"/>
      <c r="QHF165" s="221"/>
      <c r="QHG165" s="221"/>
      <c r="QHH165" s="221"/>
      <c r="QHI165" s="221"/>
      <c r="QHJ165" s="221"/>
      <c r="QHK165" s="221"/>
      <c r="QHL165" s="221"/>
      <c r="QHM165" s="221"/>
      <c r="QHN165" s="221"/>
      <c r="QHO165" s="221"/>
      <c r="QHP165" s="221"/>
      <c r="QHQ165" s="221"/>
      <c r="QHR165" s="221"/>
      <c r="QHS165" s="221"/>
      <c r="QHT165" s="221"/>
      <c r="QHU165" s="221"/>
      <c r="QHV165" s="221"/>
      <c r="QHW165" s="221"/>
      <c r="QHX165" s="221"/>
      <c r="QHY165" s="221"/>
      <c r="QHZ165" s="221"/>
      <c r="QIA165" s="221"/>
      <c r="QIB165" s="221"/>
      <c r="QIC165" s="221"/>
      <c r="QID165" s="221"/>
      <c r="QIE165" s="221"/>
      <c r="QIF165" s="221"/>
      <c r="QIG165" s="221"/>
      <c r="QIH165" s="221"/>
      <c r="QII165" s="221"/>
      <c r="QIJ165" s="221"/>
      <c r="QIK165" s="221"/>
      <c r="QIL165" s="221"/>
      <c r="QIM165" s="221"/>
      <c r="QIN165" s="221"/>
      <c r="QIO165" s="221"/>
      <c r="QIP165" s="221"/>
      <c r="QIQ165" s="221"/>
      <c r="QIR165" s="221"/>
      <c r="QIS165" s="221"/>
      <c r="QIT165" s="221"/>
      <c r="QIU165" s="221"/>
      <c r="QIV165" s="221"/>
      <c r="QIW165" s="221"/>
      <c r="QIX165" s="221"/>
      <c r="QIY165" s="221"/>
      <c r="QIZ165" s="221"/>
      <c r="QJA165" s="221"/>
      <c r="QJB165" s="221"/>
      <c r="QJC165" s="221"/>
      <c r="QJD165" s="221"/>
      <c r="QJE165" s="221"/>
      <c r="QJF165" s="221"/>
      <c r="QJG165" s="221"/>
      <c r="QJH165" s="221"/>
      <c r="QJI165" s="221"/>
      <c r="QJJ165" s="221"/>
      <c r="QJK165" s="221"/>
      <c r="QJL165" s="221"/>
      <c r="QJM165" s="221"/>
      <c r="QJN165" s="221"/>
      <c r="QJO165" s="221"/>
      <c r="QJP165" s="221"/>
      <c r="QJQ165" s="221"/>
      <c r="QJR165" s="221"/>
      <c r="QJS165" s="221"/>
      <c r="QJT165" s="221"/>
      <c r="QJU165" s="221"/>
      <c r="QJV165" s="221"/>
      <c r="QJW165" s="221"/>
      <c r="QJX165" s="221"/>
      <c r="QJY165" s="221"/>
      <c r="QJZ165" s="221"/>
      <c r="QKA165" s="221"/>
      <c r="QKB165" s="221"/>
      <c r="QKC165" s="221"/>
      <c r="QKD165" s="221"/>
      <c r="QKE165" s="221"/>
      <c r="QKF165" s="221"/>
      <c r="QKG165" s="221"/>
      <c r="QKH165" s="221"/>
      <c r="QKI165" s="221"/>
      <c r="QKJ165" s="221"/>
      <c r="QKK165" s="221"/>
      <c r="QKL165" s="221"/>
      <c r="QKM165" s="221"/>
      <c r="QKN165" s="221"/>
      <c r="QKO165" s="221"/>
      <c r="QKP165" s="221"/>
      <c r="QKQ165" s="221"/>
      <c r="QKR165" s="221"/>
      <c r="QKS165" s="221"/>
      <c r="QKT165" s="221"/>
      <c r="QKU165" s="221"/>
      <c r="QKV165" s="221"/>
      <c r="QKW165" s="221"/>
      <c r="QKX165" s="221"/>
      <c r="QKY165" s="221"/>
      <c r="QKZ165" s="221"/>
      <c r="QLA165" s="221"/>
      <c r="QLB165" s="221"/>
      <c r="QLC165" s="221"/>
      <c r="QLD165" s="221"/>
      <c r="QLE165" s="221"/>
      <c r="QLF165" s="221"/>
      <c r="QLG165" s="221"/>
      <c r="QLH165" s="221"/>
      <c r="QLI165" s="221"/>
      <c r="QLJ165" s="221"/>
      <c r="QLK165" s="221"/>
      <c r="QLL165" s="221"/>
      <c r="QLM165" s="221"/>
      <c r="QLN165" s="221"/>
      <c r="QLO165" s="221"/>
      <c r="QLP165" s="221"/>
      <c r="QLQ165" s="221"/>
      <c r="QLR165" s="221"/>
      <c r="QLS165" s="221"/>
      <c r="QLT165" s="221"/>
      <c r="QLU165" s="221"/>
      <c r="QLV165" s="221"/>
      <c r="QLW165" s="221"/>
      <c r="QLX165" s="221"/>
      <c r="QLY165" s="221"/>
      <c r="QLZ165" s="221"/>
      <c r="QMA165" s="221"/>
      <c r="QMB165" s="221"/>
      <c r="QMC165" s="221"/>
      <c r="QMD165" s="221"/>
      <c r="QME165" s="221"/>
      <c r="QMF165" s="221"/>
      <c r="QMG165" s="221"/>
      <c r="QMH165" s="221"/>
      <c r="QMI165" s="221"/>
      <c r="QMJ165" s="221"/>
      <c r="QMK165" s="221"/>
      <c r="QML165" s="221"/>
      <c r="QMM165" s="221"/>
      <c r="QMN165" s="221"/>
      <c r="QMO165" s="221"/>
      <c r="QMP165" s="221"/>
      <c r="QMQ165" s="221"/>
      <c r="QMR165" s="221"/>
      <c r="QMS165" s="221"/>
      <c r="QMT165" s="221"/>
      <c r="QMU165" s="221"/>
      <c r="QMV165" s="221"/>
      <c r="QMW165" s="221"/>
      <c r="QMX165" s="221"/>
      <c r="QMY165" s="221"/>
      <c r="QMZ165" s="221"/>
      <c r="QNA165" s="221"/>
      <c r="QNB165" s="221"/>
      <c r="QNC165" s="221"/>
      <c r="QND165" s="221"/>
      <c r="QNE165" s="221"/>
      <c r="QNF165" s="221"/>
      <c r="QNG165" s="221"/>
      <c r="QNH165" s="221"/>
      <c r="QNI165" s="221"/>
      <c r="QNJ165" s="221"/>
      <c r="QNK165" s="221"/>
      <c r="QNL165" s="221"/>
      <c r="QNM165" s="221"/>
      <c r="QNN165" s="221"/>
      <c r="QNO165" s="221"/>
      <c r="QNP165" s="221"/>
      <c r="QNQ165" s="221"/>
      <c r="QNR165" s="221"/>
      <c r="QNS165" s="221"/>
      <c r="QNT165" s="221"/>
      <c r="QNU165" s="221"/>
      <c r="QNV165" s="221"/>
      <c r="QNW165" s="221"/>
      <c r="QNX165" s="221"/>
      <c r="QNY165" s="221"/>
      <c r="QNZ165" s="221"/>
      <c r="QOA165" s="221"/>
      <c r="QOB165" s="221"/>
      <c r="QOC165" s="221"/>
      <c r="QOD165" s="221"/>
      <c r="QOE165" s="221"/>
      <c r="QOF165" s="221"/>
      <c r="QOG165" s="221"/>
      <c r="QOH165" s="221"/>
      <c r="QOI165" s="221"/>
      <c r="QOJ165" s="221"/>
      <c r="QOK165" s="221"/>
      <c r="QOL165" s="221"/>
      <c r="QOM165" s="221"/>
      <c r="QON165" s="221"/>
      <c r="QOO165" s="221"/>
      <c r="QOP165" s="221"/>
      <c r="QOQ165" s="221"/>
      <c r="QOR165" s="221"/>
      <c r="QOS165" s="221"/>
      <c r="QOT165" s="221"/>
      <c r="QOU165" s="221"/>
      <c r="QOV165" s="221"/>
      <c r="QOW165" s="221"/>
      <c r="QOX165" s="221"/>
      <c r="QOY165" s="221"/>
      <c r="QOZ165" s="221"/>
      <c r="QPA165" s="221"/>
      <c r="QPB165" s="221"/>
      <c r="QPC165" s="221"/>
      <c r="QPD165" s="221"/>
      <c r="QPE165" s="221"/>
      <c r="QPF165" s="221"/>
      <c r="QPG165" s="221"/>
      <c r="QPH165" s="221"/>
      <c r="QPI165" s="221"/>
      <c r="QPJ165" s="221"/>
      <c r="QPK165" s="221"/>
      <c r="QPL165" s="221"/>
      <c r="QPM165" s="221"/>
      <c r="QPN165" s="221"/>
      <c r="QPO165" s="221"/>
      <c r="QPP165" s="221"/>
      <c r="QPQ165" s="221"/>
      <c r="QPR165" s="221"/>
      <c r="QPS165" s="221"/>
      <c r="QPT165" s="221"/>
      <c r="QPU165" s="221"/>
      <c r="QPV165" s="221"/>
      <c r="QPW165" s="221"/>
      <c r="QPX165" s="221"/>
      <c r="QPY165" s="221"/>
      <c r="QPZ165" s="221"/>
      <c r="QQA165" s="221"/>
      <c r="QQB165" s="221"/>
      <c r="QQC165" s="221"/>
      <c r="QQD165" s="221"/>
      <c r="QQE165" s="221"/>
      <c r="QQF165" s="221"/>
      <c r="QQG165" s="221"/>
      <c r="QQH165" s="221"/>
      <c r="QQI165" s="221"/>
      <c r="QQJ165" s="221"/>
      <c r="QQK165" s="221"/>
      <c r="QQL165" s="221"/>
      <c r="QQM165" s="221"/>
      <c r="QQN165" s="221"/>
      <c r="QQO165" s="221"/>
      <c r="QQP165" s="221"/>
      <c r="QQQ165" s="221"/>
      <c r="QQR165" s="221"/>
      <c r="QQS165" s="221"/>
      <c r="QQT165" s="221"/>
      <c r="QQU165" s="221"/>
      <c r="QQV165" s="221"/>
      <c r="QQW165" s="221"/>
      <c r="QQX165" s="221"/>
      <c r="QQY165" s="221"/>
      <c r="QQZ165" s="221"/>
      <c r="QRA165" s="221"/>
      <c r="QRB165" s="221"/>
      <c r="QRC165" s="221"/>
      <c r="QRD165" s="221"/>
      <c r="QRE165" s="221"/>
      <c r="QRF165" s="221"/>
      <c r="QRG165" s="221"/>
      <c r="QRH165" s="221"/>
      <c r="QRI165" s="221"/>
      <c r="QRJ165" s="221"/>
      <c r="QRK165" s="221"/>
      <c r="QRL165" s="221"/>
      <c r="QRM165" s="221"/>
      <c r="QRN165" s="221"/>
      <c r="QRO165" s="221"/>
      <c r="QRP165" s="221"/>
      <c r="QRQ165" s="221"/>
      <c r="QRR165" s="221"/>
      <c r="QRS165" s="221"/>
      <c r="QRT165" s="221"/>
      <c r="QRU165" s="221"/>
      <c r="QRV165" s="221"/>
      <c r="QRW165" s="221"/>
      <c r="QRX165" s="221"/>
      <c r="QRY165" s="221"/>
      <c r="QRZ165" s="221"/>
      <c r="QSA165" s="221"/>
      <c r="QSB165" s="221"/>
      <c r="QSC165" s="221"/>
      <c r="QSD165" s="221"/>
      <c r="QSE165" s="221"/>
      <c r="QSF165" s="221"/>
      <c r="QSG165" s="221"/>
      <c r="QSH165" s="221"/>
      <c r="QSI165" s="221"/>
      <c r="QSJ165" s="221"/>
      <c r="QSK165" s="221"/>
      <c r="QSL165" s="221"/>
      <c r="QSM165" s="221"/>
      <c r="QSN165" s="221"/>
      <c r="QSO165" s="221"/>
      <c r="QSP165" s="221"/>
      <c r="QSQ165" s="221"/>
      <c r="QSR165" s="221"/>
      <c r="QSS165" s="221"/>
      <c r="QST165" s="221"/>
      <c r="QSU165" s="221"/>
      <c r="QSV165" s="221"/>
      <c r="QSW165" s="221"/>
      <c r="QSX165" s="221"/>
      <c r="QSY165" s="221"/>
      <c r="QSZ165" s="221"/>
      <c r="QTA165" s="221"/>
      <c r="QTB165" s="221"/>
      <c r="QTC165" s="221"/>
      <c r="QTD165" s="221"/>
      <c r="QTE165" s="221"/>
      <c r="QTF165" s="221"/>
      <c r="QTG165" s="221"/>
      <c r="QTH165" s="221"/>
      <c r="QTI165" s="221"/>
      <c r="QTJ165" s="221"/>
      <c r="QTK165" s="221"/>
      <c r="QTL165" s="221"/>
      <c r="QTM165" s="221"/>
      <c r="QTN165" s="221"/>
      <c r="QTO165" s="221"/>
      <c r="QTP165" s="221"/>
      <c r="QTQ165" s="221"/>
      <c r="QTR165" s="221"/>
      <c r="QTS165" s="221"/>
      <c r="QTT165" s="221"/>
      <c r="QTU165" s="221"/>
      <c r="QTV165" s="221"/>
      <c r="QTW165" s="221"/>
      <c r="QTX165" s="221"/>
      <c r="QTY165" s="221"/>
      <c r="QTZ165" s="221"/>
      <c r="QUA165" s="221"/>
      <c r="QUB165" s="221"/>
      <c r="QUC165" s="221"/>
      <c r="QUD165" s="221"/>
      <c r="QUE165" s="221"/>
      <c r="QUF165" s="221"/>
      <c r="QUG165" s="221"/>
      <c r="QUH165" s="221"/>
      <c r="QUI165" s="221"/>
      <c r="QUJ165" s="221"/>
      <c r="QUK165" s="221"/>
      <c r="QUL165" s="221"/>
      <c r="QUM165" s="221"/>
      <c r="QUN165" s="221"/>
      <c r="QUO165" s="221"/>
      <c r="QUP165" s="221"/>
      <c r="QUQ165" s="221"/>
      <c r="QUR165" s="221"/>
      <c r="QUS165" s="221"/>
      <c r="QUT165" s="221"/>
      <c r="QUU165" s="221"/>
      <c r="QUV165" s="221"/>
      <c r="QUW165" s="221"/>
      <c r="QUX165" s="221"/>
      <c r="QUY165" s="221"/>
      <c r="QUZ165" s="221"/>
      <c r="QVA165" s="221"/>
      <c r="QVB165" s="221"/>
      <c r="QVC165" s="221"/>
      <c r="QVD165" s="221"/>
      <c r="QVE165" s="221"/>
      <c r="QVF165" s="221"/>
      <c r="QVG165" s="221"/>
      <c r="QVH165" s="221"/>
      <c r="QVI165" s="221"/>
      <c r="QVJ165" s="221"/>
      <c r="QVK165" s="221"/>
      <c r="QVL165" s="221"/>
      <c r="QVM165" s="221"/>
      <c r="QVN165" s="221"/>
      <c r="QVO165" s="221"/>
      <c r="QVP165" s="221"/>
      <c r="QVQ165" s="221"/>
      <c r="QVR165" s="221"/>
      <c r="QVS165" s="221"/>
      <c r="QVT165" s="221"/>
      <c r="QVU165" s="221"/>
      <c r="QVV165" s="221"/>
      <c r="QVW165" s="221"/>
      <c r="QVX165" s="221"/>
      <c r="QVY165" s="221"/>
      <c r="QVZ165" s="221"/>
      <c r="QWA165" s="221"/>
      <c r="QWB165" s="221"/>
      <c r="QWC165" s="221"/>
      <c r="QWD165" s="221"/>
      <c r="QWE165" s="221"/>
      <c r="QWF165" s="221"/>
      <c r="QWG165" s="221"/>
      <c r="QWH165" s="221"/>
      <c r="QWI165" s="221"/>
      <c r="QWJ165" s="221"/>
      <c r="QWK165" s="221"/>
      <c r="QWL165" s="221"/>
      <c r="QWM165" s="221"/>
      <c r="QWN165" s="221"/>
      <c r="QWO165" s="221"/>
      <c r="QWP165" s="221"/>
      <c r="QWQ165" s="221"/>
      <c r="QWR165" s="221"/>
      <c r="QWS165" s="221"/>
      <c r="QWT165" s="221"/>
      <c r="QWU165" s="221"/>
      <c r="QWV165" s="221"/>
      <c r="QWW165" s="221"/>
      <c r="QWX165" s="221"/>
      <c r="QWY165" s="221"/>
      <c r="QWZ165" s="221"/>
      <c r="QXA165" s="221"/>
      <c r="QXB165" s="221"/>
      <c r="QXC165" s="221"/>
      <c r="QXD165" s="221"/>
      <c r="QXE165" s="221"/>
      <c r="QXF165" s="221"/>
      <c r="QXG165" s="221"/>
      <c r="QXH165" s="221"/>
      <c r="QXI165" s="221"/>
      <c r="QXJ165" s="221"/>
      <c r="QXK165" s="221"/>
      <c r="QXL165" s="221"/>
      <c r="QXM165" s="221"/>
      <c r="QXN165" s="221"/>
      <c r="QXO165" s="221"/>
      <c r="QXP165" s="221"/>
      <c r="QXQ165" s="221"/>
      <c r="QXR165" s="221"/>
      <c r="QXS165" s="221"/>
      <c r="QXT165" s="221"/>
      <c r="QXU165" s="221"/>
      <c r="QXV165" s="221"/>
      <c r="QXW165" s="221"/>
      <c r="QXX165" s="221"/>
      <c r="QXY165" s="221"/>
      <c r="QXZ165" s="221"/>
      <c r="QYA165" s="221"/>
      <c r="QYB165" s="221"/>
      <c r="QYC165" s="221"/>
      <c r="QYD165" s="221"/>
      <c r="QYE165" s="221"/>
      <c r="QYF165" s="221"/>
      <c r="QYG165" s="221"/>
      <c r="QYH165" s="221"/>
      <c r="QYI165" s="221"/>
      <c r="QYJ165" s="221"/>
      <c r="QYK165" s="221"/>
      <c r="QYL165" s="221"/>
      <c r="QYM165" s="221"/>
      <c r="QYN165" s="221"/>
      <c r="QYO165" s="221"/>
      <c r="QYP165" s="221"/>
      <c r="QYQ165" s="221"/>
      <c r="QYR165" s="221"/>
      <c r="QYS165" s="221"/>
      <c r="QYT165" s="221"/>
      <c r="QYU165" s="221"/>
      <c r="QYV165" s="221"/>
      <c r="QYW165" s="221"/>
      <c r="QYX165" s="221"/>
      <c r="QYY165" s="221"/>
      <c r="QYZ165" s="221"/>
      <c r="QZA165" s="221"/>
      <c r="QZB165" s="221"/>
      <c r="QZC165" s="221"/>
      <c r="QZD165" s="221"/>
      <c r="QZE165" s="221"/>
      <c r="QZF165" s="221"/>
      <c r="QZG165" s="221"/>
      <c r="QZH165" s="221"/>
      <c r="QZI165" s="221"/>
      <c r="QZJ165" s="221"/>
      <c r="QZK165" s="221"/>
      <c r="QZL165" s="221"/>
      <c r="QZM165" s="221"/>
      <c r="QZN165" s="221"/>
      <c r="QZO165" s="221"/>
      <c r="QZP165" s="221"/>
      <c r="QZQ165" s="221"/>
      <c r="QZR165" s="221"/>
      <c r="QZS165" s="221"/>
      <c r="QZT165" s="221"/>
      <c r="QZU165" s="221"/>
      <c r="QZV165" s="221"/>
      <c r="QZW165" s="221"/>
      <c r="QZX165" s="221"/>
      <c r="QZY165" s="221"/>
      <c r="QZZ165" s="221"/>
      <c r="RAA165" s="221"/>
      <c r="RAB165" s="221"/>
      <c r="RAC165" s="221"/>
      <c r="RAD165" s="221"/>
      <c r="RAE165" s="221"/>
      <c r="RAF165" s="221"/>
      <c r="RAG165" s="221"/>
      <c r="RAH165" s="221"/>
      <c r="RAI165" s="221"/>
      <c r="RAJ165" s="221"/>
      <c r="RAK165" s="221"/>
      <c r="RAL165" s="221"/>
      <c r="RAM165" s="221"/>
      <c r="RAN165" s="221"/>
      <c r="RAO165" s="221"/>
      <c r="RAP165" s="221"/>
      <c r="RAQ165" s="221"/>
      <c r="RAR165" s="221"/>
      <c r="RAS165" s="221"/>
      <c r="RAT165" s="221"/>
      <c r="RAU165" s="221"/>
      <c r="RAV165" s="221"/>
      <c r="RAW165" s="221"/>
      <c r="RAX165" s="221"/>
      <c r="RAY165" s="221"/>
      <c r="RAZ165" s="221"/>
      <c r="RBA165" s="221"/>
      <c r="RBB165" s="221"/>
      <c r="RBC165" s="221"/>
      <c r="RBD165" s="221"/>
      <c r="RBE165" s="221"/>
      <c r="RBF165" s="221"/>
      <c r="RBG165" s="221"/>
      <c r="RBH165" s="221"/>
      <c r="RBI165" s="221"/>
      <c r="RBJ165" s="221"/>
      <c r="RBK165" s="221"/>
      <c r="RBL165" s="221"/>
      <c r="RBM165" s="221"/>
      <c r="RBN165" s="221"/>
      <c r="RBO165" s="221"/>
      <c r="RBP165" s="221"/>
      <c r="RBQ165" s="221"/>
      <c r="RBR165" s="221"/>
      <c r="RBS165" s="221"/>
      <c r="RBT165" s="221"/>
      <c r="RBU165" s="221"/>
      <c r="RBV165" s="221"/>
      <c r="RBW165" s="221"/>
      <c r="RBX165" s="221"/>
      <c r="RBY165" s="221"/>
      <c r="RBZ165" s="221"/>
      <c r="RCA165" s="221"/>
      <c r="RCB165" s="221"/>
      <c r="RCC165" s="221"/>
      <c r="RCD165" s="221"/>
      <c r="RCE165" s="221"/>
      <c r="RCF165" s="221"/>
      <c r="RCG165" s="221"/>
      <c r="RCH165" s="221"/>
      <c r="RCI165" s="221"/>
      <c r="RCJ165" s="221"/>
      <c r="RCK165" s="221"/>
      <c r="RCL165" s="221"/>
      <c r="RCM165" s="221"/>
      <c r="RCN165" s="221"/>
      <c r="RCO165" s="221"/>
      <c r="RCP165" s="221"/>
      <c r="RCQ165" s="221"/>
      <c r="RCR165" s="221"/>
      <c r="RCS165" s="221"/>
      <c r="RCT165" s="221"/>
      <c r="RCU165" s="221"/>
      <c r="RCV165" s="221"/>
      <c r="RCW165" s="221"/>
      <c r="RCX165" s="221"/>
      <c r="RCY165" s="221"/>
      <c r="RCZ165" s="221"/>
      <c r="RDA165" s="221"/>
      <c r="RDB165" s="221"/>
      <c r="RDC165" s="221"/>
      <c r="RDD165" s="221"/>
      <c r="RDE165" s="221"/>
      <c r="RDF165" s="221"/>
      <c r="RDG165" s="221"/>
      <c r="RDH165" s="221"/>
      <c r="RDI165" s="221"/>
      <c r="RDJ165" s="221"/>
      <c r="RDK165" s="221"/>
      <c r="RDL165" s="221"/>
      <c r="RDM165" s="221"/>
      <c r="RDN165" s="221"/>
      <c r="RDO165" s="221"/>
      <c r="RDP165" s="221"/>
      <c r="RDQ165" s="221"/>
      <c r="RDR165" s="221"/>
      <c r="RDS165" s="221"/>
      <c r="RDT165" s="221"/>
      <c r="RDU165" s="221"/>
      <c r="RDV165" s="221"/>
      <c r="RDW165" s="221"/>
      <c r="RDX165" s="221"/>
      <c r="RDY165" s="221"/>
      <c r="RDZ165" s="221"/>
      <c r="REA165" s="221"/>
      <c r="REB165" s="221"/>
      <c r="REC165" s="221"/>
      <c r="RED165" s="221"/>
      <c r="REE165" s="221"/>
      <c r="REF165" s="221"/>
      <c r="REG165" s="221"/>
      <c r="REH165" s="221"/>
      <c r="REI165" s="221"/>
      <c r="REJ165" s="221"/>
      <c r="REK165" s="221"/>
      <c r="REL165" s="221"/>
      <c r="REM165" s="221"/>
      <c r="REN165" s="221"/>
      <c r="REO165" s="221"/>
      <c r="REP165" s="221"/>
      <c r="REQ165" s="221"/>
      <c r="RER165" s="221"/>
      <c r="RES165" s="221"/>
      <c r="RET165" s="221"/>
      <c r="REU165" s="221"/>
      <c r="REV165" s="221"/>
      <c r="REW165" s="221"/>
      <c r="REX165" s="221"/>
      <c r="REY165" s="221"/>
      <c r="REZ165" s="221"/>
      <c r="RFA165" s="221"/>
      <c r="RFB165" s="221"/>
      <c r="RFC165" s="221"/>
      <c r="RFD165" s="221"/>
      <c r="RFE165" s="221"/>
      <c r="RFF165" s="221"/>
      <c r="RFG165" s="221"/>
      <c r="RFH165" s="221"/>
      <c r="RFI165" s="221"/>
      <c r="RFJ165" s="221"/>
      <c r="RFK165" s="221"/>
      <c r="RFL165" s="221"/>
      <c r="RFM165" s="221"/>
      <c r="RFN165" s="221"/>
      <c r="RFO165" s="221"/>
      <c r="RFP165" s="221"/>
      <c r="RFQ165" s="221"/>
      <c r="RFR165" s="221"/>
      <c r="RFS165" s="221"/>
      <c r="RFT165" s="221"/>
      <c r="RFU165" s="221"/>
      <c r="RFV165" s="221"/>
      <c r="RFW165" s="221"/>
      <c r="RFX165" s="221"/>
      <c r="RFY165" s="221"/>
      <c r="RFZ165" s="221"/>
      <c r="RGA165" s="221"/>
      <c r="RGB165" s="221"/>
      <c r="RGC165" s="221"/>
      <c r="RGD165" s="221"/>
      <c r="RGE165" s="221"/>
      <c r="RGF165" s="221"/>
      <c r="RGG165" s="221"/>
      <c r="RGH165" s="221"/>
      <c r="RGI165" s="221"/>
      <c r="RGJ165" s="221"/>
      <c r="RGK165" s="221"/>
      <c r="RGL165" s="221"/>
      <c r="RGM165" s="221"/>
      <c r="RGN165" s="221"/>
      <c r="RGO165" s="221"/>
      <c r="RGP165" s="221"/>
      <c r="RGQ165" s="221"/>
      <c r="RGR165" s="221"/>
      <c r="RGS165" s="221"/>
      <c r="RGT165" s="221"/>
      <c r="RGU165" s="221"/>
      <c r="RGV165" s="221"/>
      <c r="RGW165" s="221"/>
      <c r="RGX165" s="221"/>
      <c r="RGY165" s="221"/>
      <c r="RGZ165" s="221"/>
      <c r="RHA165" s="221"/>
      <c r="RHB165" s="221"/>
      <c r="RHC165" s="221"/>
      <c r="RHD165" s="221"/>
      <c r="RHE165" s="221"/>
      <c r="RHF165" s="221"/>
      <c r="RHG165" s="221"/>
      <c r="RHH165" s="221"/>
      <c r="RHI165" s="221"/>
      <c r="RHJ165" s="221"/>
      <c r="RHK165" s="221"/>
      <c r="RHL165" s="221"/>
      <c r="RHM165" s="221"/>
      <c r="RHN165" s="221"/>
      <c r="RHO165" s="221"/>
      <c r="RHP165" s="221"/>
      <c r="RHQ165" s="221"/>
      <c r="RHR165" s="221"/>
      <c r="RHS165" s="221"/>
      <c r="RHT165" s="221"/>
      <c r="RHU165" s="221"/>
      <c r="RHV165" s="221"/>
      <c r="RHW165" s="221"/>
      <c r="RHX165" s="221"/>
      <c r="RHY165" s="221"/>
      <c r="RHZ165" s="221"/>
      <c r="RIA165" s="221"/>
      <c r="RIB165" s="221"/>
      <c r="RIC165" s="221"/>
      <c r="RID165" s="221"/>
      <c r="RIE165" s="221"/>
      <c r="RIF165" s="221"/>
      <c r="RIG165" s="221"/>
      <c r="RIH165" s="221"/>
      <c r="RII165" s="221"/>
      <c r="RIJ165" s="221"/>
      <c r="RIK165" s="221"/>
      <c r="RIL165" s="221"/>
      <c r="RIM165" s="221"/>
      <c r="RIN165" s="221"/>
      <c r="RIO165" s="221"/>
      <c r="RIP165" s="221"/>
      <c r="RIQ165" s="221"/>
      <c r="RIR165" s="221"/>
      <c r="RIS165" s="221"/>
      <c r="RIT165" s="221"/>
      <c r="RIU165" s="221"/>
      <c r="RIV165" s="221"/>
      <c r="RIW165" s="221"/>
      <c r="RIX165" s="221"/>
      <c r="RIY165" s="221"/>
      <c r="RIZ165" s="221"/>
      <c r="RJA165" s="221"/>
      <c r="RJB165" s="221"/>
      <c r="RJC165" s="221"/>
      <c r="RJD165" s="221"/>
      <c r="RJE165" s="221"/>
      <c r="RJF165" s="221"/>
      <c r="RJG165" s="221"/>
      <c r="RJH165" s="221"/>
      <c r="RJI165" s="221"/>
      <c r="RJJ165" s="221"/>
      <c r="RJK165" s="221"/>
      <c r="RJL165" s="221"/>
      <c r="RJM165" s="221"/>
      <c r="RJN165" s="221"/>
      <c r="RJO165" s="221"/>
      <c r="RJP165" s="221"/>
      <c r="RJQ165" s="221"/>
      <c r="RJR165" s="221"/>
      <c r="RJS165" s="221"/>
      <c r="RJT165" s="221"/>
      <c r="RJU165" s="221"/>
      <c r="RJV165" s="221"/>
      <c r="RJW165" s="221"/>
      <c r="RJX165" s="221"/>
      <c r="RJY165" s="221"/>
      <c r="RJZ165" s="221"/>
      <c r="RKA165" s="221"/>
      <c r="RKB165" s="221"/>
      <c r="RKC165" s="221"/>
      <c r="RKD165" s="221"/>
      <c r="RKE165" s="221"/>
      <c r="RKF165" s="221"/>
      <c r="RKG165" s="221"/>
      <c r="RKH165" s="221"/>
      <c r="RKI165" s="221"/>
      <c r="RKJ165" s="221"/>
      <c r="RKK165" s="221"/>
      <c r="RKL165" s="221"/>
      <c r="RKM165" s="221"/>
      <c r="RKN165" s="221"/>
      <c r="RKO165" s="221"/>
      <c r="RKP165" s="221"/>
      <c r="RKQ165" s="221"/>
      <c r="RKR165" s="221"/>
      <c r="RKS165" s="221"/>
      <c r="RKT165" s="221"/>
      <c r="RKU165" s="221"/>
      <c r="RKV165" s="221"/>
      <c r="RKW165" s="221"/>
      <c r="RKX165" s="221"/>
      <c r="RKY165" s="221"/>
      <c r="RKZ165" s="221"/>
      <c r="RLA165" s="221"/>
      <c r="RLB165" s="221"/>
      <c r="RLC165" s="221"/>
      <c r="RLD165" s="221"/>
      <c r="RLE165" s="221"/>
      <c r="RLF165" s="221"/>
      <c r="RLG165" s="221"/>
      <c r="RLH165" s="221"/>
      <c r="RLI165" s="221"/>
      <c r="RLJ165" s="221"/>
      <c r="RLK165" s="221"/>
      <c r="RLL165" s="221"/>
      <c r="RLM165" s="221"/>
      <c r="RLN165" s="221"/>
      <c r="RLO165" s="221"/>
      <c r="RLP165" s="221"/>
      <c r="RLQ165" s="221"/>
      <c r="RLR165" s="221"/>
      <c r="RLS165" s="221"/>
      <c r="RLT165" s="221"/>
      <c r="RLU165" s="221"/>
      <c r="RLV165" s="221"/>
      <c r="RLW165" s="221"/>
      <c r="RLX165" s="221"/>
      <c r="RLY165" s="221"/>
      <c r="RLZ165" s="221"/>
      <c r="RMA165" s="221"/>
      <c r="RMB165" s="221"/>
      <c r="RMC165" s="221"/>
      <c r="RMD165" s="221"/>
      <c r="RME165" s="221"/>
      <c r="RMF165" s="221"/>
      <c r="RMG165" s="221"/>
      <c r="RMH165" s="221"/>
      <c r="RMI165" s="221"/>
      <c r="RMJ165" s="221"/>
      <c r="RMK165" s="221"/>
      <c r="RML165" s="221"/>
      <c r="RMM165" s="221"/>
      <c r="RMN165" s="221"/>
      <c r="RMO165" s="221"/>
      <c r="RMP165" s="221"/>
      <c r="RMQ165" s="221"/>
      <c r="RMR165" s="221"/>
      <c r="RMS165" s="221"/>
      <c r="RMT165" s="221"/>
      <c r="RMU165" s="221"/>
      <c r="RMV165" s="221"/>
      <c r="RMW165" s="221"/>
      <c r="RMX165" s="221"/>
      <c r="RMY165" s="221"/>
      <c r="RMZ165" s="221"/>
      <c r="RNA165" s="221"/>
      <c r="RNB165" s="221"/>
      <c r="RNC165" s="221"/>
      <c r="RND165" s="221"/>
      <c r="RNE165" s="221"/>
      <c r="RNF165" s="221"/>
      <c r="RNG165" s="221"/>
      <c r="RNH165" s="221"/>
      <c r="RNI165" s="221"/>
      <c r="RNJ165" s="221"/>
      <c r="RNK165" s="221"/>
      <c r="RNL165" s="221"/>
      <c r="RNM165" s="221"/>
      <c r="RNN165" s="221"/>
      <c r="RNO165" s="221"/>
      <c r="RNP165" s="221"/>
      <c r="RNQ165" s="221"/>
      <c r="RNR165" s="221"/>
      <c r="RNS165" s="221"/>
      <c r="RNT165" s="221"/>
      <c r="RNU165" s="221"/>
      <c r="RNV165" s="221"/>
      <c r="RNW165" s="221"/>
      <c r="RNX165" s="221"/>
      <c r="RNY165" s="221"/>
      <c r="RNZ165" s="221"/>
      <c r="ROA165" s="221"/>
      <c r="ROB165" s="221"/>
      <c r="ROC165" s="221"/>
      <c r="ROD165" s="221"/>
      <c r="ROE165" s="221"/>
      <c r="ROF165" s="221"/>
      <c r="ROG165" s="221"/>
      <c r="ROH165" s="221"/>
      <c r="ROI165" s="221"/>
      <c r="ROJ165" s="221"/>
      <c r="ROK165" s="221"/>
      <c r="ROL165" s="221"/>
      <c r="ROM165" s="221"/>
      <c r="RON165" s="221"/>
      <c r="ROO165" s="221"/>
      <c r="ROP165" s="221"/>
      <c r="ROQ165" s="221"/>
      <c r="ROR165" s="221"/>
      <c r="ROS165" s="221"/>
      <c r="ROT165" s="221"/>
      <c r="ROU165" s="221"/>
      <c r="ROV165" s="221"/>
      <c r="ROW165" s="221"/>
      <c r="ROX165" s="221"/>
      <c r="ROY165" s="221"/>
      <c r="ROZ165" s="221"/>
      <c r="RPA165" s="221"/>
      <c r="RPB165" s="221"/>
      <c r="RPC165" s="221"/>
      <c r="RPD165" s="221"/>
      <c r="RPE165" s="221"/>
      <c r="RPF165" s="221"/>
      <c r="RPG165" s="221"/>
      <c r="RPH165" s="221"/>
      <c r="RPI165" s="221"/>
      <c r="RPJ165" s="221"/>
      <c r="RPK165" s="221"/>
      <c r="RPL165" s="221"/>
      <c r="RPM165" s="221"/>
      <c r="RPN165" s="221"/>
      <c r="RPO165" s="221"/>
      <c r="RPP165" s="221"/>
      <c r="RPQ165" s="221"/>
      <c r="RPR165" s="221"/>
      <c r="RPS165" s="221"/>
      <c r="RPT165" s="221"/>
      <c r="RPU165" s="221"/>
      <c r="RPV165" s="221"/>
      <c r="RPW165" s="221"/>
      <c r="RPX165" s="221"/>
      <c r="RPY165" s="221"/>
      <c r="RPZ165" s="221"/>
      <c r="RQA165" s="221"/>
      <c r="RQB165" s="221"/>
      <c r="RQC165" s="221"/>
      <c r="RQD165" s="221"/>
      <c r="RQE165" s="221"/>
      <c r="RQF165" s="221"/>
      <c r="RQG165" s="221"/>
      <c r="RQH165" s="221"/>
      <c r="RQI165" s="221"/>
      <c r="RQJ165" s="221"/>
      <c r="RQK165" s="221"/>
      <c r="RQL165" s="221"/>
      <c r="RQM165" s="221"/>
      <c r="RQN165" s="221"/>
      <c r="RQO165" s="221"/>
      <c r="RQP165" s="221"/>
      <c r="RQQ165" s="221"/>
      <c r="RQR165" s="221"/>
      <c r="RQS165" s="221"/>
      <c r="RQT165" s="221"/>
      <c r="RQU165" s="221"/>
      <c r="RQV165" s="221"/>
      <c r="RQW165" s="221"/>
      <c r="RQX165" s="221"/>
      <c r="RQY165" s="221"/>
      <c r="RQZ165" s="221"/>
      <c r="RRA165" s="221"/>
      <c r="RRB165" s="221"/>
      <c r="RRC165" s="221"/>
      <c r="RRD165" s="221"/>
      <c r="RRE165" s="221"/>
      <c r="RRF165" s="221"/>
      <c r="RRG165" s="221"/>
      <c r="RRH165" s="221"/>
      <c r="RRI165" s="221"/>
      <c r="RRJ165" s="221"/>
      <c r="RRK165" s="221"/>
      <c r="RRL165" s="221"/>
      <c r="RRM165" s="221"/>
      <c r="RRN165" s="221"/>
      <c r="RRO165" s="221"/>
      <c r="RRP165" s="221"/>
      <c r="RRQ165" s="221"/>
      <c r="RRR165" s="221"/>
      <c r="RRS165" s="221"/>
      <c r="RRT165" s="221"/>
      <c r="RRU165" s="221"/>
      <c r="RRV165" s="221"/>
      <c r="RRW165" s="221"/>
      <c r="RRX165" s="221"/>
      <c r="RRY165" s="221"/>
      <c r="RRZ165" s="221"/>
      <c r="RSA165" s="221"/>
      <c r="RSB165" s="221"/>
      <c r="RSC165" s="221"/>
      <c r="RSD165" s="221"/>
      <c r="RSE165" s="221"/>
      <c r="RSF165" s="221"/>
      <c r="RSG165" s="221"/>
      <c r="RSH165" s="221"/>
      <c r="RSI165" s="221"/>
      <c r="RSJ165" s="221"/>
      <c r="RSK165" s="221"/>
      <c r="RSL165" s="221"/>
      <c r="RSM165" s="221"/>
      <c r="RSN165" s="221"/>
      <c r="RSO165" s="221"/>
      <c r="RSP165" s="221"/>
      <c r="RSQ165" s="221"/>
      <c r="RSR165" s="221"/>
      <c r="RSS165" s="221"/>
      <c r="RST165" s="221"/>
      <c r="RSU165" s="221"/>
      <c r="RSV165" s="221"/>
      <c r="RSW165" s="221"/>
      <c r="RSX165" s="221"/>
      <c r="RSY165" s="221"/>
      <c r="RSZ165" s="221"/>
      <c r="RTA165" s="221"/>
      <c r="RTB165" s="221"/>
      <c r="RTC165" s="221"/>
      <c r="RTD165" s="221"/>
      <c r="RTE165" s="221"/>
      <c r="RTF165" s="221"/>
      <c r="RTG165" s="221"/>
      <c r="RTH165" s="221"/>
      <c r="RTI165" s="221"/>
      <c r="RTJ165" s="221"/>
      <c r="RTK165" s="221"/>
      <c r="RTL165" s="221"/>
      <c r="RTM165" s="221"/>
      <c r="RTN165" s="221"/>
      <c r="RTO165" s="221"/>
      <c r="RTP165" s="221"/>
      <c r="RTQ165" s="221"/>
      <c r="RTR165" s="221"/>
      <c r="RTS165" s="221"/>
      <c r="RTT165" s="221"/>
      <c r="RTU165" s="221"/>
      <c r="RTV165" s="221"/>
      <c r="RTW165" s="221"/>
      <c r="RTX165" s="221"/>
      <c r="RTY165" s="221"/>
      <c r="RTZ165" s="221"/>
      <c r="RUA165" s="221"/>
      <c r="RUB165" s="221"/>
      <c r="RUC165" s="221"/>
      <c r="RUD165" s="221"/>
      <c r="RUE165" s="221"/>
      <c r="RUF165" s="221"/>
      <c r="RUG165" s="221"/>
      <c r="RUH165" s="221"/>
      <c r="RUI165" s="221"/>
      <c r="RUJ165" s="221"/>
      <c r="RUK165" s="221"/>
      <c r="RUL165" s="221"/>
      <c r="RUM165" s="221"/>
      <c r="RUN165" s="221"/>
      <c r="RUO165" s="221"/>
      <c r="RUP165" s="221"/>
      <c r="RUQ165" s="221"/>
      <c r="RUR165" s="221"/>
      <c r="RUS165" s="221"/>
      <c r="RUT165" s="221"/>
      <c r="RUU165" s="221"/>
      <c r="RUV165" s="221"/>
      <c r="RUW165" s="221"/>
      <c r="RUX165" s="221"/>
      <c r="RUY165" s="221"/>
      <c r="RUZ165" s="221"/>
      <c r="RVA165" s="221"/>
      <c r="RVB165" s="221"/>
      <c r="RVC165" s="221"/>
      <c r="RVD165" s="221"/>
      <c r="RVE165" s="221"/>
      <c r="RVF165" s="221"/>
      <c r="RVG165" s="221"/>
      <c r="RVH165" s="221"/>
      <c r="RVI165" s="221"/>
      <c r="RVJ165" s="221"/>
      <c r="RVK165" s="221"/>
      <c r="RVL165" s="221"/>
      <c r="RVM165" s="221"/>
      <c r="RVN165" s="221"/>
      <c r="RVO165" s="221"/>
      <c r="RVP165" s="221"/>
      <c r="RVQ165" s="221"/>
      <c r="RVR165" s="221"/>
      <c r="RVS165" s="221"/>
      <c r="RVT165" s="221"/>
      <c r="RVU165" s="221"/>
      <c r="RVV165" s="221"/>
      <c r="RVW165" s="221"/>
      <c r="RVX165" s="221"/>
      <c r="RVY165" s="221"/>
      <c r="RVZ165" s="221"/>
      <c r="RWA165" s="221"/>
      <c r="RWB165" s="221"/>
      <c r="RWC165" s="221"/>
      <c r="RWD165" s="221"/>
      <c r="RWE165" s="221"/>
      <c r="RWF165" s="221"/>
      <c r="RWG165" s="221"/>
      <c r="RWH165" s="221"/>
      <c r="RWI165" s="221"/>
      <c r="RWJ165" s="221"/>
      <c r="RWK165" s="221"/>
      <c r="RWL165" s="221"/>
      <c r="RWM165" s="221"/>
      <c r="RWN165" s="221"/>
      <c r="RWO165" s="221"/>
      <c r="RWP165" s="221"/>
      <c r="RWQ165" s="221"/>
      <c r="RWR165" s="221"/>
      <c r="RWS165" s="221"/>
      <c r="RWT165" s="221"/>
      <c r="RWU165" s="221"/>
      <c r="RWV165" s="221"/>
      <c r="RWW165" s="221"/>
      <c r="RWX165" s="221"/>
      <c r="RWY165" s="221"/>
      <c r="RWZ165" s="221"/>
      <c r="RXA165" s="221"/>
      <c r="RXB165" s="221"/>
      <c r="RXC165" s="221"/>
      <c r="RXD165" s="221"/>
      <c r="RXE165" s="221"/>
      <c r="RXF165" s="221"/>
      <c r="RXG165" s="221"/>
      <c r="RXH165" s="221"/>
      <c r="RXI165" s="221"/>
      <c r="RXJ165" s="221"/>
      <c r="RXK165" s="221"/>
      <c r="RXL165" s="221"/>
      <c r="RXM165" s="221"/>
      <c r="RXN165" s="221"/>
      <c r="RXO165" s="221"/>
      <c r="RXP165" s="221"/>
      <c r="RXQ165" s="221"/>
      <c r="RXR165" s="221"/>
      <c r="RXS165" s="221"/>
      <c r="RXT165" s="221"/>
      <c r="RXU165" s="221"/>
      <c r="RXV165" s="221"/>
      <c r="RXW165" s="221"/>
      <c r="RXX165" s="221"/>
      <c r="RXY165" s="221"/>
      <c r="RXZ165" s="221"/>
      <c r="RYA165" s="221"/>
      <c r="RYB165" s="221"/>
      <c r="RYC165" s="221"/>
      <c r="RYD165" s="221"/>
      <c r="RYE165" s="221"/>
      <c r="RYF165" s="221"/>
      <c r="RYG165" s="221"/>
      <c r="RYH165" s="221"/>
      <c r="RYI165" s="221"/>
      <c r="RYJ165" s="221"/>
      <c r="RYK165" s="221"/>
      <c r="RYL165" s="221"/>
      <c r="RYM165" s="221"/>
      <c r="RYN165" s="221"/>
      <c r="RYO165" s="221"/>
      <c r="RYP165" s="221"/>
      <c r="RYQ165" s="221"/>
      <c r="RYR165" s="221"/>
      <c r="RYS165" s="221"/>
      <c r="RYT165" s="221"/>
      <c r="RYU165" s="221"/>
      <c r="RYV165" s="221"/>
      <c r="RYW165" s="221"/>
      <c r="RYX165" s="221"/>
      <c r="RYY165" s="221"/>
      <c r="RYZ165" s="221"/>
      <c r="RZA165" s="221"/>
      <c r="RZB165" s="221"/>
      <c r="RZC165" s="221"/>
      <c r="RZD165" s="221"/>
      <c r="RZE165" s="221"/>
      <c r="RZF165" s="221"/>
      <c r="RZG165" s="221"/>
      <c r="RZH165" s="221"/>
      <c r="RZI165" s="221"/>
      <c r="RZJ165" s="221"/>
      <c r="RZK165" s="221"/>
      <c r="RZL165" s="221"/>
      <c r="RZM165" s="221"/>
      <c r="RZN165" s="221"/>
      <c r="RZO165" s="221"/>
      <c r="RZP165" s="221"/>
      <c r="RZQ165" s="221"/>
      <c r="RZR165" s="221"/>
      <c r="RZS165" s="221"/>
      <c r="RZT165" s="221"/>
      <c r="RZU165" s="221"/>
      <c r="RZV165" s="221"/>
      <c r="RZW165" s="221"/>
      <c r="RZX165" s="221"/>
      <c r="RZY165" s="221"/>
      <c r="RZZ165" s="221"/>
      <c r="SAA165" s="221"/>
      <c r="SAB165" s="221"/>
      <c r="SAC165" s="221"/>
      <c r="SAD165" s="221"/>
      <c r="SAE165" s="221"/>
      <c r="SAF165" s="221"/>
      <c r="SAG165" s="221"/>
      <c r="SAH165" s="221"/>
      <c r="SAI165" s="221"/>
      <c r="SAJ165" s="221"/>
      <c r="SAK165" s="221"/>
      <c r="SAL165" s="221"/>
      <c r="SAM165" s="221"/>
      <c r="SAN165" s="221"/>
      <c r="SAO165" s="221"/>
      <c r="SAP165" s="221"/>
      <c r="SAQ165" s="221"/>
      <c r="SAR165" s="221"/>
      <c r="SAS165" s="221"/>
      <c r="SAT165" s="221"/>
      <c r="SAU165" s="221"/>
      <c r="SAV165" s="221"/>
      <c r="SAW165" s="221"/>
      <c r="SAX165" s="221"/>
      <c r="SAY165" s="221"/>
      <c r="SAZ165" s="221"/>
      <c r="SBA165" s="221"/>
      <c r="SBB165" s="221"/>
      <c r="SBC165" s="221"/>
      <c r="SBD165" s="221"/>
      <c r="SBE165" s="221"/>
      <c r="SBF165" s="221"/>
      <c r="SBG165" s="221"/>
      <c r="SBH165" s="221"/>
      <c r="SBI165" s="221"/>
      <c r="SBJ165" s="221"/>
      <c r="SBK165" s="221"/>
      <c r="SBL165" s="221"/>
      <c r="SBM165" s="221"/>
      <c r="SBN165" s="221"/>
      <c r="SBO165" s="221"/>
      <c r="SBP165" s="221"/>
      <c r="SBQ165" s="221"/>
      <c r="SBR165" s="221"/>
      <c r="SBS165" s="221"/>
      <c r="SBT165" s="221"/>
      <c r="SBU165" s="221"/>
      <c r="SBV165" s="221"/>
      <c r="SBW165" s="221"/>
      <c r="SBX165" s="221"/>
      <c r="SBY165" s="221"/>
      <c r="SBZ165" s="221"/>
      <c r="SCA165" s="221"/>
      <c r="SCB165" s="221"/>
      <c r="SCC165" s="221"/>
      <c r="SCD165" s="221"/>
      <c r="SCE165" s="221"/>
      <c r="SCF165" s="221"/>
      <c r="SCG165" s="221"/>
      <c r="SCH165" s="221"/>
      <c r="SCI165" s="221"/>
      <c r="SCJ165" s="221"/>
      <c r="SCK165" s="221"/>
      <c r="SCL165" s="221"/>
      <c r="SCM165" s="221"/>
      <c r="SCN165" s="221"/>
      <c r="SCO165" s="221"/>
      <c r="SCP165" s="221"/>
      <c r="SCQ165" s="221"/>
      <c r="SCR165" s="221"/>
      <c r="SCS165" s="221"/>
      <c r="SCT165" s="221"/>
      <c r="SCU165" s="221"/>
      <c r="SCV165" s="221"/>
      <c r="SCW165" s="221"/>
      <c r="SCX165" s="221"/>
      <c r="SCY165" s="221"/>
      <c r="SCZ165" s="221"/>
      <c r="SDA165" s="221"/>
      <c r="SDB165" s="221"/>
      <c r="SDC165" s="221"/>
      <c r="SDD165" s="221"/>
      <c r="SDE165" s="221"/>
      <c r="SDF165" s="221"/>
      <c r="SDG165" s="221"/>
      <c r="SDH165" s="221"/>
      <c r="SDI165" s="221"/>
      <c r="SDJ165" s="221"/>
      <c r="SDK165" s="221"/>
      <c r="SDL165" s="221"/>
      <c r="SDM165" s="221"/>
      <c r="SDN165" s="221"/>
      <c r="SDO165" s="221"/>
      <c r="SDP165" s="221"/>
      <c r="SDQ165" s="221"/>
      <c r="SDR165" s="221"/>
      <c r="SDS165" s="221"/>
      <c r="SDT165" s="221"/>
      <c r="SDU165" s="221"/>
      <c r="SDV165" s="221"/>
      <c r="SDW165" s="221"/>
      <c r="SDX165" s="221"/>
      <c r="SDY165" s="221"/>
      <c r="SDZ165" s="221"/>
      <c r="SEA165" s="221"/>
      <c r="SEB165" s="221"/>
      <c r="SEC165" s="221"/>
      <c r="SED165" s="221"/>
      <c r="SEE165" s="221"/>
      <c r="SEF165" s="221"/>
      <c r="SEG165" s="221"/>
      <c r="SEH165" s="221"/>
      <c r="SEI165" s="221"/>
      <c r="SEJ165" s="221"/>
      <c r="SEK165" s="221"/>
      <c r="SEL165" s="221"/>
      <c r="SEM165" s="221"/>
      <c r="SEN165" s="221"/>
      <c r="SEO165" s="221"/>
      <c r="SEP165" s="221"/>
      <c r="SEQ165" s="221"/>
      <c r="SER165" s="221"/>
      <c r="SES165" s="221"/>
      <c r="SET165" s="221"/>
      <c r="SEU165" s="221"/>
      <c r="SEV165" s="221"/>
      <c r="SEW165" s="221"/>
      <c r="SEX165" s="221"/>
      <c r="SEY165" s="221"/>
      <c r="SEZ165" s="221"/>
      <c r="SFA165" s="221"/>
      <c r="SFB165" s="221"/>
      <c r="SFC165" s="221"/>
      <c r="SFD165" s="221"/>
      <c r="SFE165" s="221"/>
      <c r="SFF165" s="221"/>
      <c r="SFG165" s="221"/>
      <c r="SFH165" s="221"/>
      <c r="SFI165" s="221"/>
      <c r="SFJ165" s="221"/>
      <c r="SFK165" s="221"/>
      <c r="SFL165" s="221"/>
      <c r="SFM165" s="221"/>
      <c r="SFN165" s="221"/>
      <c r="SFO165" s="221"/>
      <c r="SFP165" s="221"/>
      <c r="SFQ165" s="221"/>
      <c r="SFR165" s="221"/>
      <c r="SFS165" s="221"/>
      <c r="SFT165" s="221"/>
      <c r="SFU165" s="221"/>
      <c r="SFV165" s="221"/>
      <c r="SFW165" s="221"/>
      <c r="SFX165" s="221"/>
      <c r="SFY165" s="221"/>
      <c r="SFZ165" s="221"/>
      <c r="SGA165" s="221"/>
      <c r="SGB165" s="221"/>
      <c r="SGC165" s="221"/>
      <c r="SGD165" s="221"/>
      <c r="SGE165" s="221"/>
      <c r="SGF165" s="221"/>
      <c r="SGG165" s="221"/>
      <c r="SGH165" s="221"/>
      <c r="SGI165" s="221"/>
      <c r="SGJ165" s="221"/>
      <c r="SGK165" s="221"/>
      <c r="SGL165" s="221"/>
      <c r="SGM165" s="221"/>
      <c r="SGN165" s="221"/>
      <c r="SGO165" s="221"/>
      <c r="SGP165" s="221"/>
      <c r="SGQ165" s="221"/>
      <c r="SGR165" s="221"/>
      <c r="SGS165" s="221"/>
      <c r="SGT165" s="221"/>
      <c r="SGU165" s="221"/>
      <c r="SGV165" s="221"/>
      <c r="SGW165" s="221"/>
      <c r="SGX165" s="221"/>
      <c r="SGY165" s="221"/>
      <c r="SGZ165" s="221"/>
      <c r="SHA165" s="221"/>
      <c r="SHB165" s="221"/>
      <c r="SHC165" s="221"/>
      <c r="SHD165" s="221"/>
      <c r="SHE165" s="221"/>
      <c r="SHF165" s="221"/>
      <c r="SHG165" s="221"/>
      <c r="SHH165" s="221"/>
      <c r="SHI165" s="221"/>
      <c r="SHJ165" s="221"/>
      <c r="SHK165" s="221"/>
      <c r="SHL165" s="221"/>
      <c r="SHM165" s="221"/>
      <c r="SHN165" s="221"/>
      <c r="SHO165" s="221"/>
      <c r="SHP165" s="221"/>
      <c r="SHQ165" s="221"/>
      <c r="SHR165" s="221"/>
      <c r="SHS165" s="221"/>
      <c r="SHT165" s="221"/>
      <c r="SHU165" s="221"/>
      <c r="SHV165" s="221"/>
      <c r="SHW165" s="221"/>
      <c r="SHX165" s="221"/>
      <c r="SHY165" s="221"/>
      <c r="SHZ165" s="221"/>
      <c r="SIA165" s="221"/>
      <c r="SIB165" s="221"/>
      <c r="SIC165" s="221"/>
      <c r="SID165" s="221"/>
      <c r="SIE165" s="221"/>
      <c r="SIF165" s="221"/>
      <c r="SIG165" s="221"/>
      <c r="SIH165" s="221"/>
      <c r="SII165" s="221"/>
      <c r="SIJ165" s="221"/>
      <c r="SIK165" s="221"/>
      <c r="SIL165" s="221"/>
      <c r="SIM165" s="221"/>
      <c r="SIN165" s="221"/>
      <c r="SIO165" s="221"/>
      <c r="SIP165" s="221"/>
      <c r="SIQ165" s="221"/>
      <c r="SIR165" s="221"/>
      <c r="SIS165" s="221"/>
      <c r="SIT165" s="221"/>
      <c r="SIU165" s="221"/>
      <c r="SIV165" s="221"/>
      <c r="SIW165" s="221"/>
      <c r="SIX165" s="221"/>
      <c r="SIY165" s="221"/>
      <c r="SIZ165" s="221"/>
      <c r="SJA165" s="221"/>
      <c r="SJB165" s="221"/>
      <c r="SJC165" s="221"/>
      <c r="SJD165" s="221"/>
      <c r="SJE165" s="221"/>
      <c r="SJF165" s="221"/>
      <c r="SJG165" s="221"/>
      <c r="SJH165" s="221"/>
      <c r="SJI165" s="221"/>
      <c r="SJJ165" s="221"/>
      <c r="SJK165" s="221"/>
      <c r="SJL165" s="221"/>
      <c r="SJM165" s="221"/>
      <c r="SJN165" s="221"/>
      <c r="SJO165" s="221"/>
      <c r="SJP165" s="221"/>
      <c r="SJQ165" s="221"/>
      <c r="SJR165" s="221"/>
      <c r="SJS165" s="221"/>
      <c r="SJT165" s="221"/>
      <c r="SJU165" s="221"/>
      <c r="SJV165" s="221"/>
      <c r="SJW165" s="221"/>
      <c r="SJX165" s="221"/>
      <c r="SJY165" s="221"/>
      <c r="SJZ165" s="221"/>
      <c r="SKA165" s="221"/>
      <c r="SKB165" s="221"/>
      <c r="SKC165" s="221"/>
      <c r="SKD165" s="221"/>
      <c r="SKE165" s="221"/>
      <c r="SKF165" s="221"/>
      <c r="SKG165" s="221"/>
      <c r="SKH165" s="221"/>
      <c r="SKI165" s="221"/>
      <c r="SKJ165" s="221"/>
      <c r="SKK165" s="221"/>
      <c r="SKL165" s="221"/>
      <c r="SKM165" s="221"/>
      <c r="SKN165" s="221"/>
      <c r="SKO165" s="221"/>
      <c r="SKP165" s="221"/>
      <c r="SKQ165" s="221"/>
      <c r="SKR165" s="221"/>
      <c r="SKS165" s="221"/>
      <c r="SKT165" s="221"/>
      <c r="SKU165" s="221"/>
      <c r="SKV165" s="221"/>
      <c r="SKW165" s="221"/>
      <c r="SKX165" s="221"/>
      <c r="SKY165" s="221"/>
      <c r="SKZ165" s="221"/>
      <c r="SLA165" s="221"/>
      <c r="SLB165" s="221"/>
      <c r="SLC165" s="221"/>
      <c r="SLD165" s="221"/>
      <c r="SLE165" s="221"/>
      <c r="SLF165" s="221"/>
      <c r="SLG165" s="221"/>
      <c r="SLH165" s="221"/>
      <c r="SLI165" s="221"/>
      <c r="SLJ165" s="221"/>
      <c r="SLK165" s="221"/>
      <c r="SLL165" s="221"/>
      <c r="SLM165" s="221"/>
      <c r="SLN165" s="221"/>
      <c r="SLO165" s="221"/>
      <c r="SLP165" s="221"/>
      <c r="SLQ165" s="221"/>
      <c r="SLR165" s="221"/>
      <c r="SLS165" s="221"/>
      <c r="SLT165" s="221"/>
      <c r="SLU165" s="221"/>
      <c r="SLV165" s="221"/>
      <c r="SLW165" s="221"/>
      <c r="SLX165" s="221"/>
      <c r="SLY165" s="221"/>
      <c r="SLZ165" s="221"/>
      <c r="SMA165" s="221"/>
      <c r="SMB165" s="221"/>
      <c r="SMC165" s="221"/>
      <c r="SMD165" s="221"/>
      <c r="SME165" s="221"/>
      <c r="SMF165" s="221"/>
      <c r="SMG165" s="221"/>
      <c r="SMH165" s="221"/>
      <c r="SMI165" s="221"/>
      <c r="SMJ165" s="221"/>
      <c r="SMK165" s="221"/>
      <c r="SML165" s="221"/>
      <c r="SMM165" s="221"/>
      <c r="SMN165" s="221"/>
      <c r="SMO165" s="221"/>
      <c r="SMP165" s="221"/>
      <c r="SMQ165" s="221"/>
      <c r="SMR165" s="221"/>
      <c r="SMS165" s="221"/>
      <c r="SMT165" s="221"/>
      <c r="SMU165" s="221"/>
      <c r="SMV165" s="221"/>
      <c r="SMW165" s="221"/>
      <c r="SMX165" s="221"/>
      <c r="SMY165" s="221"/>
      <c r="SMZ165" s="221"/>
      <c r="SNA165" s="221"/>
      <c r="SNB165" s="221"/>
      <c r="SNC165" s="221"/>
      <c r="SND165" s="221"/>
      <c r="SNE165" s="221"/>
      <c r="SNF165" s="221"/>
      <c r="SNG165" s="221"/>
      <c r="SNH165" s="221"/>
      <c r="SNI165" s="221"/>
      <c r="SNJ165" s="221"/>
      <c r="SNK165" s="221"/>
      <c r="SNL165" s="221"/>
      <c r="SNM165" s="221"/>
      <c r="SNN165" s="221"/>
      <c r="SNO165" s="221"/>
      <c r="SNP165" s="221"/>
      <c r="SNQ165" s="221"/>
      <c r="SNR165" s="221"/>
      <c r="SNS165" s="221"/>
      <c r="SNT165" s="221"/>
      <c r="SNU165" s="221"/>
      <c r="SNV165" s="221"/>
      <c r="SNW165" s="221"/>
      <c r="SNX165" s="221"/>
      <c r="SNY165" s="221"/>
      <c r="SNZ165" s="221"/>
      <c r="SOA165" s="221"/>
      <c r="SOB165" s="221"/>
      <c r="SOC165" s="221"/>
      <c r="SOD165" s="221"/>
      <c r="SOE165" s="221"/>
      <c r="SOF165" s="221"/>
      <c r="SOG165" s="221"/>
      <c r="SOH165" s="221"/>
      <c r="SOI165" s="221"/>
      <c r="SOJ165" s="221"/>
      <c r="SOK165" s="221"/>
      <c r="SOL165" s="221"/>
      <c r="SOM165" s="221"/>
      <c r="SON165" s="221"/>
      <c r="SOO165" s="221"/>
      <c r="SOP165" s="221"/>
      <c r="SOQ165" s="221"/>
      <c r="SOR165" s="221"/>
      <c r="SOS165" s="221"/>
      <c r="SOT165" s="221"/>
      <c r="SOU165" s="221"/>
      <c r="SOV165" s="221"/>
      <c r="SOW165" s="221"/>
      <c r="SOX165" s="221"/>
      <c r="SOY165" s="221"/>
      <c r="SOZ165" s="221"/>
      <c r="SPA165" s="221"/>
      <c r="SPB165" s="221"/>
      <c r="SPC165" s="221"/>
      <c r="SPD165" s="221"/>
      <c r="SPE165" s="221"/>
      <c r="SPF165" s="221"/>
      <c r="SPG165" s="221"/>
      <c r="SPH165" s="221"/>
      <c r="SPI165" s="221"/>
      <c r="SPJ165" s="221"/>
      <c r="SPK165" s="221"/>
      <c r="SPL165" s="221"/>
      <c r="SPM165" s="221"/>
      <c r="SPN165" s="221"/>
      <c r="SPO165" s="221"/>
      <c r="SPP165" s="221"/>
      <c r="SPQ165" s="221"/>
      <c r="SPR165" s="221"/>
      <c r="SPS165" s="221"/>
      <c r="SPT165" s="221"/>
      <c r="SPU165" s="221"/>
      <c r="SPV165" s="221"/>
      <c r="SPW165" s="221"/>
      <c r="SPX165" s="221"/>
      <c r="SPY165" s="221"/>
      <c r="SPZ165" s="221"/>
      <c r="SQA165" s="221"/>
      <c r="SQB165" s="221"/>
      <c r="SQC165" s="221"/>
      <c r="SQD165" s="221"/>
      <c r="SQE165" s="221"/>
      <c r="SQF165" s="221"/>
      <c r="SQG165" s="221"/>
      <c r="SQH165" s="221"/>
      <c r="SQI165" s="221"/>
      <c r="SQJ165" s="221"/>
      <c r="SQK165" s="221"/>
      <c r="SQL165" s="221"/>
      <c r="SQM165" s="221"/>
      <c r="SQN165" s="221"/>
      <c r="SQO165" s="221"/>
      <c r="SQP165" s="221"/>
      <c r="SQQ165" s="221"/>
      <c r="SQR165" s="221"/>
      <c r="SQS165" s="221"/>
      <c r="SQT165" s="221"/>
      <c r="SQU165" s="221"/>
      <c r="SQV165" s="221"/>
      <c r="SQW165" s="221"/>
      <c r="SQX165" s="221"/>
      <c r="SQY165" s="221"/>
      <c r="SQZ165" s="221"/>
      <c r="SRA165" s="221"/>
      <c r="SRB165" s="221"/>
      <c r="SRC165" s="221"/>
      <c r="SRD165" s="221"/>
      <c r="SRE165" s="221"/>
      <c r="SRF165" s="221"/>
      <c r="SRG165" s="221"/>
      <c r="SRH165" s="221"/>
      <c r="SRI165" s="221"/>
      <c r="SRJ165" s="221"/>
      <c r="SRK165" s="221"/>
      <c r="SRL165" s="221"/>
      <c r="SRM165" s="221"/>
      <c r="SRN165" s="221"/>
      <c r="SRO165" s="221"/>
      <c r="SRP165" s="221"/>
      <c r="SRQ165" s="221"/>
      <c r="SRR165" s="221"/>
      <c r="SRS165" s="221"/>
      <c r="SRT165" s="221"/>
      <c r="SRU165" s="221"/>
      <c r="SRV165" s="221"/>
      <c r="SRW165" s="221"/>
      <c r="SRX165" s="221"/>
      <c r="SRY165" s="221"/>
      <c r="SRZ165" s="221"/>
      <c r="SSA165" s="221"/>
      <c r="SSB165" s="221"/>
      <c r="SSC165" s="221"/>
      <c r="SSD165" s="221"/>
      <c r="SSE165" s="221"/>
      <c r="SSF165" s="221"/>
      <c r="SSG165" s="221"/>
      <c r="SSH165" s="221"/>
      <c r="SSI165" s="221"/>
      <c r="SSJ165" s="221"/>
      <c r="SSK165" s="221"/>
      <c r="SSL165" s="221"/>
      <c r="SSM165" s="221"/>
      <c r="SSN165" s="221"/>
      <c r="SSO165" s="221"/>
      <c r="SSP165" s="221"/>
      <c r="SSQ165" s="221"/>
      <c r="SSR165" s="221"/>
      <c r="SSS165" s="221"/>
      <c r="SST165" s="221"/>
      <c r="SSU165" s="221"/>
      <c r="SSV165" s="221"/>
      <c r="SSW165" s="221"/>
      <c r="SSX165" s="221"/>
      <c r="SSY165" s="221"/>
      <c r="SSZ165" s="221"/>
      <c r="STA165" s="221"/>
      <c r="STB165" s="221"/>
      <c r="STC165" s="221"/>
      <c r="STD165" s="221"/>
      <c r="STE165" s="221"/>
      <c r="STF165" s="221"/>
      <c r="STG165" s="221"/>
      <c r="STH165" s="221"/>
      <c r="STI165" s="221"/>
      <c r="STJ165" s="221"/>
      <c r="STK165" s="221"/>
      <c r="STL165" s="221"/>
      <c r="STM165" s="221"/>
      <c r="STN165" s="221"/>
      <c r="STO165" s="221"/>
      <c r="STP165" s="221"/>
      <c r="STQ165" s="221"/>
      <c r="STR165" s="221"/>
      <c r="STS165" s="221"/>
      <c r="STT165" s="221"/>
      <c r="STU165" s="221"/>
      <c r="STV165" s="221"/>
      <c r="STW165" s="221"/>
      <c r="STX165" s="221"/>
      <c r="STY165" s="221"/>
      <c r="STZ165" s="221"/>
      <c r="SUA165" s="221"/>
      <c r="SUB165" s="221"/>
      <c r="SUC165" s="221"/>
      <c r="SUD165" s="221"/>
      <c r="SUE165" s="221"/>
      <c r="SUF165" s="221"/>
      <c r="SUG165" s="221"/>
      <c r="SUH165" s="221"/>
      <c r="SUI165" s="221"/>
      <c r="SUJ165" s="221"/>
      <c r="SUK165" s="221"/>
      <c r="SUL165" s="221"/>
      <c r="SUM165" s="221"/>
      <c r="SUN165" s="221"/>
      <c r="SUO165" s="221"/>
      <c r="SUP165" s="221"/>
      <c r="SUQ165" s="221"/>
      <c r="SUR165" s="221"/>
      <c r="SUS165" s="221"/>
      <c r="SUT165" s="221"/>
      <c r="SUU165" s="221"/>
      <c r="SUV165" s="221"/>
      <c r="SUW165" s="221"/>
      <c r="SUX165" s="221"/>
      <c r="SUY165" s="221"/>
      <c r="SUZ165" s="221"/>
      <c r="SVA165" s="221"/>
      <c r="SVB165" s="221"/>
      <c r="SVC165" s="221"/>
      <c r="SVD165" s="221"/>
      <c r="SVE165" s="221"/>
      <c r="SVF165" s="221"/>
      <c r="SVG165" s="221"/>
      <c r="SVH165" s="221"/>
      <c r="SVI165" s="221"/>
      <c r="SVJ165" s="221"/>
      <c r="SVK165" s="221"/>
      <c r="SVL165" s="221"/>
      <c r="SVM165" s="221"/>
      <c r="SVN165" s="221"/>
      <c r="SVO165" s="221"/>
      <c r="SVP165" s="221"/>
      <c r="SVQ165" s="221"/>
      <c r="SVR165" s="221"/>
      <c r="SVS165" s="221"/>
      <c r="SVT165" s="221"/>
      <c r="SVU165" s="221"/>
      <c r="SVV165" s="221"/>
      <c r="SVW165" s="221"/>
      <c r="SVX165" s="221"/>
      <c r="SVY165" s="221"/>
      <c r="SVZ165" s="221"/>
      <c r="SWA165" s="221"/>
      <c r="SWB165" s="221"/>
      <c r="SWC165" s="221"/>
      <c r="SWD165" s="221"/>
      <c r="SWE165" s="221"/>
      <c r="SWF165" s="221"/>
      <c r="SWG165" s="221"/>
      <c r="SWH165" s="221"/>
      <c r="SWI165" s="221"/>
      <c r="SWJ165" s="221"/>
      <c r="SWK165" s="221"/>
      <c r="SWL165" s="221"/>
      <c r="SWM165" s="221"/>
      <c r="SWN165" s="221"/>
      <c r="SWO165" s="221"/>
      <c r="SWP165" s="221"/>
      <c r="SWQ165" s="221"/>
      <c r="SWR165" s="221"/>
      <c r="SWS165" s="221"/>
      <c r="SWT165" s="221"/>
      <c r="SWU165" s="221"/>
      <c r="SWV165" s="221"/>
      <c r="SWW165" s="221"/>
      <c r="SWX165" s="221"/>
      <c r="SWY165" s="221"/>
      <c r="SWZ165" s="221"/>
      <c r="SXA165" s="221"/>
      <c r="SXB165" s="221"/>
      <c r="SXC165" s="221"/>
      <c r="SXD165" s="221"/>
      <c r="SXE165" s="221"/>
      <c r="SXF165" s="221"/>
      <c r="SXG165" s="221"/>
      <c r="SXH165" s="221"/>
      <c r="SXI165" s="221"/>
      <c r="SXJ165" s="221"/>
      <c r="SXK165" s="221"/>
      <c r="SXL165" s="221"/>
      <c r="SXM165" s="221"/>
      <c r="SXN165" s="221"/>
      <c r="SXO165" s="221"/>
      <c r="SXP165" s="221"/>
      <c r="SXQ165" s="221"/>
      <c r="SXR165" s="221"/>
      <c r="SXS165" s="221"/>
      <c r="SXT165" s="221"/>
      <c r="SXU165" s="221"/>
      <c r="SXV165" s="221"/>
      <c r="SXW165" s="221"/>
      <c r="SXX165" s="221"/>
      <c r="SXY165" s="221"/>
      <c r="SXZ165" s="221"/>
      <c r="SYA165" s="221"/>
      <c r="SYB165" s="221"/>
      <c r="SYC165" s="221"/>
      <c r="SYD165" s="221"/>
      <c r="SYE165" s="221"/>
      <c r="SYF165" s="221"/>
      <c r="SYG165" s="221"/>
      <c r="SYH165" s="221"/>
      <c r="SYI165" s="221"/>
      <c r="SYJ165" s="221"/>
      <c r="SYK165" s="221"/>
      <c r="SYL165" s="221"/>
      <c r="SYM165" s="221"/>
      <c r="SYN165" s="221"/>
      <c r="SYO165" s="221"/>
      <c r="SYP165" s="221"/>
      <c r="SYQ165" s="221"/>
      <c r="SYR165" s="221"/>
      <c r="SYS165" s="221"/>
      <c r="SYT165" s="221"/>
      <c r="SYU165" s="221"/>
      <c r="SYV165" s="221"/>
      <c r="SYW165" s="221"/>
      <c r="SYX165" s="221"/>
      <c r="SYY165" s="221"/>
      <c r="SYZ165" s="221"/>
      <c r="SZA165" s="221"/>
      <c r="SZB165" s="221"/>
      <c r="SZC165" s="221"/>
      <c r="SZD165" s="221"/>
      <c r="SZE165" s="221"/>
      <c r="SZF165" s="221"/>
      <c r="SZG165" s="221"/>
      <c r="SZH165" s="221"/>
      <c r="SZI165" s="221"/>
      <c r="SZJ165" s="221"/>
      <c r="SZK165" s="221"/>
      <c r="SZL165" s="221"/>
      <c r="SZM165" s="221"/>
      <c r="SZN165" s="221"/>
      <c r="SZO165" s="221"/>
      <c r="SZP165" s="221"/>
      <c r="SZQ165" s="221"/>
      <c r="SZR165" s="221"/>
      <c r="SZS165" s="221"/>
      <c r="SZT165" s="221"/>
      <c r="SZU165" s="221"/>
      <c r="SZV165" s="221"/>
      <c r="SZW165" s="221"/>
      <c r="SZX165" s="221"/>
      <c r="SZY165" s="221"/>
      <c r="SZZ165" s="221"/>
      <c r="TAA165" s="221"/>
      <c r="TAB165" s="221"/>
      <c r="TAC165" s="221"/>
      <c r="TAD165" s="221"/>
      <c r="TAE165" s="221"/>
      <c r="TAF165" s="221"/>
      <c r="TAG165" s="221"/>
      <c r="TAH165" s="221"/>
      <c r="TAI165" s="221"/>
      <c r="TAJ165" s="221"/>
      <c r="TAK165" s="221"/>
      <c r="TAL165" s="221"/>
      <c r="TAM165" s="221"/>
      <c r="TAN165" s="221"/>
      <c r="TAO165" s="221"/>
      <c r="TAP165" s="221"/>
      <c r="TAQ165" s="221"/>
      <c r="TAR165" s="221"/>
      <c r="TAS165" s="221"/>
      <c r="TAT165" s="221"/>
      <c r="TAU165" s="221"/>
      <c r="TAV165" s="221"/>
      <c r="TAW165" s="221"/>
      <c r="TAX165" s="221"/>
      <c r="TAY165" s="221"/>
      <c r="TAZ165" s="221"/>
      <c r="TBA165" s="221"/>
      <c r="TBB165" s="221"/>
      <c r="TBC165" s="221"/>
      <c r="TBD165" s="221"/>
      <c r="TBE165" s="221"/>
      <c r="TBF165" s="221"/>
      <c r="TBG165" s="221"/>
      <c r="TBH165" s="221"/>
      <c r="TBI165" s="221"/>
      <c r="TBJ165" s="221"/>
      <c r="TBK165" s="221"/>
      <c r="TBL165" s="221"/>
      <c r="TBM165" s="221"/>
      <c r="TBN165" s="221"/>
      <c r="TBO165" s="221"/>
      <c r="TBP165" s="221"/>
      <c r="TBQ165" s="221"/>
      <c r="TBR165" s="221"/>
      <c r="TBS165" s="221"/>
      <c r="TBT165" s="221"/>
      <c r="TBU165" s="221"/>
      <c r="TBV165" s="221"/>
      <c r="TBW165" s="221"/>
      <c r="TBX165" s="221"/>
      <c r="TBY165" s="221"/>
      <c r="TBZ165" s="221"/>
      <c r="TCA165" s="221"/>
      <c r="TCB165" s="221"/>
      <c r="TCC165" s="221"/>
      <c r="TCD165" s="221"/>
      <c r="TCE165" s="221"/>
      <c r="TCF165" s="221"/>
      <c r="TCG165" s="221"/>
      <c r="TCH165" s="221"/>
      <c r="TCI165" s="221"/>
      <c r="TCJ165" s="221"/>
      <c r="TCK165" s="221"/>
      <c r="TCL165" s="221"/>
      <c r="TCM165" s="221"/>
      <c r="TCN165" s="221"/>
      <c r="TCO165" s="221"/>
      <c r="TCP165" s="221"/>
      <c r="TCQ165" s="221"/>
      <c r="TCR165" s="221"/>
      <c r="TCS165" s="221"/>
      <c r="TCT165" s="221"/>
      <c r="TCU165" s="221"/>
      <c r="TCV165" s="221"/>
      <c r="TCW165" s="221"/>
      <c r="TCX165" s="221"/>
      <c r="TCY165" s="221"/>
      <c r="TCZ165" s="221"/>
      <c r="TDA165" s="221"/>
      <c r="TDB165" s="221"/>
      <c r="TDC165" s="221"/>
      <c r="TDD165" s="221"/>
      <c r="TDE165" s="221"/>
      <c r="TDF165" s="221"/>
      <c r="TDG165" s="221"/>
      <c r="TDH165" s="221"/>
      <c r="TDI165" s="221"/>
      <c r="TDJ165" s="221"/>
      <c r="TDK165" s="221"/>
      <c r="TDL165" s="221"/>
      <c r="TDM165" s="221"/>
      <c r="TDN165" s="221"/>
      <c r="TDO165" s="221"/>
      <c r="TDP165" s="221"/>
      <c r="TDQ165" s="221"/>
      <c r="TDR165" s="221"/>
      <c r="TDS165" s="221"/>
      <c r="TDT165" s="221"/>
      <c r="TDU165" s="221"/>
      <c r="TDV165" s="221"/>
      <c r="TDW165" s="221"/>
      <c r="TDX165" s="221"/>
      <c r="TDY165" s="221"/>
      <c r="TDZ165" s="221"/>
      <c r="TEA165" s="221"/>
      <c r="TEB165" s="221"/>
      <c r="TEC165" s="221"/>
      <c r="TED165" s="221"/>
      <c r="TEE165" s="221"/>
      <c r="TEF165" s="221"/>
      <c r="TEG165" s="221"/>
      <c r="TEH165" s="221"/>
      <c r="TEI165" s="221"/>
      <c r="TEJ165" s="221"/>
      <c r="TEK165" s="221"/>
      <c r="TEL165" s="221"/>
      <c r="TEM165" s="221"/>
      <c r="TEN165" s="221"/>
      <c r="TEO165" s="221"/>
      <c r="TEP165" s="221"/>
      <c r="TEQ165" s="221"/>
      <c r="TER165" s="221"/>
      <c r="TES165" s="221"/>
      <c r="TET165" s="221"/>
      <c r="TEU165" s="221"/>
      <c r="TEV165" s="221"/>
      <c r="TEW165" s="221"/>
      <c r="TEX165" s="221"/>
      <c r="TEY165" s="221"/>
      <c r="TEZ165" s="221"/>
      <c r="TFA165" s="221"/>
      <c r="TFB165" s="221"/>
      <c r="TFC165" s="221"/>
      <c r="TFD165" s="221"/>
      <c r="TFE165" s="221"/>
      <c r="TFF165" s="221"/>
      <c r="TFG165" s="221"/>
      <c r="TFH165" s="221"/>
      <c r="TFI165" s="221"/>
      <c r="TFJ165" s="221"/>
      <c r="TFK165" s="221"/>
      <c r="TFL165" s="221"/>
      <c r="TFM165" s="221"/>
      <c r="TFN165" s="221"/>
      <c r="TFO165" s="221"/>
      <c r="TFP165" s="221"/>
      <c r="TFQ165" s="221"/>
      <c r="TFR165" s="221"/>
      <c r="TFS165" s="221"/>
      <c r="TFT165" s="221"/>
      <c r="TFU165" s="221"/>
      <c r="TFV165" s="221"/>
      <c r="TFW165" s="221"/>
      <c r="TFX165" s="221"/>
      <c r="TFY165" s="221"/>
      <c r="TFZ165" s="221"/>
      <c r="TGA165" s="221"/>
      <c r="TGB165" s="221"/>
      <c r="TGC165" s="221"/>
      <c r="TGD165" s="221"/>
      <c r="TGE165" s="221"/>
      <c r="TGF165" s="221"/>
      <c r="TGG165" s="221"/>
      <c r="TGH165" s="221"/>
      <c r="TGI165" s="221"/>
      <c r="TGJ165" s="221"/>
      <c r="TGK165" s="221"/>
      <c r="TGL165" s="221"/>
      <c r="TGM165" s="221"/>
      <c r="TGN165" s="221"/>
      <c r="TGO165" s="221"/>
      <c r="TGP165" s="221"/>
      <c r="TGQ165" s="221"/>
      <c r="TGR165" s="221"/>
      <c r="TGS165" s="221"/>
      <c r="TGT165" s="221"/>
      <c r="TGU165" s="221"/>
      <c r="TGV165" s="221"/>
      <c r="TGW165" s="221"/>
      <c r="TGX165" s="221"/>
      <c r="TGY165" s="221"/>
      <c r="TGZ165" s="221"/>
      <c r="THA165" s="221"/>
      <c r="THB165" s="221"/>
      <c r="THC165" s="221"/>
      <c r="THD165" s="221"/>
      <c r="THE165" s="221"/>
      <c r="THF165" s="221"/>
      <c r="THG165" s="221"/>
      <c r="THH165" s="221"/>
      <c r="THI165" s="221"/>
      <c r="THJ165" s="221"/>
      <c r="THK165" s="221"/>
      <c r="THL165" s="221"/>
      <c r="THM165" s="221"/>
      <c r="THN165" s="221"/>
      <c r="THO165" s="221"/>
      <c r="THP165" s="221"/>
      <c r="THQ165" s="221"/>
      <c r="THR165" s="221"/>
      <c r="THS165" s="221"/>
      <c r="THT165" s="221"/>
      <c r="THU165" s="221"/>
      <c r="THV165" s="221"/>
      <c r="THW165" s="221"/>
      <c r="THX165" s="221"/>
      <c r="THY165" s="221"/>
      <c r="THZ165" s="221"/>
      <c r="TIA165" s="221"/>
      <c r="TIB165" s="221"/>
      <c r="TIC165" s="221"/>
      <c r="TID165" s="221"/>
      <c r="TIE165" s="221"/>
      <c r="TIF165" s="221"/>
      <c r="TIG165" s="221"/>
      <c r="TIH165" s="221"/>
      <c r="TII165" s="221"/>
      <c r="TIJ165" s="221"/>
      <c r="TIK165" s="221"/>
      <c r="TIL165" s="221"/>
      <c r="TIM165" s="221"/>
      <c r="TIN165" s="221"/>
      <c r="TIO165" s="221"/>
      <c r="TIP165" s="221"/>
      <c r="TIQ165" s="221"/>
      <c r="TIR165" s="221"/>
      <c r="TIS165" s="221"/>
      <c r="TIT165" s="221"/>
      <c r="TIU165" s="221"/>
      <c r="TIV165" s="221"/>
      <c r="TIW165" s="221"/>
      <c r="TIX165" s="221"/>
      <c r="TIY165" s="221"/>
      <c r="TIZ165" s="221"/>
      <c r="TJA165" s="221"/>
      <c r="TJB165" s="221"/>
      <c r="TJC165" s="221"/>
      <c r="TJD165" s="221"/>
      <c r="TJE165" s="221"/>
      <c r="TJF165" s="221"/>
      <c r="TJG165" s="221"/>
      <c r="TJH165" s="221"/>
      <c r="TJI165" s="221"/>
      <c r="TJJ165" s="221"/>
      <c r="TJK165" s="221"/>
      <c r="TJL165" s="221"/>
      <c r="TJM165" s="221"/>
      <c r="TJN165" s="221"/>
      <c r="TJO165" s="221"/>
      <c r="TJP165" s="221"/>
      <c r="TJQ165" s="221"/>
      <c r="TJR165" s="221"/>
      <c r="TJS165" s="221"/>
      <c r="TJT165" s="221"/>
      <c r="TJU165" s="221"/>
      <c r="TJV165" s="221"/>
      <c r="TJW165" s="221"/>
      <c r="TJX165" s="221"/>
      <c r="TJY165" s="221"/>
      <c r="TJZ165" s="221"/>
      <c r="TKA165" s="221"/>
      <c r="TKB165" s="221"/>
      <c r="TKC165" s="221"/>
      <c r="TKD165" s="221"/>
      <c r="TKE165" s="221"/>
      <c r="TKF165" s="221"/>
      <c r="TKG165" s="221"/>
      <c r="TKH165" s="221"/>
      <c r="TKI165" s="221"/>
      <c r="TKJ165" s="221"/>
      <c r="TKK165" s="221"/>
      <c r="TKL165" s="221"/>
      <c r="TKM165" s="221"/>
      <c r="TKN165" s="221"/>
      <c r="TKO165" s="221"/>
      <c r="TKP165" s="221"/>
      <c r="TKQ165" s="221"/>
      <c r="TKR165" s="221"/>
      <c r="TKS165" s="221"/>
      <c r="TKT165" s="221"/>
      <c r="TKU165" s="221"/>
      <c r="TKV165" s="221"/>
      <c r="TKW165" s="221"/>
      <c r="TKX165" s="221"/>
      <c r="TKY165" s="221"/>
      <c r="TKZ165" s="221"/>
      <c r="TLA165" s="221"/>
      <c r="TLB165" s="221"/>
      <c r="TLC165" s="221"/>
      <c r="TLD165" s="221"/>
      <c r="TLE165" s="221"/>
      <c r="TLF165" s="221"/>
      <c r="TLG165" s="221"/>
      <c r="TLH165" s="221"/>
      <c r="TLI165" s="221"/>
      <c r="TLJ165" s="221"/>
      <c r="TLK165" s="221"/>
      <c r="TLL165" s="221"/>
      <c r="TLM165" s="221"/>
      <c r="TLN165" s="221"/>
      <c r="TLO165" s="221"/>
      <c r="TLP165" s="221"/>
      <c r="TLQ165" s="221"/>
      <c r="TLR165" s="221"/>
      <c r="TLS165" s="221"/>
      <c r="TLT165" s="221"/>
      <c r="TLU165" s="221"/>
      <c r="TLV165" s="221"/>
      <c r="TLW165" s="221"/>
      <c r="TLX165" s="221"/>
      <c r="TLY165" s="221"/>
      <c r="TLZ165" s="221"/>
      <c r="TMA165" s="221"/>
      <c r="TMB165" s="221"/>
      <c r="TMC165" s="221"/>
      <c r="TMD165" s="221"/>
      <c r="TME165" s="221"/>
      <c r="TMF165" s="221"/>
      <c r="TMG165" s="221"/>
      <c r="TMH165" s="221"/>
      <c r="TMI165" s="221"/>
      <c r="TMJ165" s="221"/>
      <c r="TMK165" s="221"/>
      <c r="TML165" s="221"/>
      <c r="TMM165" s="221"/>
      <c r="TMN165" s="221"/>
      <c r="TMO165" s="221"/>
      <c r="TMP165" s="221"/>
      <c r="TMQ165" s="221"/>
      <c r="TMR165" s="221"/>
      <c r="TMS165" s="221"/>
      <c r="TMT165" s="221"/>
      <c r="TMU165" s="221"/>
      <c r="TMV165" s="221"/>
      <c r="TMW165" s="221"/>
      <c r="TMX165" s="221"/>
      <c r="TMY165" s="221"/>
      <c r="TMZ165" s="221"/>
      <c r="TNA165" s="221"/>
      <c r="TNB165" s="221"/>
      <c r="TNC165" s="221"/>
      <c r="TND165" s="221"/>
      <c r="TNE165" s="221"/>
      <c r="TNF165" s="221"/>
      <c r="TNG165" s="221"/>
      <c r="TNH165" s="221"/>
      <c r="TNI165" s="221"/>
      <c r="TNJ165" s="221"/>
      <c r="TNK165" s="221"/>
      <c r="TNL165" s="221"/>
      <c r="TNM165" s="221"/>
      <c r="TNN165" s="221"/>
      <c r="TNO165" s="221"/>
      <c r="TNP165" s="221"/>
      <c r="TNQ165" s="221"/>
      <c r="TNR165" s="221"/>
      <c r="TNS165" s="221"/>
      <c r="TNT165" s="221"/>
      <c r="TNU165" s="221"/>
      <c r="TNV165" s="221"/>
      <c r="TNW165" s="221"/>
      <c r="TNX165" s="221"/>
      <c r="TNY165" s="221"/>
      <c r="TNZ165" s="221"/>
      <c r="TOA165" s="221"/>
      <c r="TOB165" s="221"/>
      <c r="TOC165" s="221"/>
      <c r="TOD165" s="221"/>
      <c r="TOE165" s="221"/>
      <c r="TOF165" s="221"/>
      <c r="TOG165" s="221"/>
      <c r="TOH165" s="221"/>
      <c r="TOI165" s="221"/>
      <c r="TOJ165" s="221"/>
      <c r="TOK165" s="221"/>
      <c r="TOL165" s="221"/>
      <c r="TOM165" s="221"/>
      <c r="TON165" s="221"/>
      <c r="TOO165" s="221"/>
      <c r="TOP165" s="221"/>
      <c r="TOQ165" s="221"/>
      <c r="TOR165" s="221"/>
      <c r="TOS165" s="221"/>
      <c r="TOT165" s="221"/>
      <c r="TOU165" s="221"/>
      <c r="TOV165" s="221"/>
      <c r="TOW165" s="221"/>
      <c r="TOX165" s="221"/>
      <c r="TOY165" s="221"/>
      <c r="TOZ165" s="221"/>
      <c r="TPA165" s="221"/>
      <c r="TPB165" s="221"/>
      <c r="TPC165" s="221"/>
      <c r="TPD165" s="221"/>
      <c r="TPE165" s="221"/>
      <c r="TPF165" s="221"/>
      <c r="TPG165" s="221"/>
      <c r="TPH165" s="221"/>
      <c r="TPI165" s="221"/>
      <c r="TPJ165" s="221"/>
      <c r="TPK165" s="221"/>
      <c r="TPL165" s="221"/>
      <c r="TPM165" s="221"/>
      <c r="TPN165" s="221"/>
      <c r="TPO165" s="221"/>
      <c r="TPP165" s="221"/>
      <c r="TPQ165" s="221"/>
      <c r="TPR165" s="221"/>
      <c r="TPS165" s="221"/>
      <c r="TPT165" s="221"/>
      <c r="TPU165" s="221"/>
      <c r="TPV165" s="221"/>
      <c r="TPW165" s="221"/>
      <c r="TPX165" s="221"/>
      <c r="TPY165" s="221"/>
      <c r="TPZ165" s="221"/>
      <c r="TQA165" s="221"/>
      <c r="TQB165" s="221"/>
      <c r="TQC165" s="221"/>
      <c r="TQD165" s="221"/>
      <c r="TQE165" s="221"/>
      <c r="TQF165" s="221"/>
      <c r="TQG165" s="221"/>
      <c r="TQH165" s="221"/>
      <c r="TQI165" s="221"/>
      <c r="TQJ165" s="221"/>
      <c r="TQK165" s="221"/>
      <c r="TQL165" s="221"/>
      <c r="TQM165" s="221"/>
      <c r="TQN165" s="221"/>
      <c r="TQO165" s="221"/>
      <c r="TQP165" s="221"/>
      <c r="TQQ165" s="221"/>
      <c r="TQR165" s="221"/>
      <c r="TQS165" s="221"/>
      <c r="TQT165" s="221"/>
      <c r="TQU165" s="221"/>
      <c r="TQV165" s="221"/>
      <c r="TQW165" s="221"/>
      <c r="TQX165" s="221"/>
      <c r="TQY165" s="221"/>
      <c r="TQZ165" s="221"/>
      <c r="TRA165" s="221"/>
      <c r="TRB165" s="221"/>
      <c r="TRC165" s="221"/>
      <c r="TRD165" s="221"/>
      <c r="TRE165" s="221"/>
      <c r="TRF165" s="221"/>
      <c r="TRG165" s="221"/>
      <c r="TRH165" s="221"/>
      <c r="TRI165" s="221"/>
      <c r="TRJ165" s="221"/>
      <c r="TRK165" s="221"/>
      <c r="TRL165" s="221"/>
      <c r="TRM165" s="221"/>
      <c r="TRN165" s="221"/>
      <c r="TRO165" s="221"/>
      <c r="TRP165" s="221"/>
      <c r="TRQ165" s="221"/>
      <c r="TRR165" s="221"/>
      <c r="TRS165" s="221"/>
      <c r="TRT165" s="221"/>
      <c r="TRU165" s="221"/>
      <c r="TRV165" s="221"/>
      <c r="TRW165" s="221"/>
      <c r="TRX165" s="221"/>
      <c r="TRY165" s="221"/>
      <c r="TRZ165" s="221"/>
      <c r="TSA165" s="221"/>
      <c r="TSB165" s="221"/>
      <c r="TSC165" s="221"/>
      <c r="TSD165" s="221"/>
      <c r="TSE165" s="221"/>
      <c r="TSF165" s="221"/>
      <c r="TSG165" s="221"/>
      <c r="TSH165" s="221"/>
      <c r="TSI165" s="221"/>
      <c r="TSJ165" s="221"/>
      <c r="TSK165" s="221"/>
      <c r="TSL165" s="221"/>
      <c r="TSM165" s="221"/>
      <c r="TSN165" s="221"/>
      <c r="TSO165" s="221"/>
      <c r="TSP165" s="221"/>
      <c r="TSQ165" s="221"/>
      <c r="TSR165" s="221"/>
      <c r="TSS165" s="221"/>
      <c r="TST165" s="221"/>
      <c r="TSU165" s="221"/>
      <c r="TSV165" s="221"/>
      <c r="TSW165" s="221"/>
      <c r="TSX165" s="221"/>
      <c r="TSY165" s="221"/>
      <c r="TSZ165" s="221"/>
      <c r="TTA165" s="221"/>
      <c r="TTB165" s="221"/>
      <c r="TTC165" s="221"/>
      <c r="TTD165" s="221"/>
      <c r="TTE165" s="221"/>
      <c r="TTF165" s="221"/>
      <c r="TTG165" s="221"/>
      <c r="TTH165" s="221"/>
      <c r="TTI165" s="221"/>
      <c r="TTJ165" s="221"/>
      <c r="TTK165" s="221"/>
      <c r="TTL165" s="221"/>
      <c r="TTM165" s="221"/>
      <c r="TTN165" s="221"/>
      <c r="TTO165" s="221"/>
      <c r="TTP165" s="221"/>
      <c r="TTQ165" s="221"/>
      <c r="TTR165" s="221"/>
      <c r="TTS165" s="221"/>
      <c r="TTT165" s="221"/>
      <c r="TTU165" s="221"/>
      <c r="TTV165" s="221"/>
      <c r="TTW165" s="221"/>
      <c r="TTX165" s="221"/>
      <c r="TTY165" s="221"/>
      <c r="TTZ165" s="221"/>
      <c r="TUA165" s="221"/>
      <c r="TUB165" s="221"/>
      <c r="TUC165" s="221"/>
      <c r="TUD165" s="221"/>
      <c r="TUE165" s="221"/>
      <c r="TUF165" s="221"/>
      <c r="TUG165" s="221"/>
      <c r="TUH165" s="221"/>
      <c r="TUI165" s="221"/>
      <c r="TUJ165" s="221"/>
      <c r="TUK165" s="221"/>
      <c r="TUL165" s="221"/>
      <c r="TUM165" s="221"/>
      <c r="TUN165" s="221"/>
      <c r="TUO165" s="221"/>
      <c r="TUP165" s="221"/>
      <c r="TUQ165" s="221"/>
      <c r="TUR165" s="221"/>
      <c r="TUS165" s="221"/>
      <c r="TUT165" s="221"/>
      <c r="TUU165" s="221"/>
      <c r="TUV165" s="221"/>
      <c r="TUW165" s="221"/>
      <c r="TUX165" s="221"/>
      <c r="TUY165" s="221"/>
      <c r="TUZ165" s="221"/>
      <c r="TVA165" s="221"/>
      <c r="TVB165" s="221"/>
      <c r="TVC165" s="221"/>
      <c r="TVD165" s="221"/>
      <c r="TVE165" s="221"/>
      <c r="TVF165" s="221"/>
      <c r="TVG165" s="221"/>
      <c r="TVH165" s="221"/>
      <c r="TVI165" s="221"/>
      <c r="TVJ165" s="221"/>
      <c r="TVK165" s="221"/>
      <c r="TVL165" s="221"/>
      <c r="TVM165" s="221"/>
      <c r="TVN165" s="221"/>
      <c r="TVO165" s="221"/>
      <c r="TVP165" s="221"/>
      <c r="TVQ165" s="221"/>
      <c r="TVR165" s="221"/>
      <c r="TVS165" s="221"/>
      <c r="TVT165" s="221"/>
      <c r="TVU165" s="221"/>
      <c r="TVV165" s="221"/>
      <c r="TVW165" s="221"/>
      <c r="TVX165" s="221"/>
      <c r="TVY165" s="221"/>
      <c r="TVZ165" s="221"/>
      <c r="TWA165" s="221"/>
      <c r="TWB165" s="221"/>
      <c r="TWC165" s="221"/>
      <c r="TWD165" s="221"/>
      <c r="TWE165" s="221"/>
      <c r="TWF165" s="221"/>
      <c r="TWG165" s="221"/>
      <c r="TWH165" s="221"/>
      <c r="TWI165" s="221"/>
      <c r="TWJ165" s="221"/>
      <c r="TWK165" s="221"/>
      <c r="TWL165" s="221"/>
      <c r="TWM165" s="221"/>
      <c r="TWN165" s="221"/>
      <c r="TWO165" s="221"/>
      <c r="TWP165" s="221"/>
      <c r="TWQ165" s="221"/>
      <c r="TWR165" s="221"/>
      <c r="TWS165" s="221"/>
      <c r="TWT165" s="221"/>
      <c r="TWU165" s="221"/>
      <c r="TWV165" s="221"/>
      <c r="TWW165" s="221"/>
      <c r="TWX165" s="221"/>
      <c r="TWY165" s="221"/>
      <c r="TWZ165" s="221"/>
      <c r="TXA165" s="221"/>
      <c r="TXB165" s="221"/>
      <c r="TXC165" s="221"/>
      <c r="TXD165" s="221"/>
      <c r="TXE165" s="221"/>
      <c r="TXF165" s="221"/>
      <c r="TXG165" s="221"/>
      <c r="TXH165" s="221"/>
      <c r="TXI165" s="221"/>
      <c r="TXJ165" s="221"/>
      <c r="TXK165" s="221"/>
      <c r="TXL165" s="221"/>
      <c r="TXM165" s="221"/>
      <c r="TXN165" s="221"/>
      <c r="TXO165" s="221"/>
      <c r="TXP165" s="221"/>
      <c r="TXQ165" s="221"/>
      <c r="TXR165" s="221"/>
      <c r="TXS165" s="221"/>
      <c r="TXT165" s="221"/>
      <c r="TXU165" s="221"/>
      <c r="TXV165" s="221"/>
      <c r="TXW165" s="221"/>
      <c r="TXX165" s="221"/>
      <c r="TXY165" s="221"/>
      <c r="TXZ165" s="221"/>
      <c r="TYA165" s="221"/>
      <c r="TYB165" s="221"/>
      <c r="TYC165" s="221"/>
      <c r="TYD165" s="221"/>
      <c r="TYE165" s="221"/>
      <c r="TYF165" s="221"/>
      <c r="TYG165" s="221"/>
      <c r="TYH165" s="221"/>
      <c r="TYI165" s="221"/>
      <c r="TYJ165" s="221"/>
      <c r="TYK165" s="221"/>
      <c r="TYL165" s="221"/>
      <c r="TYM165" s="221"/>
      <c r="TYN165" s="221"/>
      <c r="TYO165" s="221"/>
      <c r="TYP165" s="221"/>
      <c r="TYQ165" s="221"/>
      <c r="TYR165" s="221"/>
      <c r="TYS165" s="221"/>
      <c r="TYT165" s="221"/>
      <c r="TYU165" s="221"/>
      <c r="TYV165" s="221"/>
      <c r="TYW165" s="221"/>
      <c r="TYX165" s="221"/>
      <c r="TYY165" s="221"/>
      <c r="TYZ165" s="221"/>
      <c r="TZA165" s="221"/>
      <c r="TZB165" s="221"/>
      <c r="TZC165" s="221"/>
      <c r="TZD165" s="221"/>
      <c r="TZE165" s="221"/>
      <c r="TZF165" s="221"/>
      <c r="TZG165" s="221"/>
      <c r="TZH165" s="221"/>
      <c r="TZI165" s="221"/>
      <c r="TZJ165" s="221"/>
      <c r="TZK165" s="221"/>
      <c r="TZL165" s="221"/>
      <c r="TZM165" s="221"/>
      <c r="TZN165" s="221"/>
      <c r="TZO165" s="221"/>
      <c r="TZP165" s="221"/>
      <c r="TZQ165" s="221"/>
      <c r="TZR165" s="221"/>
      <c r="TZS165" s="221"/>
      <c r="TZT165" s="221"/>
      <c r="TZU165" s="221"/>
      <c r="TZV165" s="221"/>
      <c r="TZW165" s="221"/>
      <c r="TZX165" s="221"/>
      <c r="TZY165" s="221"/>
      <c r="TZZ165" s="221"/>
      <c r="UAA165" s="221"/>
      <c r="UAB165" s="221"/>
      <c r="UAC165" s="221"/>
      <c r="UAD165" s="221"/>
      <c r="UAE165" s="221"/>
      <c r="UAF165" s="221"/>
      <c r="UAG165" s="221"/>
      <c r="UAH165" s="221"/>
      <c r="UAI165" s="221"/>
      <c r="UAJ165" s="221"/>
      <c r="UAK165" s="221"/>
      <c r="UAL165" s="221"/>
      <c r="UAM165" s="221"/>
      <c r="UAN165" s="221"/>
      <c r="UAO165" s="221"/>
      <c r="UAP165" s="221"/>
      <c r="UAQ165" s="221"/>
      <c r="UAR165" s="221"/>
      <c r="UAS165" s="221"/>
      <c r="UAT165" s="221"/>
      <c r="UAU165" s="221"/>
      <c r="UAV165" s="221"/>
      <c r="UAW165" s="221"/>
      <c r="UAX165" s="221"/>
      <c r="UAY165" s="221"/>
      <c r="UAZ165" s="221"/>
      <c r="UBA165" s="221"/>
      <c r="UBB165" s="221"/>
      <c r="UBC165" s="221"/>
      <c r="UBD165" s="221"/>
      <c r="UBE165" s="221"/>
      <c r="UBF165" s="221"/>
      <c r="UBG165" s="221"/>
      <c r="UBH165" s="221"/>
      <c r="UBI165" s="221"/>
      <c r="UBJ165" s="221"/>
      <c r="UBK165" s="221"/>
      <c r="UBL165" s="221"/>
      <c r="UBM165" s="221"/>
      <c r="UBN165" s="221"/>
      <c r="UBO165" s="221"/>
      <c r="UBP165" s="221"/>
      <c r="UBQ165" s="221"/>
      <c r="UBR165" s="221"/>
      <c r="UBS165" s="221"/>
      <c r="UBT165" s="221"/>
      <c r="UBU165" s="221"/>
      <c r="UBV165" s="221"/>
      <c r="UBW165" s="221"/>
      <c r="UBX165" s="221"/>
      <c r="UBY165" s="221"/>
      <c r="UBZ165" s="221"/>
      <c r="UCA165" s="221"/>
      <c r="UCB165" s="221"/>
      <c r="UCC165" s="221"/>
      <c r="UCD165" s="221"/>
      <c r="UCE165" s="221"/>
      <c r="UCF165" s="221"/>
      <c r="UCG165" s="221"/>
      <c r="UCH165" s="221"/>
      <c r="UCI165" s="221"/>
      <c r="UCJ165" s="221"/>
      <c r="UCK165" s="221"/>
      <c r="UCL165" s="221"/>
      <c r="UCM165" s="221"/>
      <c r="UCN165" s="221"/>
      <c r="UCO165" s="221"/>
      <c r="UCP165" s="221"/>
      <c r="UCQ165" s="221"/>
      <c r="UCR165" s="221"/>
      <c r="UCS165" s="221"/>
      <c r="UCT165" s="221"/>
      <c r="UCU165" s="221"/>
      <c r="UCV165" s="221"/>
      <c r="UCW165" s="221"/>
      <c r="UCX165" s="221"/>
      <c r="UCY165" s="221"/>
      <c r="UCZ165" s="221"/>
      <c r="UDA165" s="221"/>
      <c r="UDB165" s="221"/>
      <c r="UDC165" s="221"/>
      <c r="UDD165" s="221"/>
      <c r="UDE165" s="221"/>
      <c r="UDF165" s="221"/>
      <c r="UDG165" s="221"/>
      <c r="UDH165" s="221"/>
      <c r="UDI165" s="221"/>
      <c r="UDJ165" s="221"/>
      <c r="UDK165" s="221"/>
      <c r="UDL165" s="221"/>
      <c r="UDM165" s="221"/>
      <c r="UDN165" s="221"/>
      <c r="UDO165" s="221"/>
      <c r="UDP165" s="221"/>
      <c r="UDQ165" s="221"/>
      <c r="UDR165" s="221"/>
      <c r="UDS165" s="221"/>
      <c r="UDT165" s="221"/>
      <c r="UDU165" s="221"/>
      <c r="UDV165" s="221"/>
      <c r="UDW165" s="221"/>
      <c r="UDX165" s="221"/>
      <c r="UDY165" s="221"/>
      <c r="UDZ165" s="221"/>
      <c r="UEA165" s="221"/>
      <c r="UEB165" s="221"/>
      <c r="UEC165" s="221"/>
      <c r="UED165" s="221"/>
      <c r="UEE165" s="221"/>
      <c r="UEF165" s="221"/>
      <c r="UEG165" s="221"/>
      <c r="UEH165" s="221"/>
      <c r="UEI165" s="221"/>
      <c r="UEJ165" s="221"/>
      <c r="UEK165" s="221"/>
      <c r="UEL165" s="221"/>
      <c r="UEM165" s="221"/>
      <c r="UEN165" s="221"/>
      <c r="UEO165" s="221"/>
      <c r="UEP165" s="221"/>
      <c r="UEQ165" s="221"/>
      <c r="UER165" s="221"/>
      <c r="UES165" s="221"/>
      <c r="UET165" s="221"/>
      <c r="UEU165" s="221"/>
      <c r="UEV165" s="221"/>
      <c r="UEW165" s="221"/>
      <c r="UEX165" s="221"/>
      <c r="UEY165" s="221"/>
      <c r="UEZ165" s="221"/>
      <c r="UFA165" s="221"/>
      <c r="UFB165" s="221"/>
      <c r="UFC165" s="221"/>
      <c r="UFD165" s="221"/>
      <c r="UFE165" s="221"/>
      <c r="UFF165" s="221"/>
      <c r="UFG165" s="221"/>
      <c r="UFH165" s="221"/>
      <c r="UFI165" s="221"/>
      <c r="UFJ165" s="221"/>
      <c r="UFK165" s="221"/>
      <c r="UFL165" s="221"/>
      <c r="UFM165" s="221"/>
      <c r="UFN165" s="221"/>
      <c r="UFO165" s="221"/>
      <c r="UFP165" s="221"/>
      <c r="UFQ165" s="221"/>
      <c r="UFR165" s="221"/>
      <c r="UFS165" s="221"/>
      <c r="UFT165" s="221"/>
      <c r="UFU165" s="221"/>
      <c r="UFV165" s="221"/>
      <c r="UFW165" s="221"/>
      <c r="UFX165" s="221"/>
      <c r="UFY165" s="221"/>
      <c r="UFZ165" s="221"/>
      <c r="UGA165" s="221"/>
      <c r="UGB165" s="221"/>
      <c r="UGC165" s="221"/>
      <c r="UGD165" s="221"/>
      <c r="UGE165" s="221"/>
      <c r="UGF165" s="221"/>
      <c r="UGG165" s="221"/>
      <c r="UGH165" s="221"/>
      <c r="UGI165" s="221"/>
      <c r="UGJ165" s="221"/>
      <c r="UGK165" s="221"/>
      <c r="UGL165" s="221"/>
      <c r="UGM165" s="221"/>
      <c r="UGN165" s="221"/>
      <c r="UGO165" s="221"/>
      <c r="UGP165" s="221"/>
      <c r="UGQ165" s="221"/>
      <c r="UGR165" s="221"/>
      <c r="UGS165" s="221"/>
      <c r="UGT165" s="221"/>
      <c r="UGU165" s="221"/>
      <c r="UGV165" s="221"/>
      <c r="UGW165" s="221"/>
      <c r="UGX165" s="221"/>
      <c r="UGY165" s="221"/>
      <c r="UGZ165" s="221"/>
      <c r="UHA165" s="221"/>
      <c r="UHB165" s="221"/>
      <c r="UHC165" s="221"/>
      <c r="UHD165" s="221"/>
      <c r="UHE165" s="221"/>
      <c r="UHF165" s="221"/>
      <c r="UHG165" s="221"/>
      <c r="UHH165" s="221"/>
      <c r="UHI165" s="221"/>
      <c r="UHJ165" s="221"/>
      <c r="UHK165" s="221"/>
      <c r="UHL165" s="221"/>
      <c r="UHM165" s="221"/>
      <c r="UHN165" s="221"/>
      <c r="UHO165" s="221"/>
      <c r="UHP165" s="221"/>
      <c r="UHQ165" s="221"/>
      <c r="UHR165" s="221"/>
      <c r="UHS165" s="221"/>
      <c r="UHT165" s="221"/>
      <c r="UHU165" s="221"/>
      <c r="UHV165" s="221"/>
      <c r="UHW165" s="221"/>
      <c r="UHX165" s="221"/>
      <c r="UHY165" s="221"/>
      <c r="UHZ165" s="221"/>
      <c r="UIA165" s="221"/>
      <c r="UIB165" s="221"/>
      <c r="UIC165" s="221"/>
      <c r="UID165" s="221"/>
      <c r="UIE165" s="221"/>
      <c r="UIF165" s="221"/>
      <c r="UIG165" s="221"/>
      <c r="UIH165" s="221"/>
      <c r="UII165" s="221"/>
      <c r="UIJ165" s="221"/>
      <c r="UIK165" s="221"/>
      <c r="UIL165" s="221"/>
      <c r="UIM165" s="221"/>
      <c r="UIN165" s="221"/>
      <c r="UIO165" s="221"/>
      <c r="UIP165" s="221"/>
      <c r="UIQ165" s="221"/>
      <c r="UIR165" s="221"/>
      <c r="UIS165" s="221"/>
      <c r="UIT165" s="221"/>
      <c r="UIU165" s="221"/>
      <c r="UIV165" s="221"/>
      <c r="UIW165" s="221"/>
      <c r="UIX165" s="221"/>
      <c r="UIY165" s="221"/>
      <c r="UIZ165" s="221"/>
      <c r="UJA165" s="221"/>
      <c r="UJB165" s="221"/>
      <c r="UJC165" s="221"/>
      <c r="UJD165" s="221"/>
      <c r="UJE165" s="221"/>
      <c r="UJF165" s="221"/>
      <c r="UJG165" s="221"/>
      <c r="UJH165" s="221"/>
      <c r="UJI165" s="221"/>
      <c r="UJJ165" s="221"/>
      <c r="UJK165" s="221"/>
      <c r="UJL165" s="221"/>
      <c r="UJM165" s="221"/>
      <c r="UJN165" s="221"/>
      <c r="UJO165" s="221"/>
      <c r="UJP165" s="221"/>
      <c r="UJQ165" s="221"/>
      <c r="UJR165" s="221"/>
      <c r="UJS165" s="221"/>
      <c r="UJT165" s="221"/>
      <c r="UJU165" s="221"/>
      <c r="UJV165" s="221"/>
      <c r="UJW165" s="221"/>
      <c r="UJX165" s="221"/>
      <c r="UJY165" s="221"/>
      <c r="UJZ165" s="221"/>
      <c r="UKA165" s="221"/>
      <c r="UKB165" s="221"/>
      <c r="UKC165" s="221"/>
      <c r="UKD165" s="221"/>
      <c r="UKE165" s="221"/>
      <c r="UKF165" s="221"/>
      <c r="UKG165" s="221"/>
      <c r="UKH165" s="221"/>
      <c r="UKI165" s="221"/>
      <c r="UKJ165" s="221"/>
      <c r="UKK165" s="221"/>
      <c r="UKL165" s="221"/>
      <c r="UKM165" s="221"/>
      <c r="UKN165" s="221"/>
      <c r="UKO165" s="221"/>
      <c r="UKP165" s="221"/>
      <c r="UKQ165" s="221"/>
      <c r="UKR165" s="221"/>
      <c r="UKS165" s="221"/>
      <c r="UKT165" s="221"/>
      <c r="UKU165" s="221"/>
      <c r="UKV165" s="221"/>
      <c r="UKW165" s="221"/>
      <c r="UKX165" s="221"/>
      <c r="UKY165" s="221"/>
      <c r="UKZ165" s="221"/>
      <c r="ULA165" s="221"/>
      <c r="ULB165" s="221"/>
      <c r="ULC165" s="221"/>
      <c r="ULD165" s="221"/>
      <c r="ULE165" s="221"/>
      <c r="ULF165" s="221"/>
      <c r="ULG165" s="221"/>
      <c r="ULH165" s="221"/>
      <c r="ULI165" s="221"/>
      <c r="ULJ165" s="221"/>
      <c r="ULK165" s="221"/>
      <c r="ULL165" s="221"/>
      <c r="ULM165" s="221"/>
      <c r="ULN165" s="221"/>
      <c r="ULO165" s="221"/>
      <c r="ULP165" s="221"/>
      <c r="ULQ165" s="221"/>
      <c r="ULR165" s="221"/>
      <c r="ULS165" s="221"/>
      <c r="ULT165" s="221"/>
      <c r="ULU165" s="221"/>
      <c r="ULV165" s="221"/>
      <c r="ULW165" s="221"/>
      <c r="ULX165" s="221"/>
      <c r="ULY165" s="221"/>
      <c r="ULZ165" s="221"/>
      <c r="UMA165" s="221"/>
      <c r="UMB165" s="221"/>
      <c r="UMC165" s="221"/>
      <c r="UMD165" s="221"/>
      <c r="UME165" s="221"/>
      <c r="UMF165" s="221"/>
      <c r="UMG165" s="221"/>
      <c r="UMH165" s="221"/>
      <c r="UMI165" s="221"/>
      <c r="UMJ165" s="221"/>
      <c r="UMK165" s="221"/>
      <c r="UML165" s="221"/>
      <c r="UMM165" s="221"/>
      <c r="UMN165" s="221"/>
      <c r="UMO165" s="221"/>
      <c r="UMP165" s="221"/>
      <c r="UMQ165" s="221"/>
      <c r="UMR165" s="221"/>
      <c r="UMS165" s="221"/>
      <c r="UMT165" s="221"/>
      <c r="UMU165" s="221"/>
      <c r="UMV165" s="221"/>
      <c r="UMW165" s="221"/>
      <c r="UMX165" s="221"/>
      <c r="UMY165" s="221"/>
      <c r="UMZ165" s="221"/>
      <c r="UNA165" s="221"/>
      <c r="UNB165" s="221"/>
      <c r="UNC165" s="221"/>
      <c r="UND165" s="221"/>
      <c r="UNE165" s="221"/>
      <c r="UNF165" s="221"/>
      <c r="UNG165" s="221"/>
      <c r="UNH165" s="221"/>
      <c r="UNI165" s="221"/>
      <c r="UNJ165" s="221"/>
      <c r="UNK165" s="221"/>
      <c r="UNL165" s="221"/>
      <c r="UNM165" s="221"/>
      <c r="UNN165" s="221"/>
      <c r="UNO165" s="221"/>
      <c r="UNP165" s="221"/>
      <c r="UNQ165" s="221"/>
      <c r="UNR165" s="221"/>
      <c r="UNS165" s="221"/>
      <c r="UNT165" s="221"/>
      <c r="UNU165" s="221"/>
      <c r="UNV165" s="221"/>
      <c r="UNW165" s="221"/>
      <c r="UNX165" s="221"/>
      <c r="UNY165" s="221"/>
      <c r="UNZ165" s="221"/>
      <c r="UOA165" s="221"/>
      <c r="UOB165" s="221"/>
      <c r="UOC165" s="221"/>
      <c r="UOD165" s="221"/>
      <c r="UOE165" s="221"/>
      <c r="UOF165" s="221"/>
      <c r="UOG165" s="221"/>
      <c r="UOH165" s="221"/>
      <c r="UOI165" s="221"/>
      <c r="UOJ165" s="221"/>
      <c r="UOK165" s="221"/>
      <c r="UOL165" s="221"/>
      <c r="UOM165" s="221"/>
      <c r="UON165" s="221"/>
      <c r="UOO165" s="221"/>
      <c r="UOP165" s="221"/>
      <c r="UOQ165" s="221"/>
      <c r="UOR165" s="221"/>
      <c r="UOS165" s="221"/>
      <c r="UOT165" s="221"/>
      <c r="UOU165" s="221"/>
      <c r="UOV165" s="221"/>
      <c r="UOW165" s="221"/>
      <c r="UOX165" s="221"/>
      <c r="UOY165" s="221"/>
      <c r="UOZ165" s="221"/>
      <c r="UPA165" s="221"/>
      <c r="UPB165" s="221"/>
      <c r="UPC165" s="221"/>
      <c r="UPD165" s="221"/>
      <c r="UPE165" s="221"/>
      <c r="UPF165" s="221"/>
      <c r="UPG165" s="221"/>
      <c r="UPH165" s="221"/>
      <c r="UPI165" s="221"/>
      <c r="UPJ165" s="221"/>
      <c r="UPK165" s="221"/>
      <c r="UPL165" s="221"/>
      <c r="UPM165" s="221"/>
      <c r="UPN165" s="221"/>
      <c r="UPO165" s="221"/>
      <c r="UPP165" s="221"/>
      <c r="UPQ165" s="221"/>
      <c r="UPR165" s="221"/>
      <c r="UPS165" s="221"/>
      <c r="UPT165" s="221"/>
      <c r="UPU165" s="221"/>
      <c r="UPV165" s="221"/>
      <c r="UPW165" s="221"/>
      <c r="UPX165" s="221"/>
      <c r="UPY165" s="221"/>
      <c r="UPZ165" s="221"/>
      <c r="UQA165" s="221"/>
      <c r="UQB165" s="221"/>
      <c r="UQC165" s="221"/>
      <c r="UQD165" s="221"/>
      <c r="UQE165" s="221"/>
      <c r="UQF165" s="221"/>
      <c r="UQG165" s="221"/>
      <c r="UQH165" s="221"/>
      <c r="UQI165" s="221"/>
      <c r="UQJ165" s="221"/>
      <c r="UQK165" s="221"/>
      <c r="UQL165" s="221"/>
      <c r="UQM165" s="221"/>
      <c r="UQN165" s="221"/>
      <c r="UQO165" s="221"/>
      <c r="UQP165" s="221"/>
      <c r="UQQ165" s="221"/>
      <c r="UQR165" s="221"/>
      <c r="UQS165" s="221"/>
      <c r="UQT165" s="221"/>
      <c r="UQU165" s="221"/>
      <c r="UQV165" s="221"/>
      <c r="UQW165" s="221"/>
      <c r="UQX165" s="221"/>
      <c r="UQY165" s="221"/>
      <c r="UQZ165" s="221"/>
      <c r="URA165" s="221"/>
      <c r="URB165" s="221"/>
      <c r="URC165" s="221"/>
      <c r="URD165" s="221"/>
      <c r="URE165" s="221"/>
      <c r="URF165" s="221"/>
      <c r="URG165" s="221"/>
      <c r="URH165" s="221"/>
      <c r="URI165" s="221"/>
      <c r="URJ165" s="221"/>
      <c r="URK165" s="221"/>
      <c r="URL165" s="221"/>
      <c r="URM165" s="221"/>
      <c r="URN165" s="221"/>
      <c r="URO165" s="221"/>
      <c r="URP165" s="221"/>
      <c r="URQ165" s="221"/>
      <c r="URR165" s="221"/>
      <c r="URS165" s="221"/>
      <c r="URT165" s="221"/>
      <c r="URU165" s="221"/>
      <c r="URV165" s="221"/>
      <c r="URW165" s="221"/>
      <c r="URX165" s="221"/>
      <c r="URY165" s="221"/>
      <c r="URZ165" s="221"/>
      <c r="USA165" s="221"/>
      <c r="USB165" s="221"/>
      <c r="USC165" s="221"/>
      <c r="USD165" s="221"/>
      <c r="USE165" s="221"/>
      <c r="USF165" s="221"/>
      <c r="USG165" s="221"/>
      <c r="USH165" s="221"/>
      <c r="USI165" s="221"/>
      <c r="USJ165" s="221"/>
      <c r="USK165" s="221"/>
      <c r="USL165" s="221"/>
      <c r="USM165" s="221"/>
      <c r="USN165" s="221"/>
      <c r="USO165" s="221"/>
      <c r="USP165" s="221"/>
      <c r="USQ165" s="221"/>
      <c r="USR165" s="221"/>
      <c r="USS165" s="221"/>
      <c r="UST165" s="221"/>
      <c r="USU165" s="221"/>
      <c r="USV165" s="221"/>
      <c r="USW165" s="221"/>
      <c r="USX165" s="221"/>
      <c r="USY165" s="221"/>
      <c r="USZ165" s="221"/>
      <c r="UTA165" s="221"/>
      <c r="UTB165" s="221"/>
      <c r="UTC165" s="221"/>
      <c r="UTD165" s="221"/>
      <c r="UTE165" s="221"/>
      <c r="UTF165" s="221"/>
      <c r="UTG165" s="221"/>
      <c r="UTH165" s="221"/>
      <c r="UTI165" s="221"/>
      <c r="UTJ165" s="221"/>
      <c r="UTK165" s="221"/>
      <c r="UTL165" s="221"/>
      <c r="UTM165" s="221"/>
      <c r="UTN165" s="221"/>
      <c r="UTO165" s="221"/>
      <c r="UTP165" s="221"/>
      <c r="UTQ165" s="221"/>
      <c r="UTR165" s="221"/>
      <c r="UTS165" s="221"/>
      <c r="UTT165" s="221"/>
      <c r="UTU165" s="221"/>
      <c r="UTV165" s="221"/>
      <c r="UTW165" s="221"/>
      <c r="UTX165" s="221"/>
      <c r="UTY165" s="221"/>
      <c r="UTZ165" s="221"/>
      <c r="UUA165" s="221"/>
      <c r="UUB165" s="221"/>
      <c r="UUC165" s="221"/>
      <c r="UUD165" s="221"/>
      <c r="UUE165" s="221"/>
      <c r="UUF165" s="221"/>
      <c r="UUG165" s="221"/>
      <c r="UUH165" s="221"/>
      <c r="UUI165" s="221"/>
      <c r="UUJ165" s="221"/>
      <c r="UUK165" s="221"/>
      <c r="UUL165" s="221"/>
      <c r="UUM165" s="221"/>
      <c r="UUN165" s="221"/>
      <c r="UUO165" s="221"/>
      <c r="UUP165" s="221"/>
      <c r="UUQ165" s="221"/>
      <c r="UUR165" s="221"/>
      <c r="UUS165" s="221"/>
      <c r="UUT165" s="221"/>
      <c r="UUU165" s="221"/>
      <c r="UUV165" s="221"/>
      <c r="UUW165" s="221"/>
      <c r="UUX165" s="221"/>
      <c r="UUY165" s="221"/>
      <c r="UUZ165" s="221"/>
      <c r="UVA165" s="221"/>
      <c r="UVB165" s="221"/>
      <c r="UVC165" s="221"/>
      <c r="UVD165" s="221"/>
      <c r="UVE165" s="221"/>
      <c r="UVF165" s="221"/>
      <c r="UVG165" s="221"/>
      <c r="UVH165" s="221"/>
      <c r="UVI165" s="221"/>
      <c r="UVJ165" s="221"/>
      <c r="UVK165" s="221"/>
      <c r="UVL165" s="221"/>
      <c r="UVM165" s="221"/>
      <c r="UVN165" s="221"/>
      <c r="UVO165" s="221"/>
      <c r="UVP165" s="221"/>
      <c r="UVQ165" s="221"/>
      <c r="UVR165" s="221"/>
      <c r="UVS165" s="221"/>
      <c r="UVT165" s="221"/>
      <c r="UVU165" s="221"/>
      <c r="UVV165" s="221"/>
      <c r="UVW165" s="221"/>
      <c r="UVX165" s="221"/>
      <c r="UVY165" s="221"/>
      <c r="UVZ165" s="221"/>
      <c r="UWA165" s="221"/>
      <c r="UWB165" s="221"/>
      <c r="UWC165" s="221"/>
      <c r="UWD165" s="221"/>
      <c r="UWE165" s="221"/>
      <c r="UWF165" s="221"/>
      <c r="UWG165" s="221"/>
      <c r="UWH165" s="221"/>
      <c r="UWI165" s="221"/>
      <c r="UWJ165" s="221"/>
      <c r="UWK165" s="221"/>
      <c r="UWL165" s="221"/>
      <c r="UWM165" s="221"/>
      <c r="UWN165" s="221"/>
      <c r="UWO165" s="221"/>
      <c r="UWP165" s="221"/>
      <c r="UWQ165" s="221"/>
      <c r="UWR165" s="221"/>
      <c r="UWS165" s="221"/>
      <c r="UWT165" s="221"/>
      <c r="UWU165" s="221"/>
      <c r="UWV165" s="221"/>
      <c r="UWW165" s="221"/>
      <c r="UWX165" s="221"/>
      <c r="UWY165" s="221"/>
      <c r="UWZ165" s="221"/>
      <c r="UXA165" s="221"/>
      <c r="UXB165" s="221"/>
      <c r="UXC165" s="221"/>
      <c r="UXD165" s="221"/>
      <c r="UXE165" s="221"/>
      <c r="UXF165" s="221"/>
      <c r="UXG165" s="221"/>
      <c r="UXH165" s="221"/>
      <c r="UXI165" s="221"/>
      <c r="UXJ165" s="221"/>
      <c r="UXK165" s="221"/>
      <c r="UXL165" s="221"/>
      <c r="UXM165" s="221"/>
      <c r="UXN165" s="221"/>
      <c r="UXO165" s="221"/>
      <c r="UXP165" s="221"/>
      <c r="UXQ165" s="221"/>
      <c r="UXR165" s="221"/>
      <c r="UXS165" s="221"/>
      <c r="UXT165" s="221"/>
      <c r="UXU165" s="221"/>
      <c r="UXV165" s="221"/>
      <c r="UXW165" s="221"/>
      <c r="UXX165" s="221"/>
      <c r="UXY165" s="221"/>
      <c r="UXZ165" s="221"/>
      <c r="UYA165" s="221"/>
      <c r="UYB165" s="221"/>
      <c r="UYC165" s="221"/>
      <c r="UYD165" s="221"/>
      <c r="UYE165" s="221"/>
      <c r="UYF165" s="221"/>
      <c r="UYG165" s="221"/>
      <c r="UYH165" s="221"/>
      <c r="UYI165" s="221"/>
      <c r="UYJ165" s="221"/>
      <c r="UYK165" s="221"/>
      <c r="UYL165" s="221"/>
      <c r="UYM165" s="221"/>
      <c r="UYN165" s="221"/>
      <c r="UYO165" s="221"/>
      <c r="UYP165" s="221"/>
      <c r="UYQ165" s="221"/>
      <c r="UYR165" s="221"/>
      <c r="UYS165" s="221"/>
      <c r="UYT165" s="221"/>
      <c r="UYU165" s="221"/>
      <c r="UYV165" s="221"/>
      <c r="UYW165" s="221"/>
      <c r="UYX165" s="221"/>
      <c r="UYY165" s="221"/>
      <c r="UYZ165" s="221"/>
      <c r="UZA165" s="221"/>
      <c r="UZB165" s="221"/>
      <c r="UZC165" s="221"/>
      <c r="UZD165" s="221"/>
      <c r="UZE165" s="221"/>
      <c r="UZF165" s="221"/>
      <c r="UZG165" s="221"/>
      <c r="UZH165" s="221"/>
      <c r="UZI165" s="221"/>
      <c r="UZJ165" s="221"/>
      <c r="UZK165" s="221"/>
      <c r="UZL165" s="221"/>
      <c r="UZM165" s="221"/>
      <c r="UZN165" s="221"/>
      <c r="UZO165" s="221"/>
      <c r="UZP165" s="221"/>
      <c r="UZQ165" s="221"/>
      <c r="UZR165" s="221"/>
      <c r="UZS165" s="221"/>
      <c r="UZT165" s="221"/>
      <c r="UZU165" s="221"/>
      <c r="UZV165" s="221"/>
      <c r="UZW165" s="221"/>
      <c r="UZX165" s="221"/>
      <c r="UZY165" s="221"/>
      <c r="UZZ165" s="221"/>
      <c r="VAA165" s="221"/>
      <c r="VAB165" s="221"/>
      <c r="VAC165" s="221"/>
      <c r="VAD165" s="221"/>
      <c r="VAE165" s="221"/>
      <c r="VAF165" s="221"/>
      <c r="VAG165" s="221"/>
      <c r="VAH165" s="221"/>
      <c r="VAI165" s="221"/>
      <c r="VAJ165" s="221"/>
      <c r="VAK165" s="221"/>
      <c r="VAL165" s="221"/>
      <c r="VAM165" s="221"/>
      <c r="VAN165" s="221"/>
      <c r="VAO165" s="221"/>
      <c r="VAP165" s="221"/>
      <c r="VAQ165" s="221"/>
      <c r="VAR165" s="221"/>
      <c r="VAS165" s="221"/>
      <c r="VAT165" s="221"/>
      <c r="VAU165" s="221"/>
      <c r="VAV165" s="221"/>
      <c r="VAW165" s="221"/>
      <c r="VAX165" s="221"/>
      <c r="VAY165" s="221"/>
      <c r="VAZ165" s="221"/>
      <c r="VBA165" s="221"/>
      <c r="VBB165" s="221"/>
      <c r="VBC165" s="221"/>
      <c r="VBD165" s="221"/>
      <c r="VBE165" s="221"/>
      <c r="VBF165" s="221"/>
      <c r="VBG165" s="221"/>
      <c r="VBH165" s="221"/>
      <c r="VBI165" s="221"/>
      <c r="VBJ165" s="221"/>
      <c r="VBK165" s="221"/>
      <c r="VBL165" s="221"/>
      <c r="VBM165" s="221"/>
      <c r="VBN165" s="221"/>
      <c r="VBO165" s="221"/>
      <c r="VBP165" s="221"/>
      <c r="VBQ165" s="221"/>
      <c r="VBR165" s="221"/>
      <c r="VBS165" s="221"/>
      <c r="VBT165" s="221"/>
      <c r="VBU165" s="221"/>
      <c r="VBV165" s="221"/>
      <c r="VBW165" s="221"/>
      <c r="VBX165" s="221"/>
      <c r="VBY165" s="221"/>
      <c r="VBZ165" s="221"/>
      <c r="VCA165" s="221"/>
      <c r="VCB165" s="221"/>
      <c r="VCC165" s="221"/>
      <c r="VCD165" s="221"/>
      <c r="VCE165" s="221"/>
      <c r="VCF165" s="221"/>
      <c r="VCG165" s="221"/>
      <c r="VCH165" s="221"/>
      <c r="VCI165" s="221"/>
      <c r="VCJ165" s="221"/>
      <c r="VCK165" s="221"/>
      <c r="VCL165" s="221"/>
      <c r="VCM165" s="221"/>
      <c r="VCN165" s="221"/>
      <c r="VCO165" s="221"/>
      <c r="VCP165" s="221"/>
      <c r="VCQ165" s="221"/>
      <c r="VCR165" s="221"/>
      <c r="VCS165" s="221"/>
      <c r="VCT165" s="221"/>
      <c r="VCU165" s="221"/>
      <c r="VCV165" s="221"/>
      <c r="VCW165" s="221"/>
      <c r="VCX165" s="221"/>
      <c r="VCY165" s="221"/>
      <c r="VCZ165" s="221"/>
      <c r="VDA165" s="221"/>
      <c r="VDB165" s="221"/>
      <c r="VDC165" s="221"/>
      <c r="VDD165" s="221"/>
      <c r="VDE165" s="221"/>
      <c r="VDF165" s="221"/>
      <c r="VDG165" s="221"/>
      <c r="VDH165" s="221"/>
      <c r="VDI165" s="221"/>
      <c r="VDJ165" s="221"/>
      <c r="VDK165" s="221"/>
      <c r="VDL165" s="221"/>
      <c r="VDM165" s="221"/>
      <c r="VDN165" s="221"/>
      <c r="VDO165" s="221"/>
      <c r="VDP165" s="221"/>
      <c r="VDQ165" s="221"/>
      <c r="VDR165" s="221"/>
      <c r="VDS165" s="221"/>
      <c r="VDT165" s="221"/>
      <c r="VDU165" s="221"/>
      <c r="VDV165" s="221"/>
      <c r="VDW165" s="221"/>
      <c r="VDX165" s="221"/>
      <c r="VDY165" s="221"/>
      <c r="VDZ165" s="221"/>
      <c r="VEA165" s="221"/>
      <c r="VEB165" s="221"/>
      <c r="VEC165" s="221"/>
      <c r="VED165" s="221"/>
      <c r="VEE165" s="221"/>
      <c r="VEF165" s="221"/>
      <c r="VEG165" s="221"/>
      <c r="VEH165" s="221"/>
      <c r="VEI165" s="221"/>
      <c r="VEJ165" s="221"/>
      <c r="VEK165" s="221"/>
      <c r="VEL165" s="221"/>
      <c r="VEM165" s="221"/>
      <c r="VEN165" s="221"/>
      <c r="VEO165" s="221"/>
      <c r="VEP165" s="221"/>
      <c r="VEQ165" s="221"/>
      <c r="VER165" s="221"/>
      <c r="VES165" s="221"/>
      <c r="VET165" s="221"/>
      <c r="VEU165" s="221"/>
      <c r="VEV165" s="221"/>
      <c r="VEW165" s="221"/>
      <c r="VEX165" s="221"/>
      <c r="VEY165" s="221"/>
      <c r="VEZ165" s="221"/>
      <c r="VFA165" s="221"/>
      <c r="VFB165" s="221"/>
      <c r="VFC165" s="221"/>
      <c r="VFD165" s="221"/>
      <c r="VFE165" s="221"/>
      <c r="VFF165" s="221"/>
      <c r="VFG165" s="221"/>
      <c r="VFH165" s="221"/>
      <c r="VFI165" s="221"/>
      <c r="VFJ165" s="221"/>
      <c r="VFK165" s="221"/>
      <c r="VFL165" s="221"/>
      <c r="VFM165" s="221"/>
      <c r="VFN165" s="221"/>
      <c r="VFO165" s="221"/>
      <c r="VFP165" s="221"/>
      <c r="VFQ165" s="221"/>
      <c r="VFR165" s="221"/>
      <c r="VFS165" s="221"/>
      <c r="VFT165" s="221"/>
      <c r="VFU165" s="221"/>
      <c r="VFV165" s="221"/>
      <c r="VFW165" s="221"/>
      <c r="VFX165" s="221"/>
      <c r="VFY165" s="221"/>
      <c r="VFZ165" s="221"/>
      <c r="VGA165" s="221"/>
      <c r="VGB165" s="221"/>
      <c r="VGC165" s="221"/>
      <c r="VGD165" s="221"/>
      <c r="VGE165" s="221"/>
      <c r="VGF165" s="221"/>
      <c r="VGG165" s="221"/>
      <c r="VGH165" s="221"/>
      <c r="VGI165" s="221"/>
      <c r="VGJ165" s="221"/>
      <c r="VGK165" s="221"/>
      <c r="VGL165" s="221"/>
      <c r="VGM165" s="221"/>
      <c r="VGN165" s="221"/>
      <c r="VGO165" s="221"/>
      <c r="VGP165" s="221"/>
      <c r="VGQ165" s="221"/>
      <c r="VGR165" s="221"/>
      <c r="VGS165" s="221"/>
      <c r="VGT165" s="221"/>
      <c r="VGU165" s="221"/>
      <c r="VGV165" s="221"/>
      <c r="VGW165" s="221"/>
      <c r="VGX165" s="221"/>
      <c r="VGY165" s="221"/>
      <c r="VGZ165" s="221"/>
      <c r="VHA165" s="221"/>
      <c r="VHB165" s="221"/>
      <c r="VHC165" s="221"/>
      <c r="VHD165" s="221"/>
      <c r="VHE165" s="221"/>
      <c r="VHF165" s="221"/>
      <c r="VHG165" s="221"/>
      <c r="VHH165" s="221"/>
      <c r="VHI165" s="221"/>
      <c r="VHJ165" s="221"/>
      <c r="VHK165" s="221"/>
      <c r="VHL165" s="221"/>
      <c r="VHM165" s="221"/>
      <c r="VHN165" s="221"/>
      <c r="VHO165" s="221"/>
      <c r="VHP165" s="221"/>
      <c r="VHQ165" s="221"/>
      <c r="VHR165" s="221"/>
      <c r="VHS165" s="221"/>
      <c r="VHT165" s="221"/>
      <c r="VHU165" s="221"/>
      <c r="VHV165" s="221"/>
      <c r="VHW165" s="221"/>
      <c r="VHX165" s="221"/>
      <c r="VHY165" s="221"/>
      <c r="VHZ165" s="221"/>
      <c r="VIA165" s="221"/>
      <c r="VIB165" s="221"/>
      <c r="VIC165" s="221"/>
      <c r="VID165" s="221"/>
      <c r="VIE165" s="221"/>
      <c r="VIF165" s="221"/>
      <c r="VIG165" s="221"/>
      <c r="VIH165" s="221"/>
      <c r="VII165" s="221"/>
      <c r="VIJ165" s="221"/>
      <c r="VIK165" s="221"/>
      <c r="VIL165" s="221"/>
      <c r="VIM165" s="221"/>
      <c r="VIN165" s="221"/>
      <c r="VIO165" s="221"/>
      <c r="VIP165" s="221"/>
      <c r="VIQ165" s="221"/>
      <c r="VIR165" s="221"/>
      <c r="VIS165" s="221"/>
      <c r="VIT165" s="221"/>
      <c r="VIU165" s="221"/>
      <c r="VIV165" s="221"/>
      <c r="VIW165" s="221"/>
      <c r="VIX165" s="221"/>
      <c r="VIY165" s="221"/>
      <c r="VIZ165" s="221"/>
      <c r="VJA165" s="221"/>
      <c r="VJB165" s="221"/>
      <c r="VJC165" s="221"/>
      <c r="VJD165" s="221"/>
      <c r="VJE165" s="221"/>
      <c r="VJF165" s="221"/>
      <c r="VJG165" s="221"/>
      <c r="VJH165" s="221"/>
      <c r="VJI165" s="221"/>
      <c r="VJJ165" s="221"/>
      <c r="VJK165" s="221"/>
      <c r="VJL165" s="221"/>
      <c r="VJM165" s="221"/>
      <c r="VJN165" s="221"/>
      <c r="VJO165" s="221"/>
      <c r="VJP165" s="221"/>
      <c r="VJQ165" s="221"/>
      <c r="VJR165" s="221"/>
      <c r="VJS165" s="221"/>
      <c r="VJT165" s="221"/>
      <c r="VJU165" s="221"/>
      <c r="VJV165" s="221"/>
      <c r="VJW165" s="221"/>
      <c r="VJX165" s="221"/>
      <c r="VJY165" s="221"/>
      <c r="VJZ165" s="221"/>
      <c r="VKA165" s="221"/>
      <c r="VKB165" s="221"/>
      <c r="VKC165" s="221"/>
      <c r="VKD165" s="221"/>
      <c r="VKE165" s="221"/>
      <c r="VKF165" s="221"/>
      <c r="VKG165" s="221"/>
      <c r="VKH165" s="221"/>
      <c r="VKI165" s="221"/>
      <c r="VKJ165" s="221"/>
      <c r="VKK165" s="221"/>
      <c r="VKL165" s="221"/>
      <c r="VKM165" s="221"/>
      <c r="VKN165" s="221"/>
      <c r="VKO165" s="221"/>
      <c r="VKP165" s="221"/>
      <c r="VKQ165" s="221"/>
      <c r="VKR165" s="221"/>
      <c r="VKS165" s="221"/>
      <c r="VKT165" s="221"/>
      <c r="VKU165" s="221"/>
      <c r="VKV165" s="221"/>
      <c r="VKW165" s="221"/>
      <c r="VKX165" s="221"/>
      <c r="VKY165" s="221"/>
      <c r="VKZ165" s="221"/>
      <c r="VLA165" s="221"/>
      <c r="VLB165" s="221"/>
      <c r="VLC165" s="221"/>
      <c r="VLD165" s="221"/>
      <c r="VLE165" s="221"/>
      <c r="VLF165" s="221"/>
      <c r="VLG165" s="221"/>
      <c r="VLH165" s="221"/>
      <c r="VLI165" s="221"/>
      <c r="VLJ165" s="221"/>
      <c r="VLK165" s="221"/>
      <c r="VLL165" s="221"/>
      <c r="VLM165" s="221"/>
      <c r="VLN165" s="221"/>
      <c r="VLO165" s="221"/>
      <c r="VLP165" s="221"/>
      <c r="VLQ165" s="221"/>
      <c r="VLR165" s="221"/>
      <c r="VLS165" s="221"/>
      <c r="VLT165" s="221"/>
      <c r="VLU165" s="221"/>
      <c r="VLV165" s="221"/>
      <c r="VLW165" s="221"/>
      <c r="VLX165" s="221"/>
      <c r="VLY165" s="221"/>
      <c r="VLZ165" s="221"/>
      <c r="VMA165" s="221"/>
      <c r="VMB165" s="221"/>
      <c r="VMC165" s="221"/>
      <c r="VMD165" s="221"/>
      <c r="VME165" s="221"/>
      <c r="VMF165" s="221"/>
      <c r="VMG165" s="221"/>
      <c r="VMH165" s="221"/>
      <c r="VMI165" s="221"/>
      <c r="VMJ165" s="221"/>
      <c r="VMK165" s="221"/>
      <c r="VML165" s="221"/>
      <c r="VMM165" s="221"/>
      <c r="VMN165" s="221"/>
      <c r="VMO165" s="221"/>
      <c r="VMP165" s="221"/>
      <c r="VMQ165" s="221"/>
      <c r="VMR165" s="221"/>
      <c r="VMS165" s="221"/>
      <c r="VMT165" s="221"/>
      <c r="VMU165" s="221"/>
      <c r="VMV165" s="221"/>
      <c r="VMW165" s="221"/>
      <c r="VMX165" s="221"/>
      <c r="VMY165" s="221"/>
      <c r="VMZ165" s="221"/>
      <c r="VNA165" s="221"/>
      <c r="VNB165" s="221"/>
      <c r="VNC165" s="221"/>
      <c r="VND165" s="221"/>
      <c r="VNE165" s="221"/>
      <c r="VNF165" s="221"/>
      <c r="VNG165" s="221"/>
      <c r="VNH165" s="221"/>
      <c r="VNI165" s="221"/>
      <c r="VNJ165" s="221"/>
      <c r="VNK165" s="221"/>
      <c r="VNL165" s="221"/>
      <c r="VNM165" s="221"/>
      <c r="VNN165" s="221"/>
      <c r="VNO165" s="221"/>
      <c r="VNP165" s="221"/>
      <c r="VNQ165" s="221"/>
      <c r="VNR165" s="221"/>
      <c r="VNS165" s="221"/>
      <c r="VNT165" s="221"/>
      <c r="VNU165" s="221"/>
      <c r="VNV165" s="221"/>
      <c r="VNW165" s="221"/>
      <c r="VNX165" s="221"/>
      <c r="VNY165" s="221"/>
      <c r="VNZ165" s="221"/>
      <c r="VOA165" s="221"/>
      <c r="VOB165" s="221"/>
      <c r="VOC165" s="221"/>
      <c r="VOD165" s="221"/>
      <c r="VOE165" s="221"/>
      <c r="VOF165" s="221"/>
      <c r="VOG165" s="221"/>
      <c r="VOH165" s="221"/>
      <c r="VOI165" s="221"/>
      <c r="VOJ165" s="221"/>
      <c r="VOK165" s="221"/>
      <c r="VOL165" s="221"/>
      <c r="VOM165" s="221"/>
      <c r="VON165" s="221"/>
      <c r="VOO165" s="221"/>
      <c r="VOP165" s="221"/>
      <c r="VOQ165" s="221"/>
      <c r="VOR165" s="221"/>
      <c r="VOS165" s="221"/>
      <c r="VOT165" s="221"/>
      <c r="VOU165" s="221"/>
      <c r="VOV165" s="221"/>
      <c r="VOW165" s="221"/>
      <c r="VOX165" s="221"/>
      <c r="VOY165" s="221"/>
      <c r="VOZ165" s="221"/>
      <c r="VPA165" s="221"/>
      <c r="VPB165" s="221"/>
      <c r="VPC165" s="221"/>
      <c r="VPD165" s="221"/>
      <c r="VPE165" s="221"/>
      <c r="VPF165" s="221"/>
      <c r="VPG165" s="221"/>
      <c r="VPH165" s="221"/>
      <c r="VPI165" s="221"/>
      <c r="VPJ165" s="221"/>
      <c r="VPK165" s="221"/>
      <c r="VPL165" s="221"/>
      <c r="VPM165" s="221"/>
      <c r="VPN165" s="221"/>
      <c r="VPO165" s="221"/>
      <c r="VPP165" s="221"/>
      <c r="VPQ165" s="221"/>
      <c r="VPR165" s="221"/>
      <c r="VPS165" s="221"/>
      <c r="VPT165" s="221"/>
      <c r="VPU165" s="221"/>
      <c r="VPV165" s="221"/>
      <c r="VPW165" s="221"/>
      <c r="VPX165" s="221"/>
      <c r="VPY165" s="221"/>
      <c r="VPZ165" s="221"/>
      <c r="VQA165" s="221"/>
      <c r="VQB165" s="221"/>
      <c r="VQC165" s="221"/>
      <c r="VQD165" s="221"/>
      <c r="VQE165" s="221"/>
      <c r="VQF165" s="221"/>
      <c r="VQG165" s="221"/>
      <c r="VQH165" s="221"/>
      <c r="VQI165" s="221"/>
      <c r="VQJ165" s="221"/>
      <c r="VQK165" s="221"/>
      <c r="VQL165" s="221"/>
      <c r="VQM165" s="221"/>
      <c r="VQN165" s="221"/>
      <c r="VQO165" s="221"/>
      <c r="VQP165" s="221"/>
      <c r="VQQ165" s="221"/>
      <c r="VQR165" s="221"/>
      <c r="VQS165" s="221"/>
      <c r="VQT165" s="221"/>
      <c r="VQU165" s="221"/>
      <c r="VQV165" s="221"/>
      <c r="VQW165" s="221"/>
      <c r="VQX165" s="221"/>
      <c r="VQY165" s="221"/>
      <c r="VQZ165" s="221"/>
      <c r="VRA165" s="221"/>
      <c r="VRB165" s="221"/>
      <c r="VRC165" s="221"/>
      <c r="VRD165" s="221"/>
      <c r="VRE165" s="221"/>
      <c r="VRF165" s="221"/>
      <c r="VRG165" s="221"/>
      <c r="VRH165" s="221"/>
      <c r="VRI165" s="221"/>
      <c r="VRJ165" s="221"/>
      <c r="VRK165" s="221"/>
      <c r="VRL165" s="221"/>
      <c r="VRM165" s="221"/>
      <c r="VRN165" s="221"/>
      <c r="VRO165" s="221"/>
      <c r="VRP165" s="221"/>
      <c r="VRQ165" s="221"/>
      <c r="VRR165" s="221"/>
      <c r="VRS165" s="221"/>
      <c r="VRT165" s="221"/>
      <c r="VRU165" s="221"/>
      <c r="VRV165" s="221"/>
      <c r="VRW165" s="221"/>
      <c r="VRX165" s="221"/>
      <c r="VRY165" s="221"/>
      <c r="VRZ165" s="221"/>
      <c r="VSA165" s="221"/>
      <c r="VSB165" s="221"/>
      <c r="VSC165" s="221"/>
      <c r="VSD165" s="221"/>
      <c r="VSE165" s="221"/>
      <c r="VSF165" s="221"/>
      <c r="VSG165" s="221"/>
      <c r="VSH165" s="221"/>
      <c r="VSI165" s="221"/>
      <c r="VSJ165" s="221"/>
      <c r="VSK165" s="221"/>
      <c r="VSL165" s="221"/>
      <c r="VSM165" s="221"/>
      <c r="VSN165" s="221"/>
      <c r="VSO165" s="221"/>
      <c r="VSP165" s="221"/>
      <c r="VSQ165" s="221"/>
      <c r="VSR165" s="221"/>
      <c r="VSS165" s="221"/>
      <c r="VST165" s="221"/>
      <c r="VSU165" s="221"/>
      <c r="VSV165" s="221"/>
      <c r="VSW165" s="221"/>
      <c r="VSX165" s="221"/>
      <c r="VSY165" s="221"/>
      <c r="VSZ165" s="221"/>
      <c r="VTA165" s="221"/>
      <c r="VTB165" s="221"/>
      <c r="VTC165" s="221"/>
      <c r="VTD165" s="221"/>
      <c r="VTE165" s="221"/>
      <c r="VTF165" s="221"/>
      <c r="VTG165" s="221"/>
      <c r="VTH165" s="221"/>
      <c r="VTI165" s="221"/>
      <c r="VTJ165" s="221"/>
      <c r="VTK165" s="221"/>
      <c r="VTL165" s="221"/>
      <c r="VTM165" s="221"/>
      <c r="VTN165" s="221"/>
      <c r="VTO165" s="221"/>
      <c r="VTP165" s="221"/>
      <c r="VTQ165" s="221"/>
      <c r="VTR165" s="221"/>
      <c r="VTS165" s="221"/>
      <c r="VTT165" s="221"/>
      <c r="VTU165" s="221"/>
      <c r="VTV165" s="221"/>
      <c r="VTW165" s="221"/>
      <c r="VTX165" s="221"/>
      <c r="VTY165" s="221"/>
      <c r="VTZ165" s="221"/>
      <c r="VUA165" s="221"/>
      <c r="VUB165" s="221"/>
      <c r="VUC165" s="221"/>
      <c r="VUD165" s="221"/>
      <c r="VUE165" s="221"/>
      <c r="VUF165" s="221"/>
      <c r="VUG165" s="221"/>
      <c r="VUH165" s="221"/>
      <c r="VUI165" s="221"/>
      <c r="VUJ165" s="221"/>
      <c r="VUK165" s="221"/>
      <c r="VUL165" s="221"/>
      <c r="VUM165" s="221"/>
      <c r="VUN165" s="221"/>
      <c r="VUO165" s="221"/>
      <c r="VUP165" s="221"/>
      <c r="VUQ165" s="221"/>
      <c r="VUR165" s="221"/>
      <c r="VUS165" s="221"/>
      <c r="VUT165" s="221"/>
      <c r="VUU165" s="221"/>
      <c r="VUV165" s="221"/>
      <c r="VUW165" s="221"/>
      <c r="VUX165" s="221"/>
      <c r="VUY165" s="221"/>
      <c r="VUZ165" s="221"/>
      <c r="VVA165" s="221"/>
      <c r="VVB165" s="221"/>
      <c r="VVC165" s="221"/>
      <c r="VVD165" s="221"/>
      <c r="VVE165" s="221"/>
      <c r="VVF165" s="221"/>
      <c r="VVG165" s="221"/>
      <c r="VVH165" s="221"/>
      <c r="VVI165" s="221"/>
      <c r="VVJ165" s="221"/>
      <c r="VVK165" s="221"/>
      <c r="VVL165" s="221"/>
      <c r="VVM165" s="221"/>
      <c r="VVN165" s="221"/>
      <c r="VVO165" s="221"/>
      <c r="VVP165" s="221"/>
      <c r="VVQ165" s="221"/>
      <c r="VVR165" s="221"/>
      <c r="VVS165" s="221"/>
      <c r="VVT165" s="221"/>
      <c r="VVU165" s="221"/>
      <c r="VVV165" s="221"/>
      <c r="VVW165" s="221"/>
      <c r="VVX165" s="221"/>
      <c r="VVY165" s="221"/>
      <c r="VVZ165" s="221"/>
      <c r="VWA165" s="221"/>
      <c r="VWB165" s="221"/>
      <c r="VWC165" s="221"/>
      <c r="VWD165" s="221"/>
      <c r="VWE165" s="221"/>
      <c r="VWF165" s="221"/>
      <c r="VWG165" s="221"/>
      <c r="VWH165" s="221"/>
      <c r="VWI165" s="221"/>
      <c r="VWJ165" s="221"/>
      <c r="VWK165" s="221"/>
      <c r="VWL165" s="221"/>
      <c r="VWM165" s="221"/>
      <c r="VWN165" s="221"/>
      <c r="VWO165" s="221"/>
      <c r="VWP165" s="221"/>
      <c r="VWQ165" s="221"/>
      <c r="VWR165" s="221"/>
      <c r="VWS165" s="221"/>
      <c r="VWT165" s="221"/>
      <c r="VWU165" s="221"/>
      <c r="VWV165" s="221"/>
      <c r="VWW165" s="221"/>
      <c r="VWX165" s="221"/>
      <c r="VWY165" s="221"/>
      <c r="VWZ165" s="221"/>
      <c r="VXA165" s="221"/>
      <c r="VXB165" s="221"/>
      <c r="VXC165" s="221"/>
      <c r="VXD165" s="221"/>
      <c r="VXE165" s="221"/>
      <c r="VXF165" s="221"/>
      <c r="VXG165" s="221"/>
      <c r="VXH165" s="221"/>
      <c r="VXI165" s="221"/>
      <c r="VXJ165" s="221"/>
      <c r="VXK165" s="221"/>
      <c r="VXL165" s="221"/>
      <c r="VXM165" s="221"/>
      <c r="VXN165" s="221"/>
      <c r="VXO165" s="221"/>
      <c r="VXP165" s="221"/>
      <c r="VXQ165" s="221"/>
      <c r="VXR165" s="221"/>
      <c r="VXS165" s="221"/>
      <c r="VXT165" s="221"/>
      <c r="VXU165" s="221"/>
      <c r="VXV165" s="221"/>
      <c r="VXW165" s="221"/>
      <c r="VXX165" s="221"/>
      <c r="VXY165" s="221"/>
      <c r="VXZ165" s="221"/>
      <c r="VYA165" s="221"/>
      <c r="VYB165" s="221"/>
      <c r="VYC165" s="221"/>
      <c r="VYD165" s="221"/>
      <c r="VYE165" s="221"/>
      <c r="VYF165" s="221"/>
      <c r="VYG165" s="221"/>
      <c r="VYH165" s="221"/>
      <c r="VYI165" s="221"/>
      <c r="VYJ165" s="221"/>
      <c r="VYK165" s="221"/>
      <c r="VYL165" s="221"/>
      <c r="VYM165" s="221"/>
      <c r="VYN165" s="221"/>
      <c r="VYO165" s="221"/>
      <c r="VYP165" s="221"/>
      <c r="VYQ165" s="221"/>
      <c r="VYR165" s="221"/>
      <c r="VYS165" s="221"/>
      <c r="VYT165" s="221"/>
      <c r="VYU165" s="221"/>
      <c r="VYV165" s="221"/>
      <c r="VYW165" s="221"/>
      <c r="VYX165" s="221"/>
      <c r="VYY165" s="221"/>
      <c r="VYZ165" s="221"/>
      <c r="VZA165" s="221"/>
      <c r="VZB165" s="221"/>
      <c r="VZC165" s="221"/>
      <c r="VZD165" s="221"/>
      <c r="VZE165" s="221"/>
      <c r="VZF165" s="221"/>
      <c r="VZG165" s="221"/>
      <c r="VZH165" s="221"/>
      <c r="VZI165" s="221"/>
      <c r="VZJ165" s="221"/>
      <c r="VZK165" s="221"/>
      <c r="VZL165" s="221"/>
      <c r="VZM165" s="221"/>
      <c r="VZN165" s="221"/>
      <c r="VZO165" s="221"/>
      <c r="VZP165" s="221"/>
      <c r="VZQ165" s="221"/>
      <c r="VZR165" s="221"/>
      <c r="VZS165" s="221"/>
      <c r="VZT165" s="221"/>
      <c r="VZU165" s="221"/>
      <c r="VZV165" s="221"/>
      <c r="VZW165" s="221"/>
      <c r="VZX165" s="221"/>
      <c r="VZY165" s="221"/>
      <c r="VZZ165" s="221"/>
      <c r="WAA165" s="221"/>
      <c r="WAB165" s="221"/>
      <c r="WAC165" s="221"/>
      <c r="WAD165" s="221"/>
      <c r="WAE165" s="221"/>
      <c r="WAF165" s="221"/>
      <c r="WAG165" s="221"/>
      <c r="WAH165" s="221"/>
      <c r="WAI165" s="221"/>
      <c r="WAJ165" s="221"/>
      <c r="WAK165" s="221"/>
      <c r="WAL165" s="221"/>
      <c r="WAM165" s="221"/>
      <c r="WAN165" s="221"/>
      <c r="WAO165" s="221"/>
      <c r="WAP165" s="221"/>
      <c r="WAQ165" s="221"/>
      <c r="WAR165" s="221"/>
      <c r="WAS165" s="221"/>
      <c r="WAT165" s="221"/>
      <c r="WAU165" s="221"/>
      <c r="WAV165" s="221"/>
      <c r="WAW165" s="221"/>
      <c r="WAX165" s="221"/>
      <c r="WAY165" s="221"/>
      <c r="WAZ165" s="221"/>
      <c r="WBA165" s="221"/>
      <c r="WBB165" s="221"/>
      <c r="WBC165" s="221"/>
      <c r="WBD165" s="221"/>
      <c r="WBE165" s="221"/>
      <c r="WBF165" s="221"/>
      <c r="WBG165" s="221"/>
      <c r="WBH165" s="221"/>
      <c r="WBI165" s="221"/>
      <c r="WBJ165" s="221"/>
      <c r="WBK165" s="221"/>
      <c r="WBL165" s="221"/>
      <c r="WBM165" s="221"/>
      <c r="WBN165" s="221"/>
      <c r="WBO165" s="221"/>
      <c r="WBP165" s="221"/>
      <c r="WBQ165" s="221"/>
      <c r="WBR165" s="221"/>
      <c r="WBS165" s="221"/>
      <c r="WBT165" s="221"/>
      <c r="WBU165" s="221"/>
      <c r="WBV165" s="221"/>
      <c r="WBW165" s="221"/>
      <c r="WBX165" s="221"/>
      <c r="WBY165" s="221"/>
      <c r="WBZ165" s="221"/>
      <c r="WCA165" s="221"/>
      <c r="WCB165" s="221"/>
      <c r="WCC165" s="221"/>
      <c r="WCD165" s="221"/>
      <c r="WCE165" s="221"/>
      <c r="WCF165" s="221"/>
      <c r="WCG165" s="221"/>
      <c r="WCH165" s="221"/>
      <c r="WCI165" s="221"/>
      <c r="WCJ165" s="221"/>
      <c r="WCK165" s="221"/>
      <c r="WCL165" s="221"/>
      <c r="WCM165" s="221"/>
      <c r="WCN165" s="221"/>
      <c r="WCO165" s="221"/>
      <c r="WCP165" s="221"/>
      <c r="WCQ165" s="221"/>
      <c r="WCR165" s="221"/>
      <c r="WCS165" s="221"/>
      <c r="WCT165" s="221"/>
      <c r="WCU165" s="221"/>
      <c r="WCV165" s="221"/>
      <c r="WCW165" s="221"/>
      <c r="WCX165" s="221"/>
      <c r="WCY165" s="221"/>
      <c r="WCZ165" s="221"/>
      <c r="WDA165" s="221"/>
      <c r="WDB165" s="221"/>
      <c r="WDC165" s="221"/>
      <c r="WDD165" s="221"/>
      <c r="WDE165" s="221"/>
      <c r="WDF165" s="221"/>
      <c r="WDG165" s="221"/>
      <c r="WDH165" s="221"/>
      <c r="WDI165" s="221"/>
      <c r="WDJ165" s="221"/>
      <c r="WDK165" s="221"/>
      <c r="WDL165" s="221"/>
      <c r="WDM165" s="221"/>
      <c r="WDN165" s="221"/>
      <c r="WDO165" s="221"/>
      <c r="WDP165" s="221"/>
      <c r="WDQ165" s="221"/>
      <c r="WDR165" s="221"/>
      <c r="WDS165" s="221"/>
      <c r="WDT165" s="221"/>
      <c r="WDU165" s="221"/>
      <c r="WDV165" s="221"/>
      <c r="WDW165" s="221"/>
      <c r="WDX165" s="221"/>
      <c r="WDY165" s="221"/>
      <c r="WDZ165" s="221"/>
      <c r="WEA165" s="221"/>
      <c r="WEB165" s="221"/>
      <c r="WEC165" s="221"/>
      <c r="WED165" s="221"/>
      <c r="WEE165" s="221"/>
      <c r="WEF165" s="221"/>
      <c r="WEG165" s="221"/>
      <c r="WEH165" s="221"/>
      <c r="WEI165" s="221"/>
      <c r="WEJ165" s="221"/>
      <c r="WEK165" s="221"/>
      <c r="WEL165" s="221"/>
      <c r="WEM165" s="221"/>
      <c r="WEN165" s="221"/>
      <c r="WEO165" s="221"/>
      <c r="WEP165" s="221"/>
      <c r="WEQ165" s="221"/>
      <c r="WER165" s="221"/>
      <c r="WES165" s="221"/>
      <c r="WET165" s="221"/>
      <c r="WEU165" s="221"/>
      <c r="WEV165" s="221"/>
      <c r="WEW165" s="221"/>
      <c r="WEX165" s="221"/>
      <c r="WEY165" s="221"/>
      <c r="WEZ165" s="221"/>
      <c r="WFA165" s="221"/>
      <c r="WFB165" s="221"/>
      <c r="WFC165" s="221"/>
      <c r="WFD165" s="221"/>
      <c r="WFE165" s="221"/>
      <c r="WFF165" s="221"/>
      <c r="WFG165" s="221"/>
      <c r="WFH165" s="221"/>
      <c r="WFI165" s="221"/>
      <c r="WFJ165" s="221"/>
      <c r="WFK165" s="221"/>
      <c r="WFL165" s="221"/>
      <c r="WFM165" s="221"/>
      <c r="WFN165" s="221"/>
      <c r="WFO165" s="221"/>
      <c r="WFP165" s="221"/>
      <c r="WFQ165" s="221"/>
      <c r="WFR165" s="221"/>
      <c r="WFS165" s="221"/>
      <c r="WFT165" s="221"/>
      <c r="WFU165" s="221"/>
      <c r="WFV165" s="221"/>
      <c r="WFW165" s="221"/>
      <c r="WFX165" s="221"/>
      <c r="WFY165" s="221"/>
      <c r="WFZ165" s="221"/>
      <c r="WGA165" s="221"/>
      <c r="WGB165" s="221"/>
      <c r="WGC165" s="221"/>
      <c r="WGD165" s="221"/>
      <c r="WGE165" s="221"/>
      <c r="WGF165" s="221"/>
      <c r="WGG165" s="221"/>
      <c r="WGH165" s="221"/>
      <c r="WGI165" s="221"/>
      <c r="WGJ165" s="221"/>
      <c r="WGK165" s="221"/>
      <c r="WGL165" s="221"/>
      <c r="WGM165" s="221"/>
      <c r="WGN165" s="221"/>
      <c r="WGO165" s="221"/>
      <c r="WGP165" s="221"/>
      <c r="WGQ165" s="221"/>
      <c r="WGR165" s="221"/>
      <c r="WGS165" s="221"/>
      <c r="WGT165" s="221"/>
      <c r="WGU165" s="221"/>
      <c r="WGV165" s="221"/>
      <c r="WGW165" s="221"/>
      <c r="WGX165" s="221"/>
      <c r="WGY165" s="221"/>
      <c r="WGZ165" s="221"/>
      <c r="WHA165" s="221"/>
      <c r="WHB165" s="221"/>
      <c r="WHC165" s="221"/>
      <c r="WHD165" s="221"/>
      <c r="WHE165" s="221"/>
      <c r="WHF165" s="221"/>
      <c r="WHG165" s="221"/>
      <c r="WHH165" s="221"/>
      <c r="WHI165" s="221"/>
      <c r="WHJ165" s="221"/>
      <c r="WHK165" s="221"/>
      <c r="WHL165" s="221"/>
      <c r="WHM165" s="221"/>
      <c r="WHN165" s="221"/>
      <c r="WHO165" s="221"/>
      <c r="WHP165" s="221"/>
      <c r="WHQ165" s="221"/>
      <c r="WHR165" s="221"/>
      <c r="WHS165" s="221"/>
      <c r="WHT165" s="221"/>
      <c r="WHU165" s="221"/>
      <c r="WHV165" s="221"/>
      <c r="WHW165" s="221"/>
      <c r="WHX165" s="221"/>
      <c r="WHY165" s="221"/>
      <c r="WHZ165" s="221"/>
      <c r="WIA165" s="221"/>
      <c r="WIB165" s="221"/>
      <c r="WIC165" s="221"/>
      <c r="WID165" s="221"/>
      <c r="WIE165" s="221"/>
      <c r="WIF165" s="221"/>
      <c r="WIG165" s="221"/>
      <c r="WIH165" s="221"/>
      <c r="WII165" s="221"/>
      <c r="WIJ165" s="221"/>
      <c r="WIK165" s="221"/>
      <c r="WIL165" s="221"/>
      <c r="WIM165" s="221"/>
      <c r="WIN165" s="221"/>
      <c r="WIO165" s="221"/>
      <c r="WIP165" s="221"/>
      <c r="WIQ165" s="221"/>
      <c r="WIR165" s="221"/>
      <c r="WIS165" s="221"/>
      <c r="WIT165" s="221"/>
      <c r="WIU165" s="221"/>
      <c r="WIV165" s="221"/>
      <c r="WIW165" s="221"/>
      <c r="WIX165" s="221"/>
      <c r="WIY165" s="221"/>
      <c r="WIZ165" s="221"/>
      <c r="WJA165" s="221"/>
      <c r="WJB165" s="221"/>
      <c r="WJC165" s="221"/>
      <c r="WJD165" s="221"/>
      <c r="WJE165" s="221"/>
      <c r="WJF165" s="221"/>
      <c r="WJG165" s="221"/>
      <c r="WJH165" s="221"/>
      <c r="WJI165" s="221"/>
      <c r="WJJ165" s="221"/>
      <c r="WJK165" s="221"/>
      <c r="WJL165" s="221"/>
      <c r="WJM165" s="221"/>
      <c r="WJN165" s="221"/>
      <c r="WJO165" s="221"/>
      <c r="WJP165" s="221"/>
      <c r="WJQ165" s="221"/>
      <c r="WJR165" s="221"/>
      <c r="WJS165" s="221"/>
      <c r="WJT165" s="221"/>
      <c r="WJU165" s="221"/>
      <c r="WJV165" s="221"/>
      <c r="WJW165" s="221"/>
      <c r="WJX165" s="221"/>
      <c r="WJY165" s="221"/>
      <c r="WJZ165" s="221"/>
      <c r="WKA165" s="221"/>
      <c r="WKB165" s="221"/>
      <c r="WKC165" s="221"/>
      <c r="WKD165" s="221"/>
      <c r="WKE165" s="221"/>
      <c r="WKF165" s="221"/>
      <c r="WKG165" s="221"/>
      <c r="WKH165" s="221"/>
      <c r="WKI165" s="221"/>
      <c r="WKJ165" s="221"/>
      <c r="WKK165" s="221"/>
      <c r="WKL165" s="221"/>
      <c r="WKM165" s="221"/>
      <c r="WKN165" s="221"/>
      <c r="WKO165" s="221"/>
      <c r="WKP165" s="221"/>
      <c r="WKQ165" s="221"/>
      <c r="WKR165" s="221"/>
      <c r="WKS165" s="221"/>
      <c r="WKT165" s="221"/>
      <c r="WKU165" s="221"/>
      <c r="WKV165" s="221"/>
      <c r="WKW165" s="221"/>
      <c r="WKX165" s="221"/>
      <c r="WKY165" s="221"/>
      <c r="WKZ165" s="221"/>
      <c r="WLA165" s="221"/>
      <c r="WLB165" s="221"/>
      <c r="WLC165" s="221"/>
      <c r="WLD165" s="221"/>
      <c r="WLE165" s="221"/>
      <c r="WLF165" s="221"/>
      <c r="WLG165" s="221"/>
      <c r="WLH165" s="221"/>
      <c r="WLI165" s="221"/>
      <c r="WLJ165" s="221"/>
      <c r="WLK165" s="221"/>
      <c r="WLL165" s="221"/>
      <c r="WLM165" s="221"/>
      <c r="WLN165" s="221"/>
      <c r="WLO165" s="221"/>
      <c r="WLP165" s="221"/>
      <c r="WLQ165" s="221"/>
      <c r="WLR165" s="221"/>
      <c r="WLS165" s="221"/>
      <c r="WLT165" s="221"/>
      <c r="WLU165" s="221"/>
      <c r="WLV165" s="221"/>
      <c r="WLW165" s="221"/>
      <c r="WLX165" s="221"/>
      <c r="WLY165" s="221"/>
      <c r="WLZ165" s="221"/>
      <c r="WMA165" s="221"/>
      <c r="WMB165" s="221"/>
      <c r="WMC165" s="221"/>
      <c r="WMD165" s="221"/>
      <c r="WME165" s="221"/>
      <c r="WMF165" s="221"/>
      <c r="WMG165" s="221"/>
      <c r="WMH165" s="221"/>
      <c r="WMI165" s="221"/>
      <c r="WMJ165" s="221"/>
      <c r="WMK165" s="221"/>
      <c r="WML165" s="221"/>
      <c r="WMM165" s="221"/>
      <c r="WMN165" s="221"/>
      <c r="WMO165" s="221"/>
      <c r="WMP165" s="221"/>
      <c r="WMQ165" s="221"/>
      <c r="WMR165" s="221"/>
      <c r="WMS165" s="221"/>
      <c r="WMT165" s="221"/>
      <c r="WMU165" s="221"/>
      <c r="WMV165" s="221"/>
      <c r="WMW165" s="221"/>
      <c r="WMX165" s="221"/>
      <c r="WMY165" s="221"/>
      <c r="WMZ165" s="221"/>
      <c r="WNA165" s="221"/>
      <c r="WNB165" s="221"/>
      <c r="WNC165" s="221"/>
      <c r="WND165" s="221"/>
      <c r="WNE165" s="221"/>
      <c r="WNF165" s="221"/>
      <c r="WNG165" s="221"/>
      <c r="WNH165" s="221"/>
      <c r="WNI165" s="221"/>
      <c r="WNJ165" s="221"/>
      <c r="WNK165" s="221"/>
      <c r="WNL165" s="221"/>
      <c r="WNM165" s="221"/>
      <c r="WNN165" s="221"/>
      <c r="WNO165" s="221"/>
      <c r="WNP165" s="221"/>
      <c r="WNQ165" s="221"/>
      <c r="WNR165" s="221"/>
      <c r="WNS165" s="221"/>
      <c r="WNT165" s="221"/>
      <c r="WNU165" s="221"/>
      <c r="WNV165" s="221"/>
      <c r="WNW165" s="221"/>
      <c r="WNX165" s="221"/>
      <c r="WNY165" s="221"/>
      <c r="WNZ165" s="221"/>
      <c r="WOA165" s="221"/>
      <c r="WOB165" s="221"/>
      <c r="WOC165" s="221"/>
      <c r="WOD165" s="221"/>
      <c r="WOE165" s="221"/>
      <c r="WOF165" s="221"/>
      <c r="WOG165" s="221"/>
      <c r="WOH165" s="221"/>
      <c r="WOI165" s="221"/>
      <c r="WOJ165" s="221"/>
      <c r="WOK165" s="221"/>
      <c r="WOL165" s="221"/>
      <c r="WOM165" s="221"/>
      <c r="WON165" s="221"/>
      <c r="WOO165" s="221"/>
      <c r="WOP165" s="221"/>
      <c r="WOQ165" s="221"/>
      <c r="WOR165" s="221"/>
      <c r="WOS165" s="221"/>
      <c r="WOT165" s="221"/>
      <c r="WOU165" s="221"/>
      <c r="WOV165" s="221"/>
      <c r="WOW165" s="221"/>
      <c r="WOX165" s="221"/>
      <c r="WOY165" s="221"/>
      <c r="WOZ165" s="221"/>
      <c r="WPA165" s="221"/>
      <c r="WPB165" s="221"/>
      <c r="WPC165" s="221"/>
      <c r="WPD165" s="221"/>
      <c r="WPE165" s="221"/>
      <c r="WPF165" s="221"/>
      <c r="WPG165" s="221"/>
      <c r="WPH165" s="221"/>
      <c r="WPI165" s="221"/>
      <c r="WPJ165" s="221"/>
      <c r="WPK165" s="221"/>
      <c r="WPL165" s="221"/>
      <c r="WPM165" s="221"/>
      <c r="WPN165" s="221"/>
      <c r="WPO165" s="221"/>
      <c r="WPP165" s="221"/>
      <c r="WPQ165" s="221"/>
      <c r="WPR165" s="221"/>
      <c r="WPS165" s="221"/>
      <c r="WPT165" s="221"/>
      <c r="WPU165" s="221"/>
      <c r="WPV165" s="221"/>
      <c r="WPW165" s="221"/>
      <c r="WPX165" s="221"/>
      <c r="WPY165" s="221"/>
      <c r="WPZ165" s="221"/>
      <c r="WQA165" s="221"/>
      <c r="WQB165" s="221"/>
      <c r="WQC165" s="221"/>
      <c r="WQD165" s="221"/>
      <c r="WQE165" s="221"/>
      <c r="WQF165" s="221"/>
      <c r="WQG165" s="221"/>
      <c r="WQH165" s="221"/>
      <c r="WQI165" s="221"/>
      <c r="WQJ165" s="221"/>
      <c r="WQK165" s="221"/>
      <c r="WQL165" s="221"/>
      <c r="WQM165" s="221"/>
      <c r="WQN165" s="221"/>
      <c r="WQO165" s="221"/>
      <c r="WQP165" s="221"/>
      <c r="WQQ165" s="221"/>
      <c r="WQR165" s="221"/>
      <c r="WQS165" s="221"/>
      <c r="WQT165" s="221"/>
      <c r="WQU165" s="221"/>
      <c r="WQV165" s="221"/>
      <c r="WQW165" s="221"/>
      <c r="WQX165" s="221"/>
      <c r="WQY165" s="221"/>
      <c r="WQZ165" s="221"/>
      <c r="WRA165" s="221"/>
      <c r="WRB165" s="221"/>
      <c r="WRC165" s="221"/>
      <c r="WRD165" s="221"/>
      <c r="WRE165" s="221"/>
      <c r="WRF165" s="221"/>
      <c r="WRG165" s="221"/>
      <c r="WRH165" s="221"/>
      <c r="WRI165" s="221"/>
      <c r="WRJ165" s="221"/>
      <c r="WRK165" s="221"/>
      <c r="WRL165" s="221"/>
      <c r="WRM165" s="221"/>
      <c r="WRN165" s="221"/>
      <c r="WRO165" s="221"/>
      <c r="WRP165" s="221"/>
      <c r="WRQ165" s="221"/>
      <c r="WRR165" s="221"/>
      <c r="WRS165" s="221"/>
      <c r="WRT165" s="221"/>
      <c r="WRU165" s="221"/>
      <c r="WRV165" s="221"/>
      <c r="WRW165" s="221"/>
      <c r="WRX165" s="221"/>
      <c r="WRY165" s="221"/>
      <c r="WRZ165" s="221"/>
      <c r="WSA165" s="221"/>
      <c r="WSB165" s="221"/>
      <c r="WSC165" s="221"/>
      <c r="WSD165" s="221"/>
      <c r="WSE165" s="221"/>
      <c r="WSF165" s="221"/>
      <c r="WSG165" s="221"/>
      <c r="WSH165" s="221"/>
      <c r="WSI165" s="221"/>
      <c r="WSJ165" s="221"/>
      <c r="WSK165" s="221"/>
      <c r="WSL165" s="221"/>
      <c r="WSM165" s="221"/>
      <c r="WSN165" s="221"/>
      <c r="WSO165" s="221"/>
      <c r="WSP165" s="221"/>
      <c r="WSQ165" s="221"/>
      <c r="WSR165" s="221"/>
      <c r="WSS165" s="221"/>
      <c r="WST165" s="221"/>
      <c r="WSU165" s="221"/>
      <c r="WSV165" s="221"/>
      <c r="WSW165" s="221"/>
      <c r="WSX165" s="221"/>
      <c r="WSY165" s="221"/>
      <c r="WSZ165" s="221"/>
      <c r="WTA165" s="221"/>
      <c r="WTB165" s="221"/>
      <c r="WTC165" s="221"/>
      <c r="WTD165" s="221"/>
      <c r="WTE165" s="221"/>
      <c r="WTF165" s="221"/>
      <c r="WTG165" s="221"/>
      <c r="WTH165" s="221"/>
      <c r="WTI165" s="221"/>
      <c r="WTJ165" s="221"/>
      <c r="WTK165" s="221"/>
      <c r="WTL165" s="221"/>
      <c r="WTM165" s="221"/>
      <c r="WTN165" s="221"/>
      <c r="WTO165" s="221"/>
      <c r="WTP165" s="221"/>
      <c r="WTQ165" s="221"/>
      <c r="WTR165" s="221"/>
      <c r="WTS165" s="221"/>
      <c r="WTT165" s="221"/>
      <c r="WTU165" s="221"/>
      <c r="WTV165" s="221"/>
      <c r="WTW165" s="221"/>
      <c r="WTX165" s="221"/>
      <c r="WTY165" s="221"/>
      <c r="WTZ165" s="221"/>
      <c r="WUA165" s="221"/>
      <c r="WUB165" s="221"/>
      <c r="WUC165" s="221"/>
      <c r="WUD165" s="221"/>
      <c r="WUE165" s="221"/>
      <c r="WUF165" s="221"/>
      <c r="WUG165" s="221"/>
      <c r="WUH165" s="221"/>
      <c r="WUI165" s="221"/>
      <c r="WUJ165" s="221"/>
      <c r="WUK165" s="221"/>
      <c r="WUL165" s="221"/>
      <c r="WUM165" s="221"/>
      <c r="WUN165" s="221"/>
      <c r="WUO165" s="221"/>
      <c r="WUP165" s="221"/>
      <c r="WUQ165" s="221"/>
      <c r="WUR165" s="221"/>
      <c r="WUS165" s="221"/>
      <c r="WUT165" s="221"/>
      <c r="WUU165" s="221"/>
      <c r="WUV165" s="221"/>
      <c r="WUW165" s="221"/>
      <c r="WUX165" s="221"/>
      <c r="WUY165" s="221"/>
      <c r="WUZ165" s="221"/>
      <c r="WVA165" s="221"/>
      <c r="WVB165" s="221"/>
      <c r="WVC165" s="221"/>
      <c r="WVD165" s="221"/>
      <c r="WVE165" s="221"/>
      <c r="WVF165" s="221"/>
      <c r="WVG165" s="221"/>
      <c r="WVH165" s="221"/>
      <c r="WVI165" s="221"/>
      <c r="WVJ165" s="221"/>
      <c r="WVK165" s="221"/>
      <c r="WVL165" s="221"/>
      <c r="WVM165" s="221"/>
      <c r="WVN165" s="221"/>
      <c r="WVO165" s="221"/>
      <c r="WVP165" s="221"/>
      <c r="WVQ165" s="221"/>
      <c r="WVR165" s="221"/>
      <c r="WVS165" s="221"/>
      <c r="WVT165" s="221"/>
      <c r="WVU165" s="221"/>
      <c r="WVV165" s="221"/>
      <c r="WVW165" s="221"/>
      <c r="WVX165" s="221"/>
      <c r="WVY165" s="221"/>
      <c r="WVZ165" s="221"/>
      <c r="WWA165" s="221"/>
      <c r="WWB165" s="221"/>
      <c r="WWC165" s="221"/>
      <c r="WWD165" s="221"/>
      <c r="WWE165" s="221"/>
      <c r="WWF165" s="221"/>
      <c r="WWG165" s="221"/>
      <c r="WWH165" s="221"/>
      <c r="WWI165" s="221"/>
      <c r="WWJ165" s="221"/>
      <c r="WWK165" s="221"/>
    </row>
  </sheetData>
  <mergeCells count="2">
    <mergeCell ref="A9:D10"/>
    <mergeCell ref="E9:F9"/>
  </mergeCells>
  <conditionalFormatting sqref="F13:I13 F2:I2 AB153:AB65602 AM152:IX152 AB1:AB7 AD153:IX65602 AD1:IX8 AD11:IX26 AB9:AB26 J1:Q7 J9:Y10 J161:Q65602 J12:AA15 J8:AC8 AC12:AC26 J63:AB66 J93:AB100 J103:AB106 AD120:IX151 AB120:AB151 J120:AA160 J21:AA26 J29:IX54 J79:AB84 J109:AB117 AD87:IX90 AD109:IX117 AD79:IX84 AD103:IX106 AD93:IX100 AD63:IX66 J87:AB90 AC55:AC160">
    <cfRule type="cellIs" dxfId="28" priority="29" stopIfTrue="1" operator="equal">
      <formula>0</formula>
    </cfRule>
  </conditionalFormatting>
  <conditionalFormatting sqref="E155:I155">
    <cfRule type="cellIs" dxfId="27" priority="28" stopIfTrue="1" operator="equal">
      <formula>0</formula>
    </cfRule>
  </conditionalFormatting>
  <conditionalFormatting sqref="F16:I17">
    <cfRule type="cellIs" dxfId="26" priority="27" stopIfTrue="1" operator="equal">
      <formula>0</formula>
    </cfRule>
  </conditionalFormatting>
  <conditionalFormatting sqref="V1:V7 V161:V65602">
    <cfRule type="cellIs" dxfId="25" priority="26" stopIfTrue="1" operator="equal">
      <formula>0</formula>
    </cfRule>
  </conditionalFormatting>
  <conditionalFormatting sqref="AD9:IX10">
    <cfRule type="cellIs" dxfId="24" priority="25" stopIfTrue="1" operator="equal">
      <formula>0</formula>
    </cfRule>
  </conditionalFormatting>
  <conditionalFormatting sqref="Z9:AA10">
    <cfRule type="cellIs" dxfId="23" priority="24" stopIfTrue="1" operator="equal">
      <formula>0</formula>
    </cfRule>
  </conditionalFormatting>
  <conditionalFormatting sqref="AC9:AC10">
    <cfRule type="cellIs" dxfId="22" priority="23" stopIfTrue="1" operator="equal">
      <formula>0</formula>
    </cfRule>
  </conditionalFormatting>
  <conditionalFormatting sqref="J16:AA20">
    <cfRule type="cellIs" dxfId="21" priority="22" stopIfTrue="1" operator="equal">
      <formula>0</formula>
    </cfRule>
  </conditionalFormatting>
  <conditionalFormatting sqref="J55:AB62 AD55:IX62">
    <cfRule type="cellIs" dxfId="20" priority="21" stopIfTrue="1" operator="equal">
      <formula>0</formula>
    </cfRule>
  </conditionalFormatting>
  <conditionalFormatting sqref="J67:AB78 AD67:IX78">
    <cfRule type="cellIs" dxfId="19" priority="20" stopIfTrue="1" operator="equal">
      <formula>0</formula>
    </cfRule>
  </conditionalFormatting>
  <conditionalFormatting sqref="J91:AB92 AD91:IX92">
    <cfRule type="cellIs" dxfId="18" priority="19" stopIfTrue="1" operator="equal">
      <formula>0</formula>
    </cfRule>
  </conditionalFormatting>
  <conditionalFormatting sqref="J101:AB102 AD101:IX102">
    <cfRule type="cellIs" dxfId="17" priority="18" stopIfTrue="1" operator="equal">
      <formula>0</formula>
    </cfRule>
  </conditionalFormatting>
  <conditionalFormatting sqref="J107:AB108 AD107:IX108">
    <cfRule type="cellIs" dxfId="16" priority="17" stopIfTrue="1" operator="equal">
      <formula>0</formula>
    </cfRule>
  </conditionalFormatting>
  <conditionalFormatting sqref="J118:AB119 AD118:IX119">
    <cfRule type="cellIs" dxfId="15" priority="16" stopIfTrue="1" operator="equal">
      <formula>0</formula>
    </cfRule>
  </conditionalFormatting>
  <conditionalFormatting sqref="G69:I72 G73:G74 I73:I74">
    <cfRule type="cellIs" dxfId="14" priority="15" stopIfTrue="1" operator="equal">
      <formula>0</formula>
    </cfRule>
  </conditionalFormatting>
  <conditionalFormatting sqref="G81:I82">
    <cfRule type="cellIs" dxfId="13" priority="14" stopIfTrue="1" operator="equal">
      <formula>0</formula>
    </cfRule>
  </conditionalFormatting>
  <conditionalFormatting sqref="H75:I80">
    <cfRule type="cellIs" dxfId="12" priority="13" stopIfTrue="1" operator="equal">
      <formula>0</formula>
    </cfRule>
  </conditionalFormatting>
  <conditionalFormatting sqref="G68:I68">
    <cfRule type="cellIs" dxfId="11" priority="12" stopIfTrue="1" operator="equal">
      <formula>0</formula>
    </cfRule>
  </conditionalFormatting>
  <conditionalFormatting sqref="G92:I92">
    <cfRule type="cellIs" dxfId="10" priority="11" stopIfTrue="1" operator="equal">
      <formula>0</formula>
    </cfRule>
  </conditionalFormatting>
  <conditionalFormatting sqref="G93:I93">
    <cfRule type="cellIs" dxfId="9" priority="10" stopIfTrue="1" operator="equal">
      <formula>0</formula>
    </cfRule>
  </conditionalFormatting>
  <conditionalFormatting sqref="G94:I97">
    <cfRule type="cellIs" dxfId="8" priority="9" stopIfTrue="1" operator="equal">
      <formula>0</formula>
    </cfRule>
  </conditionalFormatting>
  <conditionalFormatting sqref="AD85:IX86 J85:AB86">
    <cfRule type="cellIs" dxfId="7" priority="8" stopIfTrue="1" operator="equal">
      <formula>0</formula>
    </cfRule>
  </conditionalFormatting>
  <conditionalFormatting sqref="G86:I86">
    <cfRule type="cellIs" dxfId="6" priority="7" stopIfTrue="1" operator="equal">
      <formula>0</formula>
    </cfRule>
  </conditionalFormatting>
  <conditionalFormatting sqref="J27:IX28">
    <cfRule type="cellIs" dxfId="5" priority="6" stopIfTrue="1" operator="equal">
      <formula>0</formula>
    </cfRule>
  </conditionalFormatting>
  <conditionalFormatting sqref="F79:F80">
    <cfRule type="cellIs" dxfId="4" priority="5" stopIfTrue="1" operator="equal">
      <formula>0</formula>
    </cfRule>
  </conditionalFormatting>
  <conditionalFormatting sqref="F75:F78">
    <cfRule type="cellIs" dxfId="3" priority="4" stopIfTrue="1" operator="equal">
      <formula>0</formula>
    </cfRule>
  </conditionalFormatting>
  <conditionalFormatting sqref="G75:G80">
    <cfRule type="cellIs" dxfId="2" priority="3" stopIfTrue="1" operator="equal">
      <formula>0</formula>
    </cfRule>
  </conditionalFormatting>
  <conditionalFormatting sqref="H73">
    <cfRule type="cellIs" dxfId="1" priority="2" stopIfTrue="1" operator="equal">
      <formula>0</formula>
    </cfRule>
  </conditionalFormatting>
  <conditionalFormatting sqref="H74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Sheet1</vt:lpstr>
      <vt:lpstr>2023</vt:lpstr>
      <vt:lpstr>11003</vt:lpstr>
      <vt:lpstr>11004</vt:lpstr>
      <vt:lpstr>11005</vt:lpstr>
      <vt:lpstr>11006</vt:lpstr>
      <vt:lpstr>11007</vt:lpstr>
      <vt:lpstr>11008</vt:lpstr>
      <vt:lpstr>11009</vt:lpstr>
      <vt:lpstr>11010</vt:lpstr>
      <vt:lpstr>11011</vt:lpstr>
      <vt:lpstr>11012</vt:lpstr>
      <vt:lpstr>11013</vt:lpstr>
      <vt:lpstr>11014</vt:lpstr>
      <vt:lpstr>11015</vt:lpstr>
      <vt:lpstr>11016</vt:lpstr>
      <vt:lpstr>11017</vt:lpstr>
      <vt:lpstr>11001</vt:lpstr>
      <vt:lpstr>VERJNAKAN</vt:lpstr>
      <vt:lpstr>ZARAYI ANV POP</vt:lpstr>
      <vt:lpstr>ANV 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2022-03-21T13:10:08Z</dcterms:modified>
</cp:coreProperties>
</file>